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Judita\OneDrive - Kalvarijos savivaldybės administracija\Darbalaukis\"/>
    </mc:Choice>
  </mc:AlternateContent>
  <xr:revisionPtr revIDLastSave="0" documentId="13_ncr:1_{DADA6FA1-6981-447F-A4A8-21B998F4E7AF}" xr6:coauthVersionLast="47" xr6:coauthVersionMax="47" xr10:uidLastSave="{00000000-0000-0000-0000-000000000000}"/>
  <bookViews>
    <workbookView xWindow="-120" yWindow="-120" windowWidth="29040" windowHeight="15720" firstSheet="46" activeTab="61" xr2:uid="{00000000-000D-0000-FFFF-FFFF00000000}"/>
  </bookViews>
  <sheets>
    <sheet name="K" sheetId="1" r:id="rId1"/>
    <sheet name="As-3,7" sheetId="2" r:id="rId2"/>
    <sheet name="As-3" sheetId="4" r:id="rId3"/>
    <sheet name="As-7" sheetId="3" r:id="rId4"/>
    <sheet name="B-3,7" sheetId="5" r:id="rId5"/>
    <sheet name="B-3" sheetId="7" r:id="rId6"/>
    <sheet name="B-7" sheetId="6" r:id="rId7"/>
    <sheet name="R-vb" sheetId="8" r:id="rId8"/>
    <sheet name="S-L" sheetId="9" r:id="rId9"/>
    <sheet name="G.l" sheetId="10" r:id="rId10"/>
    <sheet name="B.l" sheetId="11" r:id="rId11"/>
    <sheet name="S.l" sheetId="12" r:id="rId12"/>
    <sheet name="S-S" sheetId="13" r:id="rId13"/>
    <sheet name="G-s" sheetId="14" r:id="rId14"/>
    <sheet name="B-s" sheetId="15" r:id="rId15"/>
    <sheet name="S-s." sheetId="16" r:id="rId16"/>
    <sheet name="1321" sheetId="17" r:id="rId17"/>
    <sheet name="S-1329" sheetId="18" r:id="rId18"/>
    <sheet name="1329-a" sheetId="19" r:id="rId19"/>
    <sheet name="1329-i" sheetId="20" r:id="rId20"/>
    <sheet name="M" sheetId="21" r:id="rId21"/>
    <sheet name="3611" sheetId="22" r:id="rId22"/>
    <sheet name="4211" sheetId="23" r:id="rId23"/>
    <sheet name="4212" sheetId="24" r:id="rId24"/>
    <sheet name="S-4512-5,6" sheetId="25" r:id="rId25"/>
    <sheet name="S-4512-5" sheetId="26" r:id="rId26"/>
    <sheet name="4512-6" sheetId="27" r:id="rId27"/>
    <sheet name="S-5111-5,6" sheetId="28" r:id="rId28"/>
    <sheet name="S-5111-5" sheetId="29" r:id="rId29"/>
    <sheet name="S-5111-6" sheetId="30" r:id="rId30"/>
    <sheet name="6111" sheetId="31" r:id="rId31"/>
    <sheet name="S-6211" sheetId="32" r:id="rId32"/>
    <sheet name="B" sheetId="33" r:id="rId33"/>
    <sheet name="6411" sheetId="34" r:id="rId34"/>
    <sheet name="6611" sheetId="35" r:id="rId35"/>
    <sheet name="7412" sheetId="36" r:id="rId36"/>
    <sheet name="8113" sheetId="37" r:id="rId37"/>
    <sheet name="S-8216-2" sheetId="38" r:id="rId38"/>
    <sheet name="S-8216-2,6" sheetId="39" r:id="rId39"/>
    <sheet name="8216-6" sheetId="40" r:id="rId40"/>
    <sheet name="8217" sheetId="41" r:id="rId41"/>
    <sheet name="8411" sheetId="42" r:id="rId42"/>
    <sheet name="8412" sheetId="43" r:id="rId43"/>
    <sheet name="S-8611-2,6" sheetId="44" r:id="rId44"/>
    <sheet name="8611-2" sheetId="45" r:id="rId45"/>
    <sheet name="8611-6" sheetId="46" r:id="rId46"/>
    <sheet name="9512" sheetId="47" r:id="rId47"/>
    <sheet name="9513" sheetId="48" r:id="rId48"/>
    <sheet name="9611" sheetId="49" r:id="rId49"/>
    <sheet name="10121" sheetId="50" r:id="rId50"/>
    <sheet name="101240" sheetId="51" r:id="rId51"/>
    <sheet name="102140" sheetId="52" r:id="rId52"/>
    <sheet name="10411" sheetId="53" r:id="rId53"/>
    <sheet name="104140" sheetId="54" r:id="rId54"/>
    <sheet name="S-10711" sheetId="55" r:id="rId55"/>
    <sheet name="S.p." sheetId="56" r:id="rId56"/>
    <sheet name="K-k,š,v" sheetId="57" r:id="rId57"/>
    <sheet name="B.r" sheetId="58" r:id="rId58"/>
    <sheet name="V.p" sheetId="59" r:id="rId59"/>
    <sheet name="S-10712" sheetId="60" r:id="rId60"/>
    <sheet name="10911" sheetId="61" r:id="rId61"/>
    <sheet name="Sav.f.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19" l="1"/>
  <c r="L71" i="18"/>
  <c r="L51" i="62"/>
  <c r="L134" i="62"/>
  <c r="Q134" i="62"/>
  <c r="K134" i="62"/>
  <c r="Q379" i="55"/>
  <c r="L379" i="55"/>
  <c r="K379" i="55"/>
  <c r="Q150" i="56"/>
  <c r="L150" i="56"/>
  <c r="K150" i="56"/>
  <c r="Q70" i="34"/>
  <c r="Q54" i="62"/>
  <c r="Q51" i="62"/>
  <c r="L54" i="62"/>
  <c r="L70" i="34"/>
  <c r="L68" i="19"/>
  <c r="L68" i="18"/>
  <c r="K54" i="62"/>
  <c r="J54" i="62"/>
  <c r="I181" i="62"/>
  <c r="I54" i="62"/>
  <c r="I249" i="62"/>
  <c r="J200" i="62"/>
  <c r="I200" i="62"/>
  <c r="K194" i="62"/>
  <c r="L181" i="62"/>
  <c r="Q181" i="62"/>
  <c r="K181" i="62"/>
  <c r="J181" i="62"/>
  <c r="K51" i="62"/>
  <c r="J51" i="62"/>
  <c r="I51" i="62"/>
  <c r="Q48" i="62"/>
  <c r="L48" i="62"/>
  <c r="M48" i="62"/>
  <c r="N48" i="62"/>
  <c r="O48" i="62"/>
  <c r="P48" i="62"/>
  <c r="K48" i="62"/>
  <c r="J48" i="62"/>
  <c r="I48" i="62"/>
  <c r="Q42" i="62"/>
  <c r="L42" i="62"/>
  <c r="K42" i="62"/>
  <c r="J42" i="62"/>
  <c r="Q150" i="59" l="1"/>
  <c r="L150" i="59"/>
  <c r="K150" i="59"/>
  <c r="Q71" i="18"/>
  <c r="K71" i="18"/>
  <c r="L71" i="20"/>
  <c r="M71" i="20"/>
  <c r="N71" i="20"/>
  <c r="O71" i="20"/>
  <c r="P71" i="20"/>
  <c r="K71" i="20"/>
  <c r="K71" i="19"/>
  <c r="L70" i="60"/>
  <c r="J70" i="60"/>
  <c r="Q70" i="60"/>
  <c r="K70" i="60"/>
  <c r="Q150" i="57"/>
  <c r="L150" i="57"/>
  <c r="K150" i="57"/>
  <c r="J150" i="57"/>
  <c r="Q71" i="50"/>
  <c r="L71" i="50"/>
  <c r="K71" i="50"/>
  <c r="J71" i="50"/>
  <c r="Q70" i="49"/>
  <c r="L70" i="49"/>
  <c r="K70" i="49"/>
  <c r="J70" i="49"/>
  <c r="J70" i="44"/>
  <c r="I70" i="45"/>
  <c r="I70" i="43"/>
  <c r="I70" i="39"/>
  <c r="J70" i="39"/>
  <c r="J70" i="38"/>
  <c r="Q71" i="35"/>
  <c r="L71" i="35"/>
  <c r="K71" i="35"/>
  <c r="J71" i="35"/>
  <c r="I71" i="35"/>
  <c r="K70" i="34"/>
  <c r="J70" i="34"/>
  <c r="I70" i="34"/>
  <c r="I197" i="35"/>
  <c r="J68" i="35"/>
  <c r="Q70" i="32"/>
  <c r="L70" i="32"/>
  <c r="K70" i="32"/>
  <c r="J70" i="32"/>
  <c r="I70" i="32"/>
  <c r="J219" i="32"/>
  <c r="I219" i="32"/>
  <c r="I267" i="32"/>
  <c r="I217" i="33"/>
  <c r="L71" i="28"/>
  <c r="Q71" i="28"/>
  <c r="K71" i="28"/>
  <c r="J71" i="28"/>
  <c r="I71" i="28"/>
  <c r="Q65" i="28"/>
  <c r="L65" i="28"/>
  <c r="K65" i="28"/>
  <c r="J65" i="28"/>
  <c r="I65" i="28"/>
  <c r="Q71" i="29"/>
  <c r="L71" i="29"/>
  <c r="K71" i="29"/>
  <c r="J71" i="29"/>
  <c r="Q65" i="29"/>
  <c r="L65" i="29"/>
  <c r="K65" i="29"/>
  <c r="J65" i="29"/>
  <c r="Q70" i="30"/>
  <c r="L70" i="30"/>
  <c r="K70" i="30"/>
  <c r="J70" i="30"/>
  <c r="Q198" i="25"/>
  <c r="L198" i="25"/>
  <c r="K198" i="25"/>
  <c r="J198" i="25"/>
  <c r="I198" i="25"/>
  <c r="Q197" i="26"/>
  <c r="L197" i="26"/>
  <c r="K197" i="26"/>
  <c r="J197" i="26"/>
  <c r="I197" i="26"/>
  <c r="J70" i="23"/>
  <c r="Q70" i="22"/>
  <c r="J71" i="18"/>
  <c r="I71" i="18"/>
  <c r="Q59" i="18"/>
  <c r="L59" i="18"/>
  <c r="M59" i="18"/>
  <c r="N59" i="18"/>
  <c r="O59" i="18"/>
  <c r="P59" i="18"/>
  <c r="K59" i="18"/>
  <c r="J59" i="18"/>
  <c r="I59" i="18"/>
  <c r="Q71" i="19"/>
  <c r="J69" i="17"/>
  <c r="I70" i="13"/>
  <c r="Q71" i="9"/>
  <c r="L71" i="9"/>
  <c r="K71" i="9"/>
  <c r="J47" i="8"/>
  <c r="I376" i="8"/>
  <c r="L375" i="2"/>
  <c r="K375" i="2"/>
  <c r="J375" i="2"/>
  <c r="J375" i="4"/>
  <c r="J371" i="2"/>
  <c r="K371" i="2"/>
  <c r="L371" i="2"/>
  <c r="I371" i="2"/>
  <c r="J369" i="3"/>
  <c r="K369" i="3"/>
  <c r="L369" i="3"/>
  <c r="I369" i="3"/>
  <c r="J38" i="3"/>
  <c r="I373" i="2"/>
  <c r="I374" i="2"/>
  <c r="J40" i="2"/>
  <c r="J70" i="14"/>
  <c r="I70" i="16"/>
  <c r="I70" i="14"/>
  <c r="L351" i="62"/>
  <c r="K351" i="62"/>
  <c r="K350" i="62" s="1"/>
  <c r="J351" i="62"/>
  <c r="J350" i="62" s="1"/>
  <c r="I351" i="62"/>
  <c r="I350" i="62" s="1"/>
  <c r="L350" i="62"/>
  <c r="L348" i="62"/>
  <c r="K348" i="62"/>
  <c r="K347" i="62" s="1"/>
  <c r="J348" i="62"/>
  <c r="J347" i="62" s="1"/>
  <c r="I348" i="62"/>
  <c r="I347" i="62" s="1"/>
  <c r="L347" i="62"/>
  <c r="L345" i="62"/>
  <c r="K345" i="62"/>
  <c r="K344" i="62" s="1"/>
  <c r="J345" i="62"/>
  <c r="J344" i="62" s="1"/>
  <c r="I345" i="62"/>
  <c r="I344" i="62" s="1"/>
  <c r="L344" i="62"/>
  <c r="L341" i="62"/>
  <c r="K341" i="62"/>
  <c r="K340" i="62" s="1"/>
  <c r="J341" i="62"/>
  <c r="J340" i="62" s="1"/>
  <c r="I341" i="62"/>
  <c r="I340" i="62" s="1"/>
  <c r="L340" i="62"/>
  <c r="L337" i="62"/>
  <c r="L336" i="62" s="1"/>
  <c r="K337" i="62"/>
  <c r="K336" i="62" s="1"/>
  <c r="J337" i="62"/>
  <c r="J336" i="62" s="1"/>
  <c r="I337" i="62"/>
  <c r="I336" i="62" s="1"/>
  <c r="L333" i="62"/>
  <c r="L332" i="62" s="1"/>
  <c r="L322" i="62" s="1"/>
  <c r="K333" i="62"/>
  <c r="K332" i="62" s="1"/>
  <c r="J333" i="62"/>
  <c r="J332" i="62" s="1"/>
  <c r="I333" i="62"/>
  <c r="I332" i="62" s="1"/>
  <c r="L329" i="62"/>
  <c r="K329" i="62"/>
  <c r="J329" i="62"/>
  <c r="I329" i="62"/>
  <c r="L326" i="62"/>
  <c r="K326" i="62"/>
  <c r="J326" i="62"/>
  <c r="I326" i="62"/>
  <c r="P324" i="62"/>
  <c r="O324" i="62"/>
  <c r="N324" i="62"/>
  <c r="M324" i="62"/>
  <c r="L324" i="62"/>
  <c r="K324" i="62"/>
  <c r="J324" i="62"/>
  <c r="I324" i="62"/>
  <c r="L323" i="62"/>
  <c r="K323" i="62"/>
  <c r="J323" i="62"/>
  <c r="I323" i="62"/>
  <c r="L319" i="62"/>
  <c r="L318" i="62" s="1"/>
  <c r="K319" i="62"/>
  <c r="K318" i="62" s="1"/>
  <c r="J319" i="62"/>
  <c r="J318" i="62" s="1"/>
  <c r="I319" i="62"/>
  <c r="I318" i="62" s="1"/>
  <c r="L316" i="62"/>
  <c r="K316" i="62"/>
  <c r="K315" i="62" s="1"/>
  <c r="J316" i="62"/>
  <c r="J315" i="62" s="1"/>
  <c r="I316" i="62"/>
  <c r="I315" i="62" s="1"/>
  <c r="L315" i="62"/>
  <c r="L313" i="62"/>
  <c r="L312" i="62" s="1"/>
  <c r="K313" i="62"/>
  <c r="J313" i="62"/>
  <c r="J312" i="62" s="1"/>
  <c r="I313" i="62"/>
  <c r="I312" i="62" s="1"/>
  <c r="K312" i="62"/>
  <c r="L309" i="62"/>
  <c r="L308" i="62" s="1"/>
  <c r="K309" i="62"/>
  <c r="J309" i="62"/>
  <c r="J308" i="62" s="1"/>
  <c r="I309" i="62"/>
  <c r="I308" i="62" s="1"/>
  <c r="K308" i="62"/>
  <c r="L305" i="62"/>
  <c r="L304" i="62" s="1"/>
  <c r="K305" i="62"/>
  <c r="K304" i="62" s="1"/>
  <c r="J305" i="62"/>
  <c r="J304" i="62" s="1"/>
  <c r="I305" i="62"/>
  <c r="I304" i="62" s="1"/>
  <c r="L301" i="62"/>
  <c r="L300" i="62" s="1"/>
  <c r="K301" i="62"/>
  <c r="J301" i="62"/>
  <c r="J300" i="62" s="1"/>
  <c r="I301" i="62"/>
  <c r="I300" i="62" s="1"/>
  <c r="K300" i="62"/>
  <c r="L297" i="62"/>
  <c r="K297" i="62"/>
  <c r="J297" i="62"/>
  <c r="I297" i="62"/>
  <c r="L294" i="62"/>
  <c r="K294" i="62"/>
  <c r="J294" i="62"/>
  <c r="I294" i="62"/>
  <c r="L292" i="62"/>
  <c r="K292" i="62"/>
  <c r="J292" i="62"/>
  <c r="J291" i="62" s="1"/>
  <c r="I292" i="62"/>
  <c r="I291" i="62" s="1"/>
  <c r="I290" i="62" s="1"/>
  <c r="L291" i="62"/>
  <c r="K291" i="62"/>
  <c r="K290" i="62" s="1"/>
  <c r="L286" i="62"/>
  <c r="L285" i="62" s="1"/>
  <c r="K286" i="62"/>
  <c r="J286" i="62"/>
  <c r="J285" i="62" s="1"/>
  <c r="I286" i="62"/>
  <c r="I285" i="62" s="1"/>
  <c r="K285" i="62"/>
  <c r="L283" i="62"/>
  <c r="L282" i="62" s="1"/>
  <c r="K283" i="62"/>
  <c r="J283" i="62"/>
  <c r="J282" i="62" s="1"/>
  <c r="I283" i="62"/>
  <c r="I282" i="62" s="1"/>
  <c r="K282" i="62"/>
  <c r="L280" i="62"/>
  <c r="L279" i="62" s="1"/>
  <c r="K280" i="62"/>
  <c r="J280" i="62"/>
  <c r="J279" i="62" s="1"/>
  <c r="I280" i="62"/>
  <c r="K279" i="62"/>
  <c r="I279" i="62"/>
  <c r="L276" i="62"/>
  <c r="L275" i="62" s="1"/>
  <c r="K276" i="62"/>
  <c r="J276" i="62"/>
  <c r="J275" i="62" s="1"/>
  <c r="I276" i="62"/>
  <c r="K275" i="62"/>
  <c r="I275" i="62"/>
  <c r="L272" i="62"/>
  <c r="L271" i="62" s="1"/>
  <c r="K272" i="62"/>
  <c r="K271" i="62" s="1"/>
  <c r="J272" i="62"/>
  <c r="J271" i="62" s="1"/>
  <c r="I272" i="62"/>
  <c r="I271" i="62"/>
  <c r="L268" i="62"/>
  <c r="L267" i="62" s="1"/>
  <c r="K268" i="62"/>
  <c r="J268" i="62"/>
  <c r="J267" i="62" s="1"/>
  <c r="I268" i="62"/>
  <c r="K267" i="62"/>
  <c r="I267" i="62"/>
  <c r="L264" i="62"/>
  <c r="K264" i="62"/>
  <c r="J264" i="62"/>
  <c r="I264" i="62"/>
  <c r="L261" i="62"/>
  <c r="K261" i="62"/>
  <c r="J261" i="62"/>
  <c r="I261" i="62"/>
  <c r="L259" i="62"/>
  <c r="L258" i="62" s="1"/>
  <c r="K259" i="62"/>
  <c r="K258" i="62" s="1"/>
  <c r="J259" i="62"/>
  <c r="J258" i="62" s="1"/>
  <c r="I259" i="62"/>
  <c r="I258" i="62"/>
  <c r="L254" i="62"/>
  <c r="K254" i="62"/>
  <c r="J254" i="62"/>
  <c r="I254" i="62"/>
  <c r="L253" i="62"/>
  <c r="K253" i="62"/>
  <c r="J253" i="62"/>
  <c r="I253" i="62"/>
  <c r="L251" i="62"/>
  <c r="K251" i="62"/>
  <c r="K250" i="62" s="1"/>
  <c r="K225" i="62" s="1"/>
  <c r="J251" i="62"/>
  <c r="I251" i="62"/>
  <c r="I250" i="62" s="1"/>
  <c r="L250" i="62"/>
  <c r="J250" i="62"/>
  <c r="L248" i="62"/>
  <c r="K248" i="62"/>
  <c r="J248" i="62"/>
  <c r="J247" i="62" s="1"/>
  <c r="I248" i="62"/>
  <c r="I247" i="62" s="1"/>
  <c r="L247" i="62"/>
  <c r="K247" i="62"/>
  <c r="L244" i="62"/>
  <c r="K244" i="62"/>
  <c r="J244" i="62"/>
  <c r="I244" i="62"/>
  <c r="L243" i="62"/>
  <c r="K243" i="62"/>
  <c r="J243" i="62"/>
  <c r="I243" i="62"/>
  <c r="L240" i="62"/>
  <c r="L239" i="62" s="1"/>
  <c r="K240" i="62"/>
  <c r="J240" i="62"/>
  <c r="I240" i="62"/>
  <c r="K239" i="62"/>
  <c r="J239" i="62"/>
  <c r="I239" i="62"/>
  <c r="L236" i="62"/>
  <c r="L235" i="62" s="1"/>
  <c r="L225" i="62" s="1"/>
  <c r="K236" i="62"/>
  <c r="J236" i="62"/>
  <c r="I236" i="62"/>
  <c r="K235" i="62"/>
  <c r="J235" i="62"/>
  <c r="I235" i="62"/>
  <c r="L232" i="62"/>
  <c r="K232" i="62"/>
  <c r="J232" i="62"/>
  <c r="I232" i="62"/>
  <c r="L229" i="62"/>
  <c r="K229" i="62"/>
  <c r="J229" i="62"/>
  <c r="I229" i="62"/>
  <c r="L227" i="62"/>
  <c r="K227" i="62"/>
  <c r="J227" i="62"/>
  <c r="I227" i="62"/>
  <c r="L226" i="62"/>
  <c r="K226" i="62"/>
  <c r="J226" i="62"/>
  <c r="I226" i="62"/>
  <c r="J196" i="62"/>
  <c r="J195" i="62" s="1"/>
  <c r="J194" i="62" s="1"/>
  <c r="I196" i="62"/>
  <c r="I195" i="62" s="1"/>
  <c r="I194" i="62" s="1"/>
  <c r="L196" i="62"/>
  <c r="K196" i="62"/>
  <c r="L195" i="62"/>
  <c r="L194" i="62" s="1"/>
  <c r="K195" i="62"/>
  <c r="L192" i="62"/>
  <c r="L191" i="62" s="1"/>
  <c r="K192" i="62"/>
  <c r="K191" i="62" s="1"/>
  <c r="J192" i="62"/>
  <c r="I192" i="62"/>
  <c r="I191" i="62" s="1"/>
  <c r="J191" i="62"/>
  <c r="L183" i="62"/>
  <c r="L182" i="62" s="1"/>
  <c r="K183" i="62"/>
  <c r="K182" i="62" s="1"/>
  <c r="J183" i="62"/>
  <c r="J182" i="62" s="1"/>
  <c r="I183" i="62"/>
  <c r="I182" i="62" s="1"/>
  <c r="Q170" i="62"/>
  <c r="Q354" i="62" s="1"/>
  <c r="L177" i="62"/>
  <c r="L176" i="62" s="1"/>
  <c r="K177" i="62"/>
  <c r="K176" i="62" s="1"/>
  <c r="J177" i="62"/>
  <c r="J176" i="62" s="1"/>
  <c r="I177" i="62"/>
  <c r="I176" i="62" s="1"/>
  <c r="L174" i="62"/>
  <c r="K174" i="62"/>
  <c r="J174" i="62"/>
  <c r="I174" i="62"/>
  <c r="I173" i="62" s="1"/>
  <c r="L173" i="62"/>
  <c r="K173" i="62"/>
  <c r="J173" i="62"/>
  <c r="L166" i="62"/>
  <c r="L165" i="62" s="1"/>
  <c r="K166" i="62"/>
  <c r="K165" i="62" s="1"/>
  <c r="J166" i="62"/>
  <c r="I166" i="62"/>
  <c r="I165" i="62" s="1"/>
  <c r="J165" i="62"/>
  <c r="L161" i="62"/>
  <c r="L160" i="62" s="1"/>
  <c r="L159" i="62" s="1"/>
  <c r="K161" i="62"/>
  <c r="K160" i="62" s="1"/>
  <c r="J161" i="62"/>
  <c r="I161" i="62"/>
  <c r="I160" i="62" s="1"/>
  <c r="J160" i="62"/>
  <c r="J159" i="62" s="1"/>
  <c r="L157" i="62"/>
  <c r="K157" i="62"/>
  <c r="J157" i="62"/>
  <c r="J156" i="62" s="1"/>
  <c r="J155" i="62" s="1"/>
  <c r="I157" i="62"/>
  <c r="L156" i="62"/>
  <c r="L155" i="62" s="1"/>
  <c r="K156" i="62"/>
  <c r="K155" i="62" s="1"/>
  <c r="I156" i="62"/>
  <c r="I155" i="62" s="1"/>
  <c r="L152" i="62"/>
  <c r="K152" i="62"/>
  <c r="J152" i="62"/>
  <c r="J151" i="62" s="1"/>
  <c r="I152" i="62"/>
  <c r="L151" i="62"/>
  <c r="K151" i="62"/>
  <c r="I151" i="62"/>
  <c r="L147" i="62"/>
  <c r="K147" i="62"/>
  <c r="J147" i="62"/>
  <c r="J146" i="62" s="1"/>
  <c r="I147" i="62"/>
  <c r="L146" i="62"/>
  <c r="L145" i="62" s="1"/>
  <c r="L144" i="62" s="1"/>
  <c r="K146" i="62"/>
  <c r="K145" i="62" s="1"/>
  <c r="K144" i="62" s="1"/>
  <c r="I146" i="62"/>
  <c r="I145" i="62"/>
  <c r="I144" i="62" s="1"/>
  <c r="L141" i="62"/>
  <c r="L140" i="62" s="1"/>
  <c r="L139" i="62" s="1"/>
  <c r="K141" i="62"/>
  <c r="J141" i="62"/>
  <c r="J140" i="62" s="1"/>
  <c r="J139" i="62" s="1"/>
  <c r="I141" i="62"/>
  <c r="I140" i="62" s="1"/>
  <c r="I139" i="62" s="1"/>
  <c r="K140" i="62"/>
  <c r="K139" i="62"/>
  <c r="L137" i="62"/>
  <c r="L136" i="62" s="1"/>
  <c r="K137" i="62"/>
  <c r="J137" i="62"/>
  <c r="I137" i="62"/>
  <c r="K136" i="62"/>
  <c r="J136" i="62"/>
  <c r="I136" i="62"/>
  <c r="L133" i="62"/>
  <c r="L132" i="62" s="1"/>
  <c r="L131" i="62" s="1"/>
  <c r="L125" i="62" s="1"/>
  <c r="K133" i="62"/>
  <c r="K132" i="62" s="1"/>
  <c r="K131" i="62" s="1"/>
  <c r="J133" i="62"/>
  <c r="J132" i="62" s="1"/>
  <c r="J131" i="62" s="1"/>
  <c r="I133" i="62"/>
  <c r="I132" i="62" s="1"/>
  <c r="I131" i="62" s="1"/>
  <c r="L128" i="62"/>
  <c r="K128" i="62"/>
  <c r="K127" i="62" s="1"/>
  <c r="K126" i="62" s="1"/>
  <c r="J128" i="62"/>
  <c r="I128" i="62"/>
  <c r="L127" i="62"/>
  <c r="J127" i="62"/>
  <c r="J126" i="62" s="1"/>
  <c r="I127" i="62"/>
  <c r="I126" i="62" s="1"/>
  <c r="I125" i="62" s="1"/>
  <c r="L126" i="62"/>
  <c r="L123" i="62"/>
  <c r="K123" i="62"/>
  <c r="J123" i="62"/>
  <c r="J122" i="62" s="1"/>
  <c r="J121" i="62" s="1"/>
  <c r="I123" i="62"/>
  <c r="L122" i="62"/>
  <c r="L121" i="62" s="1"/>
  <c r="K122" i="62"/>
  <c r="K121" i="62" s="1"/>
  <c r="I122" i="62"/>
  <c r="I121" i="62" s="1"/>
  <c r="L119" i="62"/>
  <c r="K119" i="62"/>
  <c r="K118" i="62" s="1"/>
  <c r="K117" i="62" s="1"/>
  <c r="J119" i="62"/>
  <c r="I119" i="62"/>
  <c r="I118" i="62" s="1"/>
  <c r="I117" i="62" s="1"/>
  <c r="L118" i="62"/>
  <c r="L117" i="62" s="1"/>
  <c r="J118" i="62"/>
  <c r="J117" i="62" s="1"/>
  <c r="L115" i="62"/>
  <c r="L114" i="62" s="1"/>
  <c r="L113" i="62" s="1"/>
  <c r="K115" i="62"/>
  <c r="K114" i="62" s="1"/>
  <c r="K113" i="62" s="1"/>
  <c r="J115" i="62"/>
  <c r="J114" i="62" s="1"/>
  <c r="J113" i="62" s="1"/>
  <c r="I115" i="62"/>
  <c r="I114" i="62"/>
  <c r="I113" i="62" s="1"/>
  <c r="L111" i="62"/>
  <c r="L110" i="62" s="1"/>
  <c r="L109" i="62" s="1"/>
  <c r="L103" i="62" s="1"/>
  <c r="K111" i="62"/>
  <c r="K110" i="62" s="1"/>
  <c r="K109" i="62" s="1"/>
  <c r="J111" i="62"/>
  <c r="J110" i="62" s="1"/>
  <c r="J109" i="62" s="1"/>
  <c r="I111" i="62"/>
  <c r="I110" i="62" s="1"/>
  <c r="I109" i="62" s="1"/>
  <c r="L106" i="62"/>
  <c r="K106" i="62"/>
  <c r="J106" i="62"/>
  <c r="I106" i="62"/>
  <c r="L105" i="62"/>
  <c r="K105" i="62"/>
  <c r="J105" i="62"/>
  <c r="J104" i="62" s="1"/>
  <c r="I105" i="62"/>
  <c r="I104" i="62" s="1"/>
  <c r="L104" i="62"/>
  <c r="K104" i="62"/>
  <c r="J101" i="62"/>
  <c r="I101" i="62"/>
  <c r="L100" i="62"/>
  <c r="K100" i="62"/>
  <c r="J100" i="62"/>
  <c r="I100" i="62"/>
  <c r="I99" i="62" s="1"/>
  <c r="L99" i="62"/>
  <c r="K99" i="62"/>
  <c r="J99" i="62"/>
  <c r="L96" i="62"/>
  <c r="K96" i="62"/>
  <c r="J96" i="62"/>
  <c r="I96" i="62"/>
  <c r="L95" i="62"/>
  <c r="L94" i="62" s="1"/>
  <c r="K95" i="62"/>
  <c r="K94" i="62" s="1"/>
  <c r="J95" i="62"/>
  <c r="J94" i="62" s="1"/>
  <c r="I95" i="62"/>
  <c r="I94" i="62"/>
  <c r="L91" i="62"/>
  <c r="L90" i="62" s="1"/>
  <c r="L89" i="62" s="1"/>
  <c r="K91" i="62"/>
  <c r="K90" i="62" s="1"/>
  <c r="K89" i="62" s="1"/>
  <c r="J91" i="62"/>
  <c r="J90" i="62" s="1"/>
  <c r="J89" i="62" s="1"/>
  <c r="I91" i="62"/>
  <c r="I90" i="62" s="1"/>
  <c r="I89" i="62" s="1"/>
  <c r="L86" i="62"/>
  <c r="K86" i="62"/>
  <c r="J86" i="62"/>
  <c r="I86" i="62"/>
  <c r="I85" i="62" s="1"/>
  <c r="I84" i="62" s="1"/>
  <c r="L85" i="62"/>
  <c r="L84" i="62" s="1"/>
  <c r="L83" i="62" s="1"/>
  <c r="K85" i="62"/>
  <c r="K84" i="62" s="1"/>
  <c r="J85" i="62"/>
  <c r="J84" i="62" s="1"/>
  <c r="J83" i="62" s="1"/>
  <c r="L79" i="62"/>
  <c r="K79" i="62"/>
  <c r="J79" i="62"/>
  <c r="I79" i="62"/>
  <c r="I78" i="62" s="1"/>
  <c r="I77" i="62" s="1"/>
  <c r="I76" i="62" s="1"/>
  <c r="L78" i="62"/>
  <c r="L77" i="62" s="1"/>
  <c r="L76" i="62" s="1"/>
  <c r="K78" i="62"/>
  <c r="K77" i="62" s="1"/>
  <c r="K76" i="62" s="1"/>
  <c r="J78" i="62"/>
  <c r="J77" i="62" s="1"/>
  <c r="J76" i="62" s="1"/>
  <c r="L74" i="62"/>
  <c r="K74" i="62"/>
  <c r="J74" i="62"/>
  <c r="I74" i="62"/>
  <c r="L73" i="62"/>
  <c r="L72" i="62" s="1"/>
  <c r="K73" i="62"/>
  <c r="K72" i="62" s="1"/>
  <c r="J73" i="62"/>
  <c r="J72" i="62" s="1"/>
  <c r="I73" i="62"/>
  <c r="I72" i="62" s="1"/>
  <c r="L68" i="62"/>
  <c r="K68" i="62"/>
  <c r="K67" i="62" s="1"/>
  <c r="J68" i="62"/>
  <c r="J67" i="62" s="1"/>
  <c r="I68" i="62"/>
  <c r="I67" i="62" s="1"/>
  <c r="L67" i="62"/>
  <c r="L63" i="62"/>
  <c r="K63" i="62"/>
  <c r="K62" i="62" s="1"/>
  <c r="J63" i="62"/>
  <c r="J62" i="62" s="1"/>
  <c r="I63" i="62"/>
  <c r="I62" i="62" s="1"/>
  <c r="L62" i="62"/>
  <c r="L58" i="62"/>
  <c r="K58" i="62"/>
  <c r="K57" i="62" s="1"/>
  <c r="J58" i="62"/>
  <c r="J57" i="62" s="1"/>
  <c r="I58" i="62"/>
  <c r="I57" i="62" s="1"/>
  <c r="L57" i="62"/>
  <c r="L56" i="62" s="1"/>
  <c r="L55" i="62" s="1"/>
  <c r="L39" i="62"/>
  <c r="L38" i="62" s="1"/>
  <c r="L37" i="62" s="1"/>
  <c r="L36" i="62" s="1"/>
  <c r="K39" i="62"/>
  <c r="K38" i="62" s="1"/>
  <c r="K37" i="62" s="1"/>
  <c r="K36" i="62" s="1"/>
  <c r="J39" i="62"/>
  <c r="J38" i="62" s="1"/>
  <c r="J37" i="62" s="1"/>
  <c r="J36" i="62" s="1"/>
  <c r="I42" i="62"/>
  <c r="I39" i="62" s="1"/>
  <c r="I38" i="62" s="1"/>
  <c r="I37" i="62" s="1"/>
  <c r="I36" i="62" s="1"/>
  <c r="Q35" i="62"/>
  <c r="Q370" i="61"/>
  <c r="L367" i="61"/>
  <c r="K367" i="61"/>
  <c r="J367" i="61"/>
  <c r="J366" i="61" s="1"/>
  <c r="I367" i="61"/>
  <c r="I366" i="61" s="1"/>
  <c r="L366" i="61"/>
  <c r="K366" i="61"/>
  <c r="L364" i="61"/>
  <c r="K364" i="61"/>
  <c r="J364" i="61"/>
  <c r="J363" i="61" s="1"/>
  <c r="I364" i="61"/>
  <c r="I363" i="61" s="1"/>
  <c r="L363" i="61"/>
  <c r="K363" i="61"/>
  <c r="L361" i="61"/>
  <c r="K361" i="61"/>
  <c r="J361" i="61"/>
  <c r="J360" i="61" s="1"/>
  <c r="I361" i="61"/>
  <c r="I360" i="61" s="1"/>
  <c r="L360" i="61"/>
  <c r="K360" i="61"/>
  <c r="L357" i="61"/>
  <c r="K357" i="61"/>
  <c r="J357" i="61"/>
  <c r="J356" i="61" s="1"/>
  <c r="I357" i="61"/>
  <c r="I356" i="61" s="1"/>
  <c r="L356" i="61"/>
  <c r="K356" i="61"/>
  <c r="L353" i="61"/>
  <c r="K353" i="61"/>
  <c r="J353" i="61"/>
  <c r="J352" i="61" s="1"/>
  <c r="I353" i="61"/>
  <c r="I352" i="61" s="1"/>
  <c r="L352" i="61"/>
  <c r="K352" i="61"/>
  <c r="L349" i="61"/>
  <c r="K349" i="61"/>
  <c r="J349" i="61"/>
  <c r="J348" i="61" s="1"/>
  <c r="I349" i="61"/>
  <c r="I348" i="61" s="1"/>
  <c r="L348" i="61"/>
  <c r="K348" i="61"/>
  <c r="L345" i="61"/>
  <c r="K345" i="61"/>
  <c r="J345" i="61"/>
  <c r="I345" i="61"/>
  <c r="L342" i="61"/>
  <c r="K342" i="61"/>
  <c r="J342" i="61"/>
  <c r="I342" i="61"/>
  <c r="P340" i="61"/>
  <c r="O340" i="61"/>
  <c r="N340" i="61"/>
  <c r="M340" i="61"/>
  <c r="L340" i="61"/>
  <c r="L339" i="61" s="1"/>
  <c r="L338" i="61" s="1"/>
  <c r="K340" i="61"/>
  <c r="K339" i="61" s="1"/>
  <c r="K338" i="61" s="1"/>
  <c r="J340" i="61"/>
  <c r="I340" i="61"/>
  <c r="J339" i="61"/>
  <c r="I339" i="61"/>
  <c r="I338" i="61" s="1"/>
  <c r="L335" i="61"/>
  <c r="K335" i="61"/>
  <c r="J335" i="61"/>
  <c r="J334" i="61" s="1"/>
  <c r="I335" i="61"/>
  <c r="I334" i="61" s="1"/>
  <c r="L334" i="61"/>
  <c r="K334" i="61"/>
  <c r="L332" i="61"/>
  <c r="K332" i="61"/>
  <c r="J332" i="61"/>
  <c r="J331" i="61" s="1"/>
  <c r="I332" i="61"/>
  <c r="I331" i="61" s="1"/>
  <c r="L331" i="61"/>
  <c r="K331" i="61"/>
  <c r="L329" i="61"/>
  <c r="K329" i="61"/>
  <c r="J329" i="61"/>
  <c r="J328" i="61" s="1"/>
  <c r="I329" i="61"/>
  <c r="I328" i="61" s="1"/>
  <c r="L328" i="61"/>
  <c r="K328" i="61"/>
  <c r="L325" i="61"/>
  <c r="K325" i="61"/>
  <c r="J325" i="61"/>
  <c r="J324" i="61" s="1"/>
  <c r="I325" i="61"/>
  <c r="I324" i="61" s="1"/>
  <c r="L324" i="61"/>
  <c r="K324" i="61"/>
  <c r="L321" i="61"/>
  <c r="K321" i="61"/>
  <c r="J321" i="61"/>
  <c r="J320" i="61" s="1"/>
  <c r="I321" i="61"/>
  <c r="I320" i="61" s="1"/>
  <c r="L320" i="61"/>
  <c r="K320" i="61"/>
  <c r="L317" i="61"/>
  <c r="K317" i="61"/>
  <c r="J317" i="61"/>
  <c r="J316" i="61" s="1"/>
  <c r="I317" i="61"/>
  <c r="I316" i="61" s="1"/>
  <c r="L316" i="61"/>
  <c r="K316" i="61"/>
  <c r="L313" i="61"/>
  <c r="K313" i="61"/>
  <c r="J313" i="61"/>
  <c r="I313" i="61"/>
  <c r="L310" i="61"/>
  <c r="K310" i="61"/>
  <c r="J310" i="61"/>
  <c r="I310" i="61"/>
  <c r="L308" i="61"/>
  <c r="K308" i="61"/>
  <c r="J308" i="61"/>
  <c r="J307" i="61" s="1"/>
  <c r="I308" i="61"/>
  <c r="I307" i="61" s="1"/>
  <c r="I306" i="61" s="1"/>
  <c r="I305" i="61" s="1"/>
  <c r="L307" i="61"/>
  <c r="L306" i="61" s="1"/>
  <c r="L305" i="61" s="1"/>
  <c r="K307" i="61"/>
  <c r="K306" i="61" s="1"/>
  <c r="K305" i="61" s="1"/>
  <c r="L302" i="61"/>
  <c r="K302" i="61"/>
  <c r="J302" i="61"/>
  <c r="J301" i="61" s="1"/>
  <c r="I302" i="61"/>
  <c r="I301" i="61" s="1"/>
  <c r="L301" i="61"/>
  <c r="K301" i="61"/>
  <c r="L299" i="61"/>
  <c r="K299" i="61"/>
  <c r="J299" i="61"/>
  <c r="J298" i="61" s="1"/>
  <c r="I299" i="61"/>
  <c r="I298" i="61" s="1"/>
  <c r="L298" i="61"/>
  <c r="K298" i="61"/>
  <c r="L296" i="61"/>
  <c r="K296" i="61"/>
  <c r="J296" i="61"/>
  <c r="J295" i="61" s="1"/>
  <c r="I296" i="61"/>
  <c r="I295" i="61" s="1"/>
  <c r="L295" i="61"/>
  <c r="K295" i="61"/>
  <c r="L292" i="61"/>
  <c r="K292" i="61"/>
  <c r="J292" i="61"/>
  <c r="J291" i="61" s="1"/>
  <c r="I292" i="61"/>
  <c r="I291" i="61" s="1"/>
  <c r="L291" i="61"/>
  <c r="K291" i="61"/>
  <c r="L288" i="61"/>
  <c r="K288" i="61"/>
  <c r="J288" i="61"/>
  <c r="J287" i="61" s="1"/>
  <c r="I288" i="61"/>
  <c r="I287" i="61" s="1"/>
  <c r="L287" i="61"/>
  <c r="K287" i="61"/>
  <c r="L284" i="61"/>
  <c r="K284" i="61"/>
  <c r="J284" i="61"/>
  <c r="J283" i="61" s="1"/>
  <c r="I284" i="61"/>
  <c r="I283" i="61" s="1"/>
  <c r="L283" i="61"/>
  <c r="K283" i="61"/>
  <c r="L280" i="61"/>
  <c r="K280" i="61"/>
  <c r="J280" i="61"/>
  <c r="I280" i="61"/>
  <c r="L277" i="61"/>
  <c r="K277" i="61"/>
  <c r="J277" i="61"/>
  <c r="I277" i="61"/>
  <c r="L275" i="61"/>
  <c r="K275" i="61"/>
  <c r="J275" i="61"/>
  <c r="J274" i="61" s="1"/>
  <c r="J273" i="61" s="1"/>
  <c r="I275" i="61"/>
  <c r="I274" i="61" s="1"/>
  <c r="L274" i="61"/>
  <c r="L273" i="61" s="1"/>
  <c r="K274" i="61"/>
  <c r="K273" i="61" s="1"/>
  <c r="L270" i="61"/>
  <c r="L269" i="61" s="1"/>
  <c r="K270" i="61"/>
  <c r="K269" i="61" s="1"/>
  <c r="J270" i="61"/>
  <c r="I270" i="61"/>
  <c r="J269" i="61"/>
  <c r="I269" i="61"/>
  <c r="L267" i="61"/>
  <c r="L266" i="61" s="1"/>
  <c r="K267" i="61"/>
  <c r="K266" i="61" s="1"/>
  <c r="J267" i="61"/>
  <c r="I267" i="61"/>
  <c r="J266" i="61"/>
  <c r="I266" i="61"/>
  <c r="L264" i="61"/>
  <c r="L263" i="61" s="1"/>
  <c r="K264" i="61"/>
  <c r="K263" i="61" s="1"/>
  <c r="J264" i="61"/>
  <c r="I264" i="61"/>
  <c r="J263" i="61"/>
  <c r="I263" i="61"/>
  <c r="L260" i="61"/>
  <c r="L259" i="61" s="1"/>
  <c r="K260" i="61"/>
  <c r="K259" i="61" s="1"/>
  <c r="J260" i="61"/>
  <c r="I260" i="61"/>
  <c r="J259" i="61"/>
  <c r="I259" i="61"/>
  <c r="L256" i="61"/>
  <c r="L255" i="61" s="1"/>
  <c r="K256" i="61"/>
  <c r="K255" i="61" s="1"/>
  <c r="J256" i="61"/>
  <c r="I256" i="61"/>
  <c r="J255" i="61"/>
  <c r="I255" i="61"/>
  <c r="L252" i="61"/>
  <c r="L251" i="61" s="1"/>
  <c r="K252" i="61"/>
  <c r="K251" i="61" s="1"/>
  <c r="J252" i="61"/>
  <c r="I252" i="61"/>
  <c r="J251" i="61"/>
  <c r="I251" i="61"/>
  <c r="L248" i="61"/>
  <c r="K248" i="61"/>
  <c r="J248" i="61"/>
  <c r="I248" i="61"/>
  <c r="L245" i="61"/>
  <c r="K245" i="61"/>
  <c r="J245" i="61"/>
  <c r="I245" i="61"/>
  <c r="L243" i="61"/>
  <c r="L242" i="61" s="1"/>
  <c r="L241" i="61" s="1"/>
  <c r="L240" i="61" s="1"/>
  <c r="K243" i="61"/>
  <c r="K242" i="61" s="1"/>
  <c r="J243" i="61"/>
  <c r="I243" i="61"/>
  <c r="J242" i="61"/>
  <c r="J241" i="61" s="1"/>
  <c r="I242" i="61"/>
  <c r="I241" i="61" s="1"/>
  <c r="L236" i="61"/>
  <c r="L235" i="61" s="1"/>
  <c r="L234" i="61" s="1"/>
  <c r="K236" i="61"/>
  <c r="K235" i="61" s="1"/>
  <c r="K234" i="61" s="1"/>
  <c r="J236" i="61"/>
  <c r="I236" i="61"/>
  <c r="J235" i="61"/>
  <c r="J234" i="61" s="1"/>
  <c r="I235" i="61"/>
  <c r="I234" i="61"/>
  <c r="L232" i="61"/>
  <c r="K232" i="61"/>
  <c r="K231" i="61" s="1"/>
  <c r="K230" i="61" s="1"/>
  <c r="J232" i="61"/>
  <c r="J231" i="61" s="1"/>
  <c r="J230" i="61" s="1"/>
  <c r="I232" i="61"/>
  <c r="L231" i="61"/>
  <c r="L230" i="61" s="1"/>
  <c r="I231" i="61"/>
  <c r="I230" i="61"/>
  <c r="P223" i="61"/>
  <c r="O223" i="61"/>
  <c r="N223" i="61"/>
  <c r="M223" i="61"/>
  <c r="L223" i="61"/>
  <c r="K223" i="61"/>
  <c r="J223" i="61"/>
  <c r="J222" i="61" s="1"/>
  <c r="I223" i="61"/>
  <c r="L222" i="61"/>
  <c r="K222" i="61"/>
  <c r="I222" i="61"/>
  <c r="L220" i="61"/>
  <c r="K220" i="61"/>
  <c r="K219" i="61" s="1"/>
  <c r="K218" i="61" s="1"/>
  <c r="J220" i="61"/>
  <c r="J219" i="61" s="1"/>
  <c r="J218" i="61" s="1"/>
  <c r="I220" i="61"/>
  <c r="I219" i="61" s="1"/>
  <c r="I218" i="61" s="1"/>
  <c r="L219" i="61"/>
  <c r="L218" i="61" s="1"/>
  <c r="L213" i="61"/>
  <c r="L212" i="61" s="1"/>
  <c r="L211" i="61" s="1"/>
  <c r="K213" i="61"/>
  <c r="J213" i="61"/>
  <c r="I213" i="61"/>
  <c r="K212" i="61"/>
  <c r="K211" i="61" s="1"/>
  <c r="J212" i="61"/>
  <c r="J211" i="61" s="1"/>
  <c r="I212" i="61"/>
  <c r="I211" i="61"/>
  <c r="L209" i="61"/>
  <c r="K209" i="61"/>
  <c r="K208" i="61" s="1"/>
  <c r="J209" i="61"/>
  <c r="J208" i="61" s="1"/>
  <c r="I209" i="61"/>
  <c r="L208" i="61"/>
  <c r="I208" i="61"/>
  <c r="L204" i="61"/>
  <c r="K204" i="61"/>
  <c r="K203" i="61" s="1"/>
  <c r="J204" i="61"/>
  <c r="J203" i="61" s="1"/>
  <c r="I204" i="61"/>
  <c r="L203" i="61"/>
  <c r="I203" i="61"/>
  <c r="L198" i="61"/>
  <c r="K198" i="61"/>
  <c r="K197" i="61" s="1"/>
  <c r="J198" i="61"/>
  <c r="J197" i="61" s="1"/>
  <c r="I198" i="61"/>
  <c r="L197" i="61"/>
  <c r="I197" i="61"/>
  <c r="L193" i="61"/>
  <c r="K193" i="61"/>
  <c r="K192" i="61" s="1"/>
  <c r="J193" i="61"/>
  <c r="J192" i="61" s="1"/>
  <c r="I193" i="61"/>
  <c r="L192" i="61"/>
  <c r="I192" i="61"/>
  <c r="L190" i="61"/>
  <c r="K190" i="61"/>
  <c r="K189" i="61" s="1"/>
  <c r="J190" i="61"/>
  <c r="J189" i="61" s="1"/>
  <c r="I190" i="61"/>
  <c r="I189" i="61" s="1"/>
  <c r="I188" i="61" s="1"/>
  <c r="I187" i="61" s="1"/>
  <c r="L189" i="61"/>
  <c r="L188" i="61" s="1"/>
  <c r="L187" i="61" s="1"/>
  <c r="L186" i="61" s="1"/>
  <c r="L182" i="61"/>
  <c r="L181" i="61" s="1"/>
  <c r="K182" i="61"/>
  <c r="J182" i="61"/>
  <c r="I182" i="61"/>
  <c r="K181" i="61"/>
  <c r="J181" i="61"/>
  <c r="I181" i="61"/>
  <c r="L177" i="61"/>
  <c r="L176" i="61" s="1"/>
  <c r="L175" i="61" s="1"/>
  <c r="K177" i="61"/>
  <c r="J177" i="61"/>
  <c r="I177" i="61"/>
  <c r="I176" i="61" s="1"/>
  <c r="I175" i="61" s="1"/>
  <c r="K176" i="61"/>
  <c r="J176" i="61"/>
  <c r="J175" i="61" s="1"/>
  <c r="K175" i="61"/>
  <c r="L173" i="61"/>
  <c r="K173" i="61"/>
  <c r="J173" i="61"/>
  <c r="J172" i="61" s="1"/>
  <c r="J171" i="61" s="1"/>
  <c r="J170" i="61" s="1"/>
  <c r="I173" i="61"/>
  <c r="L172" i="61"/>
  <c r="L171" i="61" s="1"/>
  <c r="K172" i="61"/>
  <c r="K171" i="61" s="1"/>
  <c r="K170" i="61" s="1"/>
  <c r="I172" i="61"/>
  <c r="I171" i="61" s="1"/>
  <c r="I170" i="61" s="1"/>
  <c r="L168" i="61"/>
  <c r="K168" i="61"/>
  <c r="J168" i="61"/>
  <c r="J167" i="61" s="1"/>
  <c r="I168" i="61"/>
  <c r="L167" i="61"/>
  <c r="K167" i="61"/>
  <c r="I167" i="61"/>
  <c r="L163" i="61"/>
  <c r="K163" i="61"/>
  <c r="J163" i="61"/>
  <c r="J162" i="61" s="1"/>
  <c r="I163" i="61"/>
  <c r="L162" i="61"/>
  <c r="L161" i="61" s="1"/>
  <c r="L160" i="61" s="1"/>
  <c r="K162" i="61"/>
  <c r="I162" i="61"/>
  <c r="I161" i="61" s="1"/>
  <c r="I160" i="61" s="1"/>
  <c r="K161" i="61"/>
  <c r="K160" i="61" s="1"/>
  <c r="L157" i="61"/>
  <c r="K157" i="61"/>
  <c r="J157" i="61"/>
  <c r="J156" i="61" s="1"/>
  <c r="J155" i="61" s="1"/>
  <c r="I157" i="61"/>
  <c r="L156" i="61"/>
  <c r="L155" i="61" s="1"/>
  <c r="K156" i="61"/>
  <c r="I156" i="61"/>
  <c r="I155" i="61" s="1"/>
  <c r="K155" i="61"/>
  <c r="L153" i="61"/>
  <c r="L152" i="61" s="1"/>
  <c r="K153" i="61"/>
  <c r="J153" i="61"/>
  <c r="I153" i="61"/>
  <c r="I152" i="61" s="1"/>
  <c r="K152" i="61"/>
  <c r="J152" i="61"/>
  <c r="L149" i="61"/>
  <c r="L148" i="61" s="1"/>
  <c r="L147" i="61" s="1"/>
  <c r="K149" i="61"/>
  <c r="K148" i="61" s="1"/>
  <c r="K147" i="61" s="1"/>
  <c r="J149" i="61"/>
  <c r="I149" i="61"/>
  <c r="I148" i="61" s="1"/>
  <c r="I147" i="61" s="1"/>
  <c r="J148" i="61"/>
  <c r="J147" i="61" s="1"/>
  <c r="L144" i="61"/>
  <c r="K144" i="61"/>
  <c r="J144" i="61"/>
  <c r="J143" i="61" s="1"/>
  <c r="J142" i="61" s="1"/>
  <c r="I144" i="61"/>
  <c r="L143" i="61"/>
  <c r="L142" i="61" s="1"/>
  <c r="K143" i="61"/>
  <c r="K142" i="61" s="1"/>
  <c r="K141" i="61" s="1"/>
  <c r="I143" i="61"/>
  <c r="I142" i="61" s="1"/>
  <c r="L139" i="61"/>
  <c r="K139" i="61"/>
  <c r="J139" i="61"/>
  <c r="J138" i="61" s="1"/>
  <c r="J137" i="61" s="1"/>
  <c r="I139" i="61"/>
  <c r="L138" i="61"/>
  <c r="L137" i="61" s="1"/>
  <c r="K138" i="61"/>
  <c r="I138" i="61"/>
  <c r="I137" i="61" s="1"/>
  <c r="K137" i="61"/>
  <c r="L135" i="61"/>
  <c r="L134" i="61" s="1"/>
  <c r="L133" i="61" s="1"/>
  <c r="K135" i="61"/>
  <c r="K134" i="61" s="1"/>
  <c r="K133" i="61" s="1"/>
  <c r="J135" i="61"/>
  <c r="I135" i="61"/>
  <c r="I134" i="61" s="1"/>
  <c r="I133" i="61" s="1"/>
  <c r="J134" i="61"/>
  <c r="J133" i="61" s="1"/>
  <c r="L131" i="61"/>
  <c r="K131" i="61"/>
  <c r="J131" i="61"/>
  <c r="J130" i="61" s="1"/>
  <c r="J129" i="61" s="1"/>
  <c r="I131" i="61"/>
  <c r="L130" i="61"/>
  <c r="L129" i="61" s="1"/>
  <c r="K130" i="61"/>
  <c r="I130" i="61"/>
  <c r="I129" i="61" s="1"/>
  <c r="K129" i="61"/>
  <c r="L127" i="61"/>
  <c r="L126" i="61" s="1"/>
  <c r="L125" i="61" s="1"/>
  <c r="K127" i="61"/>
  <c r="K126" i="61" s="1"/>
  <c r="K125" i="61" s="1"/>
  <c r="J127" i="61"/>
  <c r="I127" i="61"/>
  <c r="I126" i="61" s="1"/>
  <c r="I125" i="61" s="1"/>
  <c r="J126" i="61"/>
  <c r="J125" i="61" s="1"/>
  <c r="L122" i="61"/>
  <c r="K122" i="61"/>
  <c r="J122" i="61"/>
  <c r="J121" i="61" s="1"/>
  <c r="J120" i="61" s="1"/>
  <c r="I122" i="61"/>
  <c r="L121" i="61"/>
  <c r="L120" i="61" s="1"/>
  <c r="K121" i="61"/>
  <c r="K120" i="61" s="1"/>
  <c r="I121" i="61"/>
  <c r="I120" i="61" s="1"/>
  <c r="I119" i="61" s="1"/>
  <c r="L116" i="61"/>
  <c r="K116" i="61"/>
  <c r="J116" i="61"/>
  <c r="J115" i="61" s="1"/>
  <c r="I116" i="61"/>
  <c r="L115" i="61"/>
  <c r="K115" i="61"/>
  <c r="I115" i="61"/>
  <c r="L112" i="61"/>
  <c r="K112" i="61"/>
  <c r="J112" i="61"/>
  <c r="J111" i="61" s="1"/>
  <c r="J110" i="61" s="1"/>
  <c r="I112" i="61"/>
  <c r="L111" i="61"/>
  <c r="L110" i="61" s="1"/>
  <c r="K111" i="61"/>
  <c r="K110" i="61" s="1"/>
  <c r="I111" i="61"/>
  <c r="I110" i="61" s="1"/>
  <c r="L107" i="61"/>
  <c r="L106" i="61" s="1"/>
  <c r="L105" i="61" s="1"/>
  <c r="K107" i="61"/>
  <c r="K106" i="61" s="1"/>
  <c r="K105" i="61" s="1"/>
  <c r="J107" i="61"/>
  <c r="I107" i="61"/>
  <c r="I106" i="61" s="1"/>
  <c r="I105" i="61" s="1"/>
  <c r="J106" i="61"/>
  <c r="J105" i="61" s="1"/>
  <c r="L102" i="61"/>
  <c r="K102" i="61"/>
  <c r="J102" i="61"/>
  <c r="J101" i="61" s="1"/>
  <c r="J100" i="61" s="1"/>
  <c r="J99" i="61" s="1"/>
  <c r="I102" i="61"/>
  <c r="I101" i="61" s="1"/>
  <c r="I100" i="61" s="1"/>
  <c r="I99" i="61" s="1"/>
  <c r="L101" i="61"/>
  <c r="L100" i="61" s="1"/>
  <c r="L99" i="61" s="1"/>
  <c r="K101" i="61"/>
  <c r="K100" i="61" s="1"/>
  <c r="K99" i="61" s="1"/>
  <c r="L95" i="61"/>
  <c r="K95" i="61"/>
  <c r="J95" i="61"/>
  <c r="J94" i="61" s="1"/>
  <c r="J93" i="61" s="1"/>
  <c r="J92" i="61" s="1"/>
  <c r="I95" i="61"/>
  <c r="L94" i="61"/>
  <c r="L93" i="61" s="1"/>
  <c r="L92" i="61" s="1"/>
  <c r="K94" i="61"/>
  <c r="K93" i="61" s="1"/>
  <c r="K92" i="61" s="1"/>
  <c r="I94" i="61"/>
  <c r="I93" i="61" s="1"/>
  <c r="I92" i="61" s="1"/>
  <c r="L90" i="61"/>
  <c r="K90" i="61"/>
  <c r="J90" i="61"/>
  <c r="J89" i="61" s="1"/>
  <c r="J88" i="61" s="1"/>
  <c r="I90" i="61"/>
  <c r="I89" i="61" s="1"/>
  <c r="I88" i="61" s="1"/>
  <c r="L89" i="61"/>
  <c r="L88" i="61" s="1"/>
  <c r="K89" i="61"/>
  <c r="K88" i="61" s="1"/>
  <c r="L84" i="61"/>
  <c r="L83" i="61" s="1"/>
  <c r="K84" i="61"/>
  <c r="J84" i="61"/>
  <c r="I84" i="61"/>
  <c r="I83" i="61" s="1"/>
  <c r="K83" i="61"/>
  <c r="J83" i="61"/>
  <c r="L79" i="61"/>
  <c r="L78" i="61" s="1"/>
  <c r="K79" i="61"/>
  <c r="J79" i="61"/>
  <c r="I79" i="61"/>
  <c r="I78" i="61" s="1"/>
  <c r="K78" i="61"/>
  <c r="J78" i="61"/>
  <c r="L74" i="61"/>
  <c r="L73" i="61" s="1"/>
  <c r="K74" i="61"/>
  <c r="J74" i="61"/>
  <c r="I74" i="61"/>
  <c r="I73" i="61" s="1"/>
  <c r="K73" i="61"/>
  <c r="J73" i="61"/>
  <c r="J72" i="61" s="1"/>
  <c r="J71" i="61" s="1"/>
  <c r="K72" i="61"/>
  <c r="K71" i="61" s="1"/>
  <c r="L55" i="61"/>
  <c r="L54" i="61" s="1"/>
  <c r="L53" i="61" s="1"/>
  <c r="L52" i="61" s="1"/>
  <c r="K55" i="61"/>
  <c r="K54" i="61" s="1"/>
  <c r="K53" i="61" s="1"/>
  <c r="K52" i="61" s="1"/>
  <c r="J55" i="61"/>
  <c r="I55" i="61"/>
  <c r="I54" i="61" s="1"/>
  <c r="I53" i="61" s="1"/>
  <c r="I52" i="61" s="1"/>
  <c r="J54" i="61"/>
  <c r="J53" i="61" s="1"/>
  <c r="J52" i="61" s="1"/>
  <c r="L50" i="61"/>
  <c r="L49" i="61" s="1"/>
  <c r="L48" i="61" s="1"/>
  <c r="K50" i="61"/>
  <c r="K49" i="61" s="1"/>
  <c r="K48" i="61" s="1"/>
  <c r="J50" i="61"/>
  <c r="I50" i="61"/>
  <c r="I49" i="61" s="1"/>
  <c r="I48" i="61" s="1"/>
  <c r="J49" i="61"/>
  <c r="J48" i="61" s="1"/>
  <c r="L46" i="61"/>
  <c r="K46" i="61"/>
  <c r="J46" i="61"/>
  <c r="I46" i="61"/>
  <c r="L39" i="61"/>
  <c r="L38" i="61" s="1"/>
  <c r="L37" i="61" s="1"/>
  <c r="L36" i="61" s="1"/>
  <c r="K39" i="61"/>
  <c r="K38" i="61" s="1"/>
  <c r="K37" i="61" s="1"/>
  <c r="K36" i="61" s="1"/>
  <c r="J39" i="61"/>
  <c r="I39" i="61"/>
  <c r="I38" i="61" s="1"/>
  <c r="I37" i="61" s="1"/>
  <c r="I36" i="61" s="1"/>
  <c r="J38" i="61"/>
  <c r="J37" i="61" s="1"/>
  <c r="J36" i="61" s="1"/>
  <c r="L367" i="60"/>
  <c r="L366" i="60" s="1"/>
  <c r="K367" i="60"/>
  <c r="K366" i="60" s="1"/>
  <c r="J367" i="60"/>
  <c r="J366" i="60" s="1"/>
  <c r="I367" i="60"/>
  <c r="I366" i="60" s="1"/>
  <c r="L364" i="60"/>
  <c r="L363" i="60" s="1"/>
  <c r="K364" i="60"/>
  <c r="K363" i="60" s="1"/>
  <c r="J364" i="60"/>
  <c r="J363" i="60" s="1"/>
  <c r="I364" i="60"/>
  <c r="I363" i="60" s="1"/>
  <c r="L361" i="60"/>
  <c r="L360" i="60" s="1"/>
  <c r="K361" i="60"/>
  <c r="K360" i="60" s="1"/>
  <c r="J361" i="60"/>
  <c r="J360" i="60" s="1"/>
  <c r="I361" i="60"/>
  <c r="I360" i="60" s="1"/>
  <c r="L357" i="60"/>
  <c r="L356" i="60" s="1"/>
  <c r="K357" i="60"/>
  <c r="K356" i="60" s="1"/>
  <c r="J357" i="60"/>
  <c r="J356" i="60" s="1"/>
  <c r="I357" i="60"/>
  <c r="I356" i="60" s="1"/>
  <c r="L353" i="60"/>
  <c r="L352" i="60" s="1"/>
  <c r="K353" i="60"/>
  <c r="K352" i="60" s="1"/>
  <c r="J353" i="60"/>
  <c r="J352" i="60" s="1"/>
  <c r="I353" i="60"/>
  <c r="I352" i="60" s="1"/>
  <c r="L349" i="60"/>
  <c r="L348" i="60" s="1"/>
  <c r="K349" i="60"/>
  <c r="K348" i="60" s="1"/>
  <c r="J349" i="60"/>
  <c r="J348" i="60" s="1"/>
  <c r="I349" i="60"/>
  <c r="I348" i="60" s="1"/>
  <c r="L345" i="60"/>
  <c r="K345" i="60"/>
  <c r="J345" i="60"/>
  <c r="I345" i="60"/>
  <c r="L342" i="60"/>
  <c r="K342" i="60"/>
  <c r="J342" i="60"/>
  <c r="I342" i="60"/>
  <c r="P340" i="60"/>
  <c r="O340" i="60"/>
  <c r="N340" i="60"/>
  <c r="M340" i="60"/>
  <c r="L340" i="60"/>
  <c r="K340" i="60"/>
  <c r="J340" i="60"/>
  <c r="I340" i="60"/>
  <c r="L339" i="60"/>
  <c r="K339" i="60"/>
  <c r="J339" i="60"/>
  <c r="I339" i="60"/>
  <c r="L335" i="60"/>
  <c r="L334" i="60" s="1"/>
  <c r="K335" i="60"/>
  <c r="K334" i="60" s="1"/>
  <c r="J335" i="60"/>
  <c r="J334" i="60" s="1"/>
  <c r="I335" i="60"/>
  <c r="I334" i="60" s="1"/>
  <c r="L332" i="60"/>
  <c r="L331" i="60" s="1"/>
  <c r="K332" i="60"/>
  <c r="K331" i="60" s="1"/>
  <c r="J332" i="60"/>
  <c r="J331" i="60" s="1"/>
  <c r="I332" i="60"/>
  <c r="I331" i="60" s="1"/>
  <c r="L329" i="60"/>
  <c r="L328" i="60" s="1"/>
  <c r="K329" i="60"/>
  <c r="K328" i="60" s="1"/>
  <c r="J329" i="60"/>
  <c r="J328" i="60" s="1"/>
  <c r="I329" i="60"/>
  <c r="I328" i="60" s="1"/>
  <c r="L325" i="60"/>
  <c r="L324" i="60" s="1"/>
  <c r="K325" i="60"/>
  <c r="K324" i="60" s="1"/>
  <c r="J325" i="60"/>
  <c r="J324" i="60" s="1"/>
  <c r="I325" i="60"/>
  <c r="I324" i="60" s="1"/>
  <c r="L321" i="60"/>
  <c r="L320" i="60" s="1"/>
  <c r="K321" i="60"/>
  <c r="K320" i="60" s="1"/>
  <c r="J321" i="60"/>
  <c r="J320" i="60" s="1"/>
  <c r="I321" i="60"/>
  <c r="I320" i="60" s="1"/>
  <c r="L317" i="60"/>
  <c r="L316" i="60" s="1"/>
  <c r="K317" i="60"/>
  <c r="K316" i="60" s="1"/>
  <c r="J317" i="60"/>
  <c r="J316" i="60" s="1"/>
  <c r="I317" i="60"/>
  <c r="I316" i="60" s="1"/>
  <c r="L313" i="60"/>
  <c r="K313" i="60"/>
  <c r="J313" i="60"/>
  <c r="I313" i="60"/>
  <c r="L310" i="60"/>
  <c r="K310" i="60"/>
  <c r="J310" i="60"/>
  <c r="I310" i="60"/>
  <c r="L308" i="60"/>
  <c r="L307" i="60" s="1"/>
  <c r="L306" i="60" s="1"/>
  <c r="K308" i="60"/>
  <c r="K307" i="60" s="1"/>
  <c r="K306" i="60" s="1"/>
  <c r="J308" i="60"/>
  <c r="J307" i="60" s="1"/>
  <c r="J306" i="60" s="1"/>
  <c r="I308" i="60"/>
  <c r="I307" i="60" s="1"/>
  <c r="I306" i="60" s="1"/>
  <c r="L302" i="60"/>
  <c r="L301" i="60" s="1"/>
  <c r="K302" i="60"/>
  <c r="K301" i="60" s="1"/>
  <c r="J302" i="60"/>
  <c r="J301" i="60" s="1"/>
  <c r="I302" i="60"/>
  <c r="I301" i="60" s="1"/>
  <c r="L299" i="60"/>
  <c r="L298" i="60" s="1"/>
  <c r="K299" i="60"/>
  <c r="K298" i="60" s="1"/>
  <c r="J299" i="60"/>
  <c r="J298" i="60" s="1"/>
  <c r="I299" i="60"/>
  <c r="I298" i="60" s="1"/>
  <c r="L296" i="60"/>
  <c r="L295" i="60" s="1"/>
  <c r="K296" i="60"/>
  <c r="K295" i="60" s="1"/>
  <c r="J296" i="60"/>
  <c r="J295" i="60" s="1"/>
  <c r="I296" i="60"/>
  <c r="I295" i="60" s="1"/>
  <c r="L292" i="60"/>
  <c r="L291" i="60" s="1"/>
  <c r="K292" i="60"/>
  <c r="K291" i="60" s="1"/>
  <c r="J292" i="60"/>
  <c r="J291" i="60" s="1"/>
  <c r="I292" i="60"/>
  <c r="I291" i="60" s="1"/>
  <c r="L288" i="60"/>
  <c r="L287" i="60" s="1"/>
  <c r="K288" i="60"/>
  <c r="K287" i="60" s="1"/>
  <c r="J288" i="60"/>
  <c r="J287" i="60" s="1"/>
  <c r="I288" i="60"/>
  <c r="I287" i="60" s="1"/>
  <c r="L284" i="60"/>
  <c r="L283" i="60" s="1"/>
  <c r="K284" i="60"/>
  <c r="K283" i="60" s="1"/>
  <c r="J284" i="60"/>
  <c r="J283" i="60" s="1"/>
  <c r="I284" i="60"/>
  <c r="I283" i="60" s="1"/>
  <c r="L280" i="60"/>
  <c r="K280" i="60"/>
  <c r="J280" i="60"/>
  <c r="I280" i="60"/>
  <c r="L277" i="60"/>
  <c r="K277" i="60"/>
  <c r="J277" i="60"/>
  <c r="I277" i="60"/>
  <c r="L275" i="60"/>
  <c r="L274" i="60" s="1"/>
  <c r="K275" i="60"/>
  <c r="K274" i="60" s="1"/>
  <c r="J275" i="60"/>
  <c r="J274" i="60" s="1"/>
  <c r="I275" i="60"/>
  <c r="I274" i="60" s="1"/>
  <c r="L270" i="60"/>
  <c r="K270" i="60"/>
  <c r="J270" i="60"/>
  <c r="I270" i="60"/>
  <c r="L269" i="60"/>
  <c r="K269" i="60"/>
  <c r="J269" i="60"/>
  <c r="I269" i="60"/>
  <c r="L267" i="60"/>
  <c r="K267" i="60"/>
  <c r="J267" i="60"/>
  <c r="I267" i="60"/>
  <c r="L266" i="60"/>
  <c r="K266" i="60"/>
  <c r="J266" i="60"/>
  <c r="I266" i="60"/>
  <c r="L264" i="60"/>
  <c r="K264" i="60"/>
  <c r="J264" i="60"/>
  <c r="I264" i="60"/>
  <c r="L263" i="60"/>
  <c r="K263" i="60"/>
  <c r="J263" i="60"/>
  <c r="I263" i="60"/>
  <c r="L260" i="60"/>
  <c r="K260" i="60"/>
  <c r="J260" i="60"/>
  <c r="I260" i="60"/>
  <c r="I259" i="60" s="1"/>
  <c r="L259" i="60"/>
  <c r="K259" i="60"/>
  <c r="J259" i="60"/>
  <c r="L256" i="60"/>
  <c r="K256" i="60"/>
  <c r="J256" i="60"/>
  <c r="I256" i="60"/>
  <c r="L255" i="60"/>
  <c r="K255" i="60"/>
  <c r="J255" i="60"/>
  <c r="I255" i="60"/>
  <c r="L252" i="60"/>
  <c r="K252" i="60"/>
  <c r="J252" i="60"/>
  <c r="I252" i="60"/>
  <c r="I251" i="60" s="1"/>
  <c r="L251" i="60"/>
  <c r="K251" i="60"/>
  <c r="J251" i="60"/>
  <c r="L248" i="60"/>
  <c r="K248" i="60"/>
  <c r="J248" i="60"/>
  <c r="I248" i="60"/>
  <c r="L245" i="60"/>
  <c r="K245" i="60"/>
  <c r="J245" i="60"/>
  <c r="I245" i="60"/>
  <c r="L243" i="60"/>
  <c r="K243" i="60"/>
  <c r="J243" i="60"/>
  <c r="I243" i="60"/>
  <c r="L242" i="60"/>
  <c r="K242" i="60"/>
  <c r="K241" i="60" s="1"/>
  <c r="J242" i="60"/>
  <c r="J241" i="60" s="1"/>
  <c r="I242" i="60"/>
  <c r="L241" i="60"/>
  <c r="L236" i="60"/>
  <c r="L235" i="60" s="1"/>
  <c r="L234" i="60" s="1"/>
  <c r="K236" i="60"/>
  <c r="J236" i="60"/>
  <c r="I236" i="60"/>
  <c r="I235" i="60" s="1"/>
  <c r="I234" i="60" s="1"/>
  <c r="K235" i="60"/>
  <c r="K234" i="60" s="1"/>
  <c r="J235" i="60"/>
  <c r="J234" i="60" s="1"/>
  <c r="L232" i="60"/>
  <c r="K232" i="60"/>
  <c r="K231" i="60" s="1"/>
  <c r="K230" i="60" s="1"/>
  <c r="J232" i="60"/>
  <c r="J231" i="60" s="1"/>
  <c r="J230" i="60" s="1"/>
  <c r="I232" i="60"/>
  <c r="L231" i="60"/>
  <c r="L230" i="60" s="1"/>
  <c r="I231" i="60"/>
  <c r="I230" i="60" s="1"/>
  <c r="P223" i="60"/>
  <c r="O223" i="60"/>
  <c r="N223" i="60"/>
  <c r="M223" i="60"/>
  <c r="L223" i="60"/>
  <c r="K223" i="60"/>
  <c r="K222" i="60" s="1"/>
  <c r="J223" i="60"/>
  <c r="J222" i="60" s="1"/>
  <c r="I223" i="60"/>
  <c r="L222" i="60"/>
  <c r="I222" i="60"/>
  <c r="L220" i="60"/>
  <c r="K220" i="60"/>
  <c r="K219" i="60" s="1"/>
  <c r="J220" i="60"/>
  <c r="J219" i="60" s="1"/>
  <c r="I220" i="60"/>
  <c r="L219" i="60"/>
  <c r="L218" i="60" s="1"/>
  <c r="I219" i="60"/>
  <c r="I218" i="60" s="1"/>
  <c r="L213" i="60"/>
  <c r="L212" i="60" s="1"/>
  <c r="L211" i="60" s="1"/>
  <c r="K213" i="60"/>
  <c r="K212" i="60" s="1"/>
  <c r="K211" i="60" s="1"/>
  <c r="J213" i="60"/>
  <c r="I213" i="60"/>
  <c r="I212" i="60" s="1"/>
  <c r="I211" i="60" s="1"/>
  <c r="J212" i="60"/>
  <c r="J211" i="60" s="1"/>
  <c r="L209" i="60"/>
  <c r="K209" i="60"/>
  <c r="K208" i="60" s="1"/>
  <c r="J209" i="60"/>
  <c r="J208" i="60" s="1"/>
  <c r="I209" i="60"/>
  <c r="L208" i="60"/>
  <c r="I208" i="60"/>
  <c r="L204" i="60"/>
  <c r="L203" i="60" s="1"/>
  <c r="K204" i="60"/>
  <c r="K203" i="60" s="1"/>
  <c r="J204" i="60"/>
  <c r="J203" i="60" s="1"/>
  <c r="I204" i="60"/>
  <c r="I203" i="60" s="1"/>
  <c r="L198" i="60"/>
  <c r="L197" i="60" s="1"/>
  <c r="K198" i="60"/>
  <c r="K197" i="60" s="1"/>
  <c r="J198" i="60"/>
  <c r="J197" i="60" s="1"/>
  <c r="I198" i="60"/>
  <c r="I197" i="60" s="1"/>
  <c r="L193" i="60"/>
  <c r="L192" i="60" s="1"/>
  <c r="K193" i="60"/>
  <c r="K192" i="60" s="1"/>
  <c r="J193" i="60"/>
  <c r="J192" i="60" s="1"/>
  <c r="I193" i="60"/>
  <c r="I192" i="60" s="1"/>
  <c r="L190" i="60"/>
  <c r="L189" i="60" s="1"/>
  <c r="L188" i="60" s="1"/>
  <c r="K190" i="60"/>
  <c r="K189" i="60" s="1"/>
  <c r="J190" i="60"/>
  <c r="J189" i="60" s="1"/>
  <c r="I190" i="60"/>
  <c r="I189" i="60" s="1"/>
  <c r="L182" i="60"/>
  <c r="K182" i="60"/>
  <c r="J182" i="60"/>
  <c r="I182" i="60"/>
  <c r="L181" i="60"/>
  <c r="K181" i="60"/>
  <c r="J181" i="60"/>
  <c r="I181" i="60"/>
  <c r="L177" i="60"/>
  <c r="K177" i="60"/>
  <c r="J177" i="60"/>
  <c r="I177" i="60"/>
  <c r="L176" i="60"/>
  <c r="K176" i="60"/>
  <c r="J176" i="60"/>
  <c r="J175" i="60" s="1"/>
  <c r="I176" i="60"/>
  <c r="L175" i="60"/>
  <c r="K175" i="60"/>
  <c r="I175" i="60"/>
  <c r="L173" i="60"/>
  <c r="K173" i="60"/>
  <c r="J173" i="60"/>
  <c r="J172" i="60" s="1"/>
  <c r="J171" i="60" s="1"/>
  <c r="J170" i="60" s="1"/>
  <c r="I173" i="60"/>
  <c r="L172" i="60"/>
  <c r="K172" i="60"/>
  <c r="K171" i="60" s="1"/>
  <c r="K170" i="60" s="1"/>
  <c r="I172" i="60"/>
  <c r="I171" i="60" s="1"/>
  <c r="I170" i="60" s="1"/>
  <c r="L171" i="60"/>
  <c r="L170" i="60" s="1"/>
  <c r="L168" i="60"/>
  <c r="L167" i="60" s="1"/>
  <c r="K168" i="60"/>
  <c r="J168" i="60"/>
  <c r="J167" i="60" s="1"/>
  <c r="I168" i="60"/>
  <c r="I167" i="60" s="1"/>
  <c r="K167" i="60"/>
  <c r="L163" i="60"/>
  <c r="L162" i="60" s="1"/>
  <c r="K163" i="60"/>
  <c r="J163" i="60"/>
  <c r="J162" i="60" s="1"/>
  <c r="I163" i="60"/>
  <c r="I162" i="60" s="1"/>
  <c r="I161" i="60" s="1"/>
  <c r="I160" i="60" s="1"/>
  <c r="K162" i="60"/>
  <c r="K161" i="60" s="1"/>
  <c r="K160" i="60" s="1"/>
  <c r="L157" i="60"/>
  <c r="L156" i="60" s="1"/>
  <c r="L155" i="60" s="1"/>
  <c r="K157" i="60"/>
  <c r="J157" i="60"/>
  <c r="J156" i="60" s="1"/>
  <c r="J155" i="60" s="1"/>
  <c r="I157" i="60"/>
  <c r="I156" i="60" s="1"/>
  <c r="I155" i="60" s="1"/>
  <c r="K156" i="60"/>
  <c r="K155" i="60" s="1"/>
  <c r="L153" i="60"/>
  <c r="K153" i="60"/>
  <c r="J153" i="60"/>
  <c r="I153" i="60"/>
  <c r="L152" i="60"/>
  <c r="K152" i="60"/>
  <c r="J152" i="60"/>
  <c r="I152" i="60"/>
  <c r="L149" i="60"/>
  <c r="K149" i="60"/>
  <c r="J149" i="60"/>
  <c r="I149" i="60"/>
  <c r="L148" i="60"/>
  <c r="L147" i="60" s="1"/>
  <c r="K148" i="60"/>
  <c r="K147" i="60" s="1"/>
  <c r="J148" i="60"/>
  <c r="J147" i="60" s="1"/>
  <c r="I148" i="60"/>
  <c r="I147" i="60"/>
  <c r="L144" i="60"/>
  <c r="K144" i="60"/>
  <c r="J144" i="60"/>
  <c r="J143" i="60" s="1"/>
  <c r="J142" i="60" s="1"/>
  <c r="J141" i="60" s="1"/>
  <c r="I144" i="60"/>
  <c r="L143" i="60"/>
  <c r="L142" i="60" s="1"/>
  <c r="K143" i="60"/>
  <c r="K142" i="60" s="1"/>
  <c r="I143" i="60"/>
  <c r="I142" i="60" s="1"/>
  <c r="I141" i="60" s="1"/>
  <c r="L139" i="60"/>
  <c r="K139" i="60"/>
  <c r="J139" i="60"/>
  <c r="J138" i="60" s="1"/>
  <c r="J137" i="60" s="1"/>
  <c r="I139" i="60"/>
  <c r="L138" i="60"/>
  <c r="L137" i="60" s="1"/>
  <c r="K138" i="60"/>
  <c r="K137" i="60" s="1"/>
  <c r="I138" i="60"/>
  <c r="I137" i="60" s="1"/>
  <c r="L135" i="60"/>
  <c r="L134" i="60" s="1"/>
  <c r="L133" i="60" s="1"/>
  <c r="K135" i="60"/>
  <c r="K134" i="60" s="1"/>
  <c r="K133" i="60" s="1"/>
  <c r="J135" i="60"/>
  <c r="I135" i="60"/>
  <c r="I134" i="60" s="1"/>
  <c r="I133" i="60" s="1"/>
  <c r="J134" i="60"/>
  <c r="J133" i="60" s="1"/>
  <c r="L131" i="60"/>
  <c r="L130" i="60" s="1"/>
  <c r="L129" i="60" s="1"/>
  <c r="K131" i="60"/>
  <c r="K130" i="60" s="1"/>
  <c r="K129" i="60" s="1"/>
  <c r="J131" i="60"/>
  <c r="J130" i="60" s="1"/>
  <c r="J129" i="60" s="1"/>
  <c r="I131" i="60"/>
  <c r="I130" i="60"/>
  <c r="I129" i="60" s="1"/>
  <c r="L127" i="60"/>
  <c r="L126" i="60" s="1"/>
  <c r="L125" i="60" s="1"/>
  <c r="L119" i="60" s="1"/>
  <c r="K127" i="60"/>
  <c r="K126" i="60" s="1"/>
  <c r="K125" i="60" s="1"/>
  <c r="J127" i="60"/>
  <c r="I127" i="60"/>
  <c r="I126" i="60" s="1"/>
  <c r="I125" i="60" s="1"/>
  <c r="J126" i="60"/>
  <c r="J125" i="60" s="1"/>
  <c r="L122" i="60"/>
  <c r="K122" i="60"/>
  <c r="J122" i="60"/>
  <c r="J121" i="60" s="1"/>
  <c r="J120" i="60" s="1"/>
  <c r="I122" i="60"/>
  <c r="L121" i="60"/>
  <c r="K121" i="60"/>
  <c r="K120" i="60" s="1"/>
  <c r="K119" i="60" s="1"/>
  <c r="I121" i="60"/>
  <c r="L120" i="60"/>
  <c r="I120" i="60"/>
  <c r="L116" i="60"/>
  <c r="K116" i="60"/>
  <c r="J116" i="60"/>
  <c r="J115" i="60" s="1"/>
  <c r="I116" i="60"/>
  <c r="I115" i="60" s="1"/>
  <c r="L115" i="60"/>
  <c r="K115" i="60"/>
  <c r="L112" i="60"/>
  <c r="K112" i="60"/>
  <c r="J112" i="60"/>
  <c r="J111" i="60" s="1"/>
  <c r="J110" i="60" s="1"/>
  <c r="I112" i="60"/>
  <c r="L111" i="60"/>
  <c r="L110" i="60" s="1"/>
  <c r="K111" i="60"/>
  <c r="K110" i="60" s="1"/>
  <c r="I111" i="60"/>
  <c r="I110" i="60" s="1"/>
  <c r="L107" i="60"/>
  <c r="K107" i="60"/>
  <c r="K106" i="60" s="1"/>
  <c r="K105" i="60" s="1"/>
  <c r="J107" i="60"/>
  <c r="I107" i="60"/>
  <c r="I106" i="60" s="1"/>
  <c r="I105" i="60" s="1"/>
  <c r="L106" i="60"/>
  <c r="L105" i="60" s="1"/>
  <c r="J106" i="60"/>
  <c r="J105" i="60" s="1"/>
  <c r="L102" i="60"/>
  <c r="K102" i="60"/>
  <c r="J102" i="60"/>
  <c r="J101" i="60" s="1"/>
  <c r="J100" i="60" s="1"/>
  <c r="I102" i="60"/>
  <c r="I101" i="60" s="1"/>
  <c r="I100" i="60" s="1"/>
  <c r="L101" i="60"/>
  <c r="K101" i="60"/>
  <c r="K100" i="60" s="1"/>
  <c r="L100" i="60"/>
  <c r="L95" i="60"/>
  <c r="K95" i="60"/>
  <c r="J95" i="60"/>
  <c r="J94" i="60" s="1"/>
  <c r="J93" i="60" s="1"/>
  <c r="J92" i="60" s="1"/>
  <c r="I95" i="60"/>
  <c r="L94" i="60"/>
  <c r="L93" i="60" s="1"/>
  <c r="L92" i="60" s="1"/>
  <c r="K94" i="60"/>
  <c r="K93" i="60" s="1"/>
  <c r="K92" i="60" s="1"/>
  <c r="I94" i="60"/>
  <c r="I93" i="60" s="1"/>
  <c r="I92" i="60" s="1"/>
  <c r="L90" i="60"/>
  <c r="K90" i="60"/>
  <c r="J90" i="60"/>
  <c r="J89" i="60" s="1"/>
  <c r="J88" i="60" s="1"/>
  <c r="I90" i="60"/>
  <c r="L89" i="60"/>
  <c r="L88" i="60" s="1"/>
  <c r="K89" i="60"/>
  <c r="K88" i="60" s="1"/>
  <c r="I89" i="60"/>
  <c r="I88" i="60"/>
  <c r="L84" i="60"/>
  <c r="L83" i="60" s="1"/>
  <c r="K84" i="60"/>
  <c r="K83" i="60" s="1"/>
  <c r="J84" i="60"/>
  <c r="I84" i="60"/>
  <c r="I83" i="60" s="1"/>
  <c r="J83" i="60"/>
  <c r="L79" i="60"/>
  <c r="L78" i="60" s="1"/>
  <c r="K79" i="60"/>
  <c r="K78" i="60" s="1"/>
  <c r="J79" i="60"/>
  <c r="I79" i="60"/>
  <c r="I78" i="60" s="1"/>
  <c r="J78" i="60"/>
  <c r="L74" i="60"/>
  <c r="L73" i="60" s="1"/>
  <c r="L72" i="60" s="1"/>
  <c r="L71" i="60" s="1"/>
  <c r="K74" i="60"/>
  <c r="K73" i="60" s="1"/>
  <c r="J74" i="60"/>
  <c r="I74" i="60"/>
  <c r="I73" i="60" s="1"/>
  <c r="J73" i="60"/>
  <c r="J72" i="60" s="1"/>
  <c r="J71" i="60" s="1"/>
  <c r="Q370" i="60"/>
  <c r="I70" i="60"/>
  <c r="L55" i="60"/>
  <c r="K55" i="60"/>
  <c r="K54" i="60" s="1"/>
  <c r="K53" i="60" s="1"/>
  <c r="K52" i="60" s="1"/>
  <c r="J55" i="60"/>
  <c r="I55" i="60"/>
  <c r="I54" i="60" s="1"/>
  <c r="I53" i="60" s="1"/>
  <c r="I52" i="60" s="1"/>
  <c r="L50" i="60"/>
  <c r="K50" i="60"/>
  <c r="K49" i="60" s="1"/>
  <c r="K48" i="60" s="1"/>
  <c r="J50" i="60"/>
  <c r="I50" i="60"/>
  <c r="I49" i="60" s="1"/>
  <c r="I48" i="60" s="1"/>
  <c r="L49" i="60"/>
  <c r="L48" i="60" s="1"/>
  <c r="J49" i="60"/>
  <c r="J48" i="60"/>
  <c r="L46" i="60"/>
  <c r="K46" i="60"/>
  <c r="J46" i="60"/>
  <c r="I46" i="60"/>
  <c r="L39" i="60"/>
  <c r="K39" i="60"/>
  <c r="K38" i="60" s="1"/>
  <c r="K37" i="60" s="1"/>
  <c r="K36" i="60" s="1"/>
  <c r="J39" i="60"/>
  <c r="I39" i="60"/>
  <c r="L38" i="60"/>
  <c r="L37" i="60" s="1"/>
  <c r="L36" i="60" s="1"/>
  <c r="J38" i="60"/>
  <c r="I38" i="60"/>
  <c r="I37" i="60" s="1"/>
  <c r="J37" i="60"/>
  <c r="J36" i="60"/>
  <c r="L367" i="59"/>
  <c r="K367" i="59"/>
  <c r="J367" i="59"/>
  <c r="J366" i="59" s="1"/>
  <c r="I367" i="59"/>
  <c r="I366" i="59" s="1"/>
  <c r="L366" i="59"/>
  <c r="K366" i="59"/>
  <c r="L364" i="59"/>
  <c r="L363" i="59" s="1"/>
  <c r="K364" i="59"/>
  <c r="J364" i="59"/>
  <c r="J363" i="59" s="1"/>
  <c r="I364" i="59"/>
  <c r="I363" i="59" s="1"/>
  <c r="K363" i="59"/>
  <c r="L361" i="59"/>
  <c r="L360" i="59" s="1"/>
  <c r="K361" i="59"/>
  <c r="J361" i="59"/>
  <c r="J360" i="59" s="1"/>
  <c r="I361" i="59"/>
  <c r="I360" i="59" s="1"/>
  <c r="K360" i="59"/>
  <c r="L357" i="59"/>
  <c r="L356" i="59" s="1"/>
  <c r="K357" i="59"/>
  <c r="J357" i="59"/>
  <c r="J356" i="59" s="1"/>
  <c r="I357" i="59"/>
  <c r="I356" i="59" s="1"/>
  <c r="K356" i="59"/>
  <c r="L353" i="59"/>
  <c r="L352" i="59" s="1"/>
  <c r="K353" i="59"/>
  <c r="J353" i="59"/>
  <c r="J352" i="59" s="1"/>
  <c r="I353" i="59"/>
  <c r="I352" i="59" s="1"/>
  <c r="K352" i="59"/>
  <c r="L349" i="59"/>
  <c r="L348" i="59" s="1"/>
  <c r="K349" i="59"/>
  <c r="J349" i="59"/>
  <c r="J348" i="59" s="1"/>
  <c r="I349" i="59"/>
  <c r="I348" i="59" s="1"/>
  <c r="K348" i="59"/>
  <c r="L345" i="59"/>
  <c r="K345" i="59"/>
  <c r="J345" i="59"/>
  <c r="I345" i="59"/>
  <c r="L342" i="59"/>
  <c r="K342" i="59"/>
  <c r="J342" i="59"/>
  <c r="I342" i="59"/>
  <c r="P340" i="59"/>
  <c r="O340" i="59"/>
  <c r="N340" i="59"/>
  <c r="M340" i="59"/>
  <c r="L340" i="59"/>
  <c r="K340" i="59"/>
  <c r="K339" i="59" s="1"/>
  <c r="K338" i="59" s="1"/>
  <c r="J340" i="59"/>
  <c r="I340" i="59"/>
  <c r="L339" i="59"/>
  <c r="L338" i="59" s="1"/>
  <c r="J339" i="59"/>
  <c r="I339" i="59"/>
  <c r="L335" i="59"/>
  <c r="L334" i="59" s="1"/>
  <c r="K335" i="59"/>
  <c r="J335" i="59"/>
  <c r="J334" i="59" s="1"/>
  <c r="I335" i="59"/>
  <c r="I334" i="59" s="1"/>
  <c r="K334" i="59"/>
  <c r="L332" i="59"/>
  <c r="L331" i="59" s="1"/>
  <c r="K332" i="59"/>
  <c r="J332" i="59"/>
  <c r="J331" i="59" s="1"/>
  <c r="I332" i="59"/>
  <c r="I331" i="59" s="1"/>
  <c r="K331" i="59"/>
  <c r="L329" i="59"/>
  <c r="L328" i="59" s="1"/>
  <c r="K329" i="59"/>
  <c r="J329" i="59"/>
  <c r="J328" i="59" s="1"/>
  <c r="I329" i="59"/>
  <c r="I328" i="59" s="1"/>
  <c r="K328" i="59"/>
  <c r="L325" i="59"/>
  <c r="L324" i="59" s="1"/>
  <c r="K325" i="59"/>
  <c r="J325" i="59"/>
  <c r="J324" i="59" s="1"/>
  <c r="I325" i="59"/>
  <c r="I324" i="59" s="1"/>
  <c r="K324" i="59"/>
  <c r="L321" i="59"/>
  <c r="L320" i="59" s="1"/>
  <c r="K321" i="59"/>
  <c r="J321" i="59"/>
  <c r="J320" i="59" s="1"/>
  <c r="I321" i="59"/>
  <c r="I320" i="59" s="1"/>
  <c r="K320" i="59"/>
  <c r="L317" i="59"/>
  <c r="L316" i="59" s="1"/>
  <c r="K317" i="59"/>
  <c r="J317" i="59"/>
  <c r="J316" i="59" s="1"/>
  <c r="I317" i="59"/>
  <c r="I316" i="59" s="1"/>
  <c r="K316" i="59"/>
  <c r="L313" i="59"/>
  <c r="K313" i="59"/>
  <c r="J313" i="59"/>
  <c r="I313" i="59"/>
  <c r="L310" i="59"/>
  <c r="K310" i="59"/>
  <c r="J310" i="59"/>
  <c r="I310" i="59"/>
  <c r="L308" i="59"/>
  <c r="L307" i="59" s="1"/>
  <c r="K308" i="59"/>
  <c r="J308" i="59"/>
  <c r="J307" i="59" s="1"/>
  <c r="I308" i="59"/>
  <c r="I307" i="59" s="1"/>
  <c r="K307" i="59"/>
  <c r="K306" i="59" s="1"/>
  <c r="K305" i="59" s="1"/>
  <c r="L302" i="59"/>
  <c r="L301" i="59" s="1"/>
  <c r="K302" i="59"/>
  <c r="J302" i="59"/>
  <c r="J301" i="59" s="1"/>
  <c r="I302" i="59"/>
  <c r="I301" i="59" s="1"/>
  <c r="K301" i="59"/>
  <c r="L299" i="59"/>
  <c r="L298" i="59" s="1"/>
  <c r="K299" i="59"/>
  <c r="J299" i="59"/>
  <c r="J298" i="59" s="1"/>
  <c r="I299" i="59"/>
  <c r="I298" i="59" s="1"/>
  <c r="K298" i="59"/>
  <c r="L296" i="59"/>
  <c r="L295" i="59" s="1"/>
  <c r="K296" i="59"/>
  <c r="J296" i="59"/>
  <c r="J295" i="59" s="1"/>
  <c r="I296" i="59"/>
  <c r="I295" i="59" s="1"/>
  <c r="K295" i="59"/>
  <c r="L292" i="59"/>
  <c r="L291" i="59" s="1"/>
  <c r="K292" i="59"/>
  <c r="J292" i="59"/>
  <c r="J291" i="59" s="1"/>
  <c r="I292" i="59"/>
  <c r="I291" i="59" s="1"/>
  <c r="K291" i="59"/>
  <c r="L288" i="59"/>
  <c r="L287" i="59" s="1"/>
  <c r="K288" i="59"/>
  <c r="J288" i="59"/>
  <c r="J287" i="59" s="1"/>
  <c r="I288" i="59"/>
  <c r="I287" i="59" s="1"/>
  <c r="K287" i="59"/>
  <c r="L284" i="59"/>
  <c r="L283" i="59" s="1"/>
  <c r="K284" i="59"/>
  <c r="J284" i="59"/>
  <c r="J283" i="59" s="1"/>
  <c r="I284" i="59"/>
  <c r="I283" i="59" s="1"/>
  <c r="K283" i="59"/>
  <c r="L280" i="59"/>
  <c r="K280" i="59"/>
  <c r="J280" i="59"/>
  <c r="I280" i="59"/>
  <c r="L277" i="59"/>
  <c r="K277" i="59"/>
  <c r="J277" i="59"/>
  <c r="I277" i="59"/>
  <c r="L275" i="59"/>
  <c r="L274" i="59" s="1"/>
  <c r="K275" i="59"/>
  <c r="J275" i="59"/>
  <c r="J274" i="59" s="1"/>
  <c r="I275" i="59"/>
  <c r="I274" i="59" s="1"/>
  <c r="K274" i="59"/>
  <c r="K273" i="59" s="1"/>
  <c r="L270" i="59"/>
  <c r="L269" i="59" s="1"/>
  <c r="K270" i="59"/>
  <c r="K269" i="59" s="1"/>
  <c r="J270" i="59"/>
  <c r="I270" i="59"/>
  <c r="J269" i="59"/>
  <c r="I269" i="59"/>
  <c r="L267" i="59"/>
  <c r="L266" i="59" s="1"/>
  <c r="K267" i="59"/>
  <c r="K266" i="59" s="1"/>
  <c r="J267" i="59"/>
  <c r="I267" i="59"/>
  <c r="J266" i="59"/>
  <c r="I266" i="59"/>
  <c r="L264" i="59"/>
  <c r="L263" i="59" s="1"/>
  <c r="K264" i="59"/>
  <c r="K263" i="59" s="1"/>
  <c r="J264" i="59"/>
  <c r="I264" i="59"/>
  <c r="J263" i="59"/>
  <c r="I263" i="59"/>
  <c r="L260" i="59"/>
  <c r="L259" i="59" s="1"/>
  <c r="K260" i="59"/>
  <c r="K259" i="59" s="1"/>
  <c r="J260" i="59"/>
  <c r="I260" i="59"/>
  <c r="J259" i="59"/>
  <c r="I259" i="59"/>
  <c r="L256" i="59"/>
  <c r="L255" i="59" s="1"/>
  <c r="K256" i="59"/>
  <c r="K255" i="59" s="1"/>
  <c r="J256" i="59"/>
  <c r="I256" i="59"/>
  <c r="J255" i="59"/>
  <c r="I255" i="59"/>
  <c r="L252" i="59"/>
  <c r="L251" i="59" s="1"/>
  <c r="K252" i="59"/>
  <c r="K251" i="59" s="1"/>
  <c r="J252" i="59"/>
  <c r="I252" i="59"/>
  <c r="J251" i="59"/>
  <c r="I251" i="59"/>
  <c r="L248" i="59"/>
  <c r="K248" i="59"/>
  <c r="J248" i="59"/>
  <c r="I248" i="59"/>
  <c r="L245" i="59"/>
  <c r="K245" i="59"/>
  <c r="J245" i="59"/>
  <c r="I245" i="59"/>
  <c r="L243" i="59"/>
  <c r="L242" i="59" s="1"/>
  <c r="L241" i="59" s="1"/>
  <c r="K243" i="59"/>
  <c r="K242" i="59" s="1"/>
  <c r="J243" i="59"/>
  <c r="I243" i="59"/>
  <c r="J242" i="59"/>
  <c r="J241" i="59" s="1"/>
  <c r="I242" i="59"/>
  <c r="I241" i="59" s="1"/>
  <c r="L236" i="59"/>
  <c r="L235" i="59" s="1"/>
  <c r="L234" i="59" s="1"/>
  <c r="K236" i="59"/>
  <c r="K235" i="59" s="1"/>
  <c r="K234" i="59" s="1"/>
  <c r="J236" i="59"/>
  <c r="I236" i="59"/>
  <c r="J235" i="59"/>
  <c r="J234" i="59" s="1"/>
  <c r="I235" i="59"/>
  <c r="I234" i="59"/>
  <c r="L232" i="59"/>
  <c r="K232" i="59"/>
  <c r="J232" i="59"/>
  <c r="J231" i="59" s="1"/>
  <c r="J230" i="59" s="1"/>
  <c r="I232" i="59"/>
  <c r="L231" i="59"/>
  <c r="L230" i="59" s="1"/>
  <c r="K231" i="59"/>
  <c r="K230" i="59" s="1"/>
  <c r="I231" i="59"/>
  <c r="I230" i="59" s="1"/>
  <c r="P223" i="59"/>
  <c r="O223" i="59"/>
  <c r="N223" i="59"/>
  <c r="M223" i="59"/>
  <c r="L223" i="59"/>
  <c r="K223" i="59"/>
  <c r="J223" i="59"/>
  <c r="J222" i="59" s="1"/>
  <c r="I223" i="59"/>
  <c r="L222" i="59"/>
  <c r="K222" i="59"/>
  <c r="I222" i="59"/>
  <c r="L220" i="59"/>
  <c r="K220" i="59"/>
  <c r="J220" i="59"/>
  <c r="J219" i="59" s="1"/>
  <c r="J218" i="59" s="1"/>
  <c r="I220" i="59"/>
  <c r="L219" i="59"/>
  <c r="L218" i="59" s="1"/>
  <c r="K219" i="59"/>
  <c r="K218" i="59" s="1"/>
  <c r="I219" i="59"/>
  <c r="I218" i="59" s="1"/>
  <c r="L213" i="59"/>
  <c r="L212" i="59" s="1"/>
  <c r="L211" i="59" s="1"/>
  <c r="K213" i="59"/>
  <c r="K212" i="59" s="1"/>
  <c r="K211" i="59" s="1"/>
  <c r="J213" i="59"/>
  <c r="I213" i="59"/>
  <c r="I212" i="59" s="1"/>
  <c r="I211" i="59" s="1"/>
  <c r="J212" i="59"/>
  <c r="J211" i="59" s="1"/>
  <c r="L209" i="59"/>
  <c r="K209" i="59"/>
  <c r="J209" i="59"/>
  <c r="J208" i="59" s="1"/>
  <c r="I209" i="59"/>
  <c r="L208" i="59"/>
  <c r="K208" i="59"/>
  <c r="I208" i="59"/>
  <c r="L204" i="59"/>
  <c r="L203" i="59" s="1"/>
  <c r="K204" i="59"/>
  <c r="J204" i="59"/>
  <c r="J203" i="59" s="1"/>
  <c r="I204" i="59"/>
  <c r="K203" i="59"/>
  <c r="I203" i="59"/>
  <c r="L198" i="59"/>
  <c r="L197" i="59" s="1"/>
  <c r="K198" i="59"/>
  <c r="J198" i="59"/>
  <c r="J197" i="59" s="1"/>
  <c r="I198" i="59"/>
  <c r="K197" i="59"/>
  <c r="I197" i="59"/>
  <c r="L193" i="59"/>
  <c r="K193" i="59"/>
  <c r="K192" i="59" s="1"/>
  <c r="K188" i="59" s="1"/>
  <c r="K187" i="59" s="1"/>
  <c r="J193" i="59"/>
  <c r="J192" i="59" s="1"/>
  <c r="I193" i="59"/>
  <c r="L192" i="59"/>
  <c r="I192" i="59"/>
  <c r="L190" i="59"/>
  <c r="L189" i="59" s="1"/>
  <c r="K190" i="59"/>
  <c r="J190" i="59"/>
  <c r="J189" i="59" s="1"/>
  <c r="I190" i="59"/>
  <c r="K189" i="59"/>
  <c r="I189" i="59"/>
  <c r="I188" i="59"/>
  <c r="L182" i="59"/>
  <c r="K182" i="59"/>
  <c r="K181" i="59" s="1"/>
  <c r="J182" i="59"/>
  <c r="I182" i="59"/>
  <c r="L181" i="59"/>
  <c r="J181" i="59"/>
  <c r="I181" i="59"/>
  <c r="L177" i="59"/>
  <c r="K177" i="59"/>
  <c r="K176" i="59" s="1"/>
  <c r="K175" i="59" s="1"/>
  <c r="J177" i="59"/>
  <c r="I177" i="59"/>
  <c r="L176" i="59"/>
  <c r="L175" i="59" s="1"/>
  <c r="J176" i="59"/>
  <c r="J175" i="59" s="1"/>
  <c r="I176" i="59"/>
  <c r="I175" i="59" s="1"/>
  <c r="L173" i="59"/>
  <c r="L172" i="59" s="1"/>
  <c r="L171" i="59" s="1"/>
  <c r="L170" i="59" s="1"/>
  <c r="K173" i="59"/>
  <c r="J173" i="59"/>
  <c r="J172" i="59" s="1"/>
  <c r="J171" i="59" s="1"/>
  <c r="J170" i="59" s="1"/>
  <c r="I173" i="59"/>
  <c r="I172" i="59" s="1"/>
  <c r="I171" i="59" s="1"/>
  <c r="K172" i="59"/>
  <c r="K171" i="59" s="1"/>
  <c r="L168" i="59"/>
  <c r="L167" i="59" s="1"/>
  <c r="K168" i="59"/>
  <c r="J168" i="59"/>
  <c r="J167" i="59" s="1"/>
  <c r="I168" i="59"/>
  <c r="I167" i="59" s="1"/>
  <c r="K167" i="59"/>
  <c r="L163" i="59"/>
  <c r="L162" i="59" s="1"/>
  <c r="L161" i="59" s="1"/>
  <c r="L160" i="59" s="1"/>
  <c r="K163" i="59"/>
  <c r="J163" i="59"/>
  <c r="J162" i="59" s="1"/>
  <c r="I163" i="59"/>
  <c r="I162" i="59" s="1"/>
  <c r="K162" i="59"/>
  <c r="K161" i="59" s="1"/>
  <c r="K160" i="59" s="1"/>
  <c r="L157" i="59"/>
  <c r="L156" i="59" s="1"/>
  <c r="L155" i="59" s="1"/>
  <c r="K157" i="59"/>
  <c r="J157" i="59"/>
  <c r="J156" i="59" s="1"/>
  <c r="J155" i="59" s="1"/>
  <c r="I157" i="59"/>
  <c r="I156" i="59" s="1"/>
  <c r="I155" i="59" s="1"/>
  <c r="K156" i="59"/>
  <c r="K155" i="59" s="1"/>
  <c r="L153" i="59"/>
  <c r="K153" i="59"/>
  <c r="K152" i="59" s="1"/>
  <c r="J153" i="59"/>
  <c r="I153" i="59"/>
  <c r="L152" i="59"/>
  <c r="J152" i="59"/>
  <c r="I152" i="59"/>
  <c r="Q370" i="59"/>
  <c r="L149" i="59"/>
  <c r="L148" i="59" s="1"/>
  <c r="L147" i="59" s="1"/>
  <c r="K149" i="59"/>
  <c r="K148" i="59" s="1"/>
  <c r="K147" i="59" s="1"/>
  <c r="J149" i="59"/>
  <c r="I149" i="59"/>
  <c r="I148" i="59" s="1"/>
  <c r="I147" i="59" s="1"/>
  <c r="J148" i="59"/>
  <c r="J147" i="59" s="1"/>
  <c r="L144" i="59"/>
  <c r="K144" i="59"/>
  <c r="J144" i="59"/>
  <c r="J143" i="59" s="1"/>
  <c r="J142" i="59" s="1"/>
  <c r="I144" i="59"/>
  <c r="L143" i="59"/>
  <c r="L142" i="59" s="1"/>
  <c r="K143" i="59"/>
  <c r="K142" i="59" s="1"/>
  <c r="I143" i="59"/>
  <c r="I142" i="59" s="1"/>
  <c r="L139" i="59"/>
  <c r="K139" i="59"/>
  <c r="J139" i="59"/>
  <c r="I139" i="59"/>
  <c r="L138" i="59"/>
  <c r="L137" i="59" s="1"/>
  <c r="K138" i="59"/>
  <c r="K137" i="59" s="1"/>
  <c r="J138" i="59"/>
  <c r="J137" i="59" s="1"/>
  <c r="I138" i="59"/>
  <c r="I137" i="59" s="1"/>
  <c r="L135" i="59"/>
  <c r="L134" i="59" s="1"/>
  <c r="L133" i="59" s="1"/>
  <c r="K135" i="59"/>
  <c r="K134" i="59" s="1"/>
  <c r="K133" i="59" s="1"/>
  <c r="J135" i="59"/>
  <c r="J134" i="59" s="1"/>
  <c r="J133" i="59" s="1"/>
  <c r="I135" i="59"/>
  <c r="I134" i="59" s="1"/>
  <c r="I133" i="59" s="1"/>
  <c r="L131" i="59"/>
  <c r="K131" i="59"/>
  <c r="J131" i="59"/>
  <c r="I131" i="59"/>
  <c r="L130" i="59"/>
  <c r="L129" i="59" s="1"/>
  <c r="K130" i="59"/>
  <c r="K129" i="59" s="1"/>
  <c r="J130" i="59"/>
  <c r="J129" i="59" s="1"/>
  <c r="I130" i="59"/>
  <c r="I129" i="59" s="1"/>
  <c r="L127" i="59"/>
  <c r="L126" i="59" s="1"/>
  <c r="L125" i="59" s="1"/>
  <c r="K127" i="59"/>
  <c r="K126" i="59" s="1"/>
  <c r="K125" i="59" s="1"/>
  <c r="J127" i="59"/>
  <c r="J126" i="59" s="1"/>
  <c r="J125" i="59" s="1"/>
  <c r="I127" i="59"/>
  <c r="I126" i="59" s="1"/>
  <c r="I125" i="59" s="1"/>
  <c r="L122" i="59"/>
  <c r="K122" i="59"/>
  <c r="J122" i="59"/>
  <c r="I122" i="59"/>
  <c r="L121" i="59"/>
  <c r="L120" i="59" s="1"/>
  <c r="L119" i="59" s="1"/>
  <c r="K121" i="59"/>
  <c r="K120" i="59" s="1"/>
  <c r="J121" i="59"/>
  <c r="J120" i="59" s="1"/>
  <c r="J119" i="59" s="1"/>
  <c r="I121" i="59"/>
  <c r="I120" i="59" s="1"/>
  <c r="I119" i="59" s="1"/>
  <c r="L116" i="59"/>
  <c r="K116" i="59"/>
  <c r="J116" i="59"/>
  <c r="I116" i="59"/>
  <c r="L115" i="59"/>
  <c r="K115" i="59"/>
  <c r="J115" i="59"/>
  <c r="I115" i="59"/>
  <c r="L112" i="59"/>
  <c r="K112" i="59"/>
  <c r="J112" i="59"/>
  <c r="I112" i="59"/>
  <c r="L111" i="59"/>
  <c r="K111" i="59"/>
  <c r="J111" i="59"/>
  <c r="I111" i="59"/>
  <c r="I110" i="59" s="1"/>
  <c r="L110" i="59"/>
  <c r="K110" i="59"/>
  <c r="J110" i="59"/>
  <c r="L107" i="59"/>
  <c r="K107" i="59"/>
  <c r="J107" i="59"/>
  <c r="I107" i="59"/>
  <c r="I106" i="59" s="1"/>
  <c r="I105" i="59" s="1"/>
  <c r="L106" i="59"/>
  <c r="L105" i="59" s="1"/>
  <c r="K106" i="59"/>
  <c r="J106" i="59"/>
  <c r="J105" i="59" s="1"/>
  <c r="K105" i="59"/>
  <c r="L102" i="59"/>
  <c r="K102" i="59"/>
  <c r="K101" i="59" s="1"/>
  <c r="K100" i="59" s="1"/>
  <c r="K99" i="59" s="1"/>
  <c r="J102" i="59"/>
  <c r="J101" i="59" s="1"/>
  <c r="J100" i="59" s="1"/>
  <c r="I102" i="59"/>
  <c r="L101" i="59"/>
  <c r="L100" i="59" s="1"/>
  <c r="L99" i="59" s="1"/>
  <c r="I101" i="59"/>
  <c r="I100" i="59" s="1"/>
  <c r="L95" i="59"/>
  <c r="K95" i="59"/>
  <c r="J95" i="59"/>
  <c r="I95" i="59"/>
  <c r="L94" i="59"/>
  <c r="K94" i="59"/>
  <c r="J94" i="59"/>
  <c r="I94" i="59"/>
  <c r="I93" i="59" s="1"/>
  <c r="I92" i="59" s="1"/>
  <c r="L93" i="59"/>
  <c r="K93" i="59"/>
  <c r="J93" i="59"/>
  <c r="L92" i="59"/>
  <c r="K92" i="59"/>
  <c r="J92" i="59"/>
  <c r="L90" i="59"/>
  <c r="K90" i="59"/>
  <c r="J90" i="59"/>
  <c r="I90" i="59"/>
  <c r="L89" i="59"/>
  <c r="L88" i="59" s="1"/>
  <c r="K89" i="59"/>
  <c r="K88" i="59" s="1"/>
  <c r="J89" i="59"/>
  <c r="J88" i="59" s="1"/>
  <c r="I89" i="59"/>
  <c r="I88" i="59" s="1"/>
  <c r="L84" i="59"/>
  <c r="L83" i="59" s="1"/>
  <c r="K84" i="59"/>
  <c r="K83" i="59" s="1"/>
  <c r="J84" i="59"/>
  <c r="J83" i="59" s="1"/>
  <c r="I84" i="59"/>
  <c r="I83" i="59" s="1"/>
  <c r="L79" i="59"/>
  <c r="L78" i="59" s="1"/>
  <c r="K79" i="59"/>
  <c r="K78" i="59" s="1"/>
  <c r="J79" i="59"/>
  <c r="J78" i="59" s="1"/>
  <c r="I79" i="59"/>
  <c r="I78" i="59" s="1"/>
  <c r="L74" i="59"/>
  <c r="L73" i="59" s="1"/>
  <c r="L72" i="59" s="1"/>
  <c r="L71" i="59" s="1"/>
  <c r="K74" i="59"/>
  <c r="K73" i="59" s="1"/>
  <c r="K72" i="59" s="1"/>
  <c r="K71" i="59" s="1"/>
  <c r="J74" i="59"/>
  <c r="J73" i="59" s="1"/>
  <c r="J72" i="59" s="1"/>
  <c r="J71" i="59" s="1"/>
  <c r="I74" i="59"/>
  <c r="I73" i="59" s="1"/>
  <c r="L55" i="59"/>
  <c r="L54" i="59" s="1"/>
  <c r="L53" i="59" s="1"/>
  <c r="L52" i="59" s="1"/>
  <c r="K55" i="59"/>
  <c r="K54" i="59" s="1"/>
  <c r="K53" i="59" s="1"/>
  <c r="K52" i="59" s="1"/>
  <c r="J55" i="59"/>
  <c r="J54" i="59" s="1"/>
  <c r="J53" i="59" s="1"/>
  <c r="J52" i="59" s="1"/>
  <c r="I55" i="59"/>
  <c r="I54" i="59" s="1"/>
  <c r="I53" i="59" s="1"/>
  <c r="I52" i="59" s="1"/>
  <c r="L50" i="59"/>
  <c r="L49" i="59" s="1"/>
  <c r="L48" i="59" s="1"/>
  <c r="K50" i="59"/>
  <c r="K49" i="59" s="1"/>
  <c r="K48" i="59" s="1"/>
  <c r="K36" i="59" s="1"/>
  <c r="J50" i="59"/>
  <c r="J49" i="59" s="1"/>
  <c r="J48" i="59" s="1"/>
  <c r="J36" i="59" s="1"/>
  <c r="I50" i="59"/>
  <c r="I49" i="59" s="1"/>
  <c r="I48" i="59" s="1"/>
  <c r="L46" i="59"/>
  <c r="K46" i="59"/>
  <c r="J46" i="59"/>
  <c r="I46" i="59"/>
  <c r="L39" i="59"/>
  <c r="L38" i="59" s="1"/>
  <c r="L37" i="59" s="1"/>
  <c r="L36" i="59" s="1"/>
  <c r="K39" i="59"/>
  <c r="J39" i="59"/>
  <c r="I39" i="59"/>
  <c r="I38" i="59" s="1"/>
  <c r="I37" i="59" s="1"/>
  <c r="I36" i="59" s="1"/>
  <c r="K38" i="59"/>
  <c r="J38" i="59"/>
  <c r="K37" i="59"/>
  <c r="J37" i="59"/>
  <c r="Q370" i="58"/>
  <c r="L367" i="58"/>
  <c r="L366" i="58" s="1"/>
  <c r="K367" i="58"/>
  <c r="K366" i="58" s="1"/>
  <c r="J367" i="58"/>
  <c r="J366" i="58" s="1"/>
  <c r="I367" i="58"/>
  <c r="I366" i="58" s="1"/>
  <c r="L364" i="58"/>
  <c r="L363" i="58" s="1"/>
  <c r="K364" i="58"/>
  <c r="K363" i="58" s="1"/>
  <c r="J364" i="58"/>
  <c r="J363" i="58" s="1"/>
  <c r="I364" i="58"/>
  <c r="I363" i="58" s="1"/>
  <c r="L361" i="58"/>
  <c r="L360" i="58" s="1"/>
  <c r="K361" i="58"/>
  <c r="K360" i="58" s="1"/>
  <c r="J361" i="58"/>
  <c r="J360" i="58" s="1"/>
  <c r="I361" i="58"/>
  <c r="I360" i="58" s="1"/>
  <c r="L357" i="58"/>
  <c r="L356" i="58" s="1"/>
  <c r="K357" i="58"/>
  <c r="K356" i="58" s="1"/>
  <c r="J357" i="58"/>
  <c r="J356" i="58" s="1"/>
  <c r="I357" i="58"/>
  <c r="I356" i="58" s="1"/>
  <c r="L353" i="58"/>
  <c r="L352" i="58" s="1"/>
  <c r="K353" i="58"/>
  <c r="K352" i="58" s="1"/>
  <c r="J353" i="58"/>
  <c r="J352" i="58" s="1"/>
  <c r="I353" i="58"/>
  <c r="I352" i="58" s="1"/>
  <c r="L349" i="58"/>
  <c r="L348" i="58" s="1"/>
  <c r="K349" i="58"/>
  <c r="K348" i="58" s="1"/>
  <c r="J349" i="58"/>
  <c r="J348" i="58" s="1"/>
  <c r="I349" i="58"/>
  <c r="I348" i="58" s="1"/>
  <c r="L345" i="58"/>
  <c r="K345" i="58"/>
  <c r="J345" i="58"/>
  <c r="I345" i="58"/>
  <c r="L342" i="58"/>
  <c r="K342" i="58"/>
  <c r="J342" i="58"/>
  <c r="I342" i="58"/>
  <c r="P340" i="58"/>
  <c r="O340" i="58"/>
  <c r="N340" i="58"/>
  <c r="M340" i="58"/>
  <c r="L340" i="58"/>
  <c r="K340" i="58"/>
  <c r="J340" i="58"/>
  <c r="I340" i="58"/>
  <c r="L339" i="58"/>
  <c r="K339" i="58"/>
  <c r="J339" i="58"/>
  <c r="I339" i="58"/>
  <c r="I338" i="58" s="1"/>
  <c r="L335" i="58"/>
  <c r="L334" i="58" s="1"/>
  <c r="K335" i="58"/>
  <c r="K334" i="58" s="1"/>
  <c r="J335" i="58"/>
  <c r="J334" i="58" s="1"/>
  <c r="I335" i="58"/>
  <c r="I334" i="58" s="1"/>
  <c r="L332" i="58"/>
  <c r="L331" i="58" s="1"/>
  <c r="K332" i="58"/>
  <c r="K331" i="58" s="1"/>
  <c r="J332" i="58"/>
  <c r="J331" i="58" s="1"/>
  <c r="I332" i="58"/>
  <c r="I331" i="58" s="1"/>
  <c r="L329" i="58"/>
  <c r="L328" i="58" s="1"/>
  <c r="K329" i="58"/>
  <c r="K328" i="58" s="1"/>
  <c r="J329" i="58"/>
  <c r="J328" i="58" s="1"/>
  <c r="I329" i="58"/>
  <c r="I328" i="58" s="1"/>
  <c r="L325" i="58"/>
  <c r="L324" i="58" s="1"/>
  <c r="K325" i="58"/>
  <c r="K324" i="58" s="1"/>
  <c r="J325" i="58"/>
  <c r="J324" i="58" s="1"/>
  <c r="I325" i="58"/>
  <c r="I324" i="58" s="1"/>
  <c r="L321" i="58"/>
  <c r="L320" i="58" s="1"/>
  <c r="K321" i="58"/>
  <c r="K320" i="58" s="1"/>
  <c r="J321" i="58"/>
  <c r="J320" i="58" s="1"/>
  <c r="I321" i="58"/>
  <c r="I320" i="58" s="1"/>
  <c r="L317" i="58"/>
  <c r="L316" i="58" s="1"/>
  <c r="K317" i="58"/>
  <c r="K316" i="58" s="1"/>
  <c r="J317" i="58"/>
  <c r="J316" i="58" s="1"/>
  <c r="I317" i="58"/>
  <c r="I316" i="58" s="1"/>
  <c r="L313" i="58"/>
  <c r="K313" i="58"/>
  <c r="J313" i="58"/>
  <c r="I313" i="58"/>
  <c r="L310" i="58"/>
  <c r="K310" i="58"/>
  <c r="J310" i="58"/>
  <c r="I310" i="58"/>
  <c r="L308" i="58"/>
  <c r="L307" i="58" s="1"/>
  <c r="L306" i="58" s="1"/>
  <c r="K308" i="58"/>
  <c r="K307" i="58" s="1"/>
  <c r="K306" i="58" s="1"/>
  <c r="J308" i="58"/>
  <c r="J307" i="58" s="1"/>
  <c r="J306" i="58" s="1"/>
  <c r="I308" i="58"/>
  <c r="I307" i="58" s="1"/>
  <c r="L302" i="58"/>
  <c r="L301" i="58" s="1"/>
  <c r="K302" i="58"/>
  <c r="K301" i="58" s="1"/>
  <c r="J302" i="58"/>
  <c r="J301" i="58" s="1"/>
  <c r="I302" i="58"/>
  <c r="I301" i="58" s="1"/>
  <c r="L299" i="58"/>
  <c r="L298" i="58" s="1"/>
  <c r="K299" i="58"/>
  <c r="K298" i="58" s="1"/>
  <c r="J299" i="58"/>
  <c r="J298" i="58" s="1"/>
  <c r="I299" i="58"/>
  <c r="I298" i="58"/>
  <c r="L296" i="58"/>
  <c r="L295" i="58" s="1"/>
  <c r="K296" i="58"/>
  <c r="K295" i="58" s="1"/>
  <c r="J296" i="58"/>
  <c r="J295" i="58" s="1"/>
  <c r="I296" i="58"/>
  <c r="I295" i="58"/>
  <c r="L292" i="58"/>
  <c r="L291" i="58" s="1"/>
  <c r="K292" i="58"/>
  <c r="K291" i="58" s="1"/>
  <c r="J292" i="58"/>
  <c r="J291" i="58" s="1"/>
  <c r="I292" i="58"/>
  <c r="I291" i="58" s="1"/>
  <c r="L288" i="58"/>
  <c r="L287" i="58" s="1"/>
  <c r="K288" i="58"/>
  <c r="K287" i="58" s="1"/>
  <c r="J288" i="58"/>
  <c r="J287" i="58" s="1"/>
  <c r="I288" i="58"/>
  <c r="I287" i="58" s="1"/>
  <c r="L284" i="58"/>
  <c r="L283" i="58" s="1"/>
  <c r="K284" i="58"/>
  <c r="K283" i="58" s="1"/>
  <c r="J284" i="58"/>
  <c r="J283" i="58" s="1"/>
  <c r="I284" i="58"/>
  <c r="I283" i="58" s="1"/>
  <c r="L280" i="58"/>
  <c r="K280" i="58"/>
  <c r="J280" i="58"/>
  <c r="I280" i="58"/>
  <c r="L277" i="58"/>
  <c r="K277" i="58"/>
  <c r="J277" i="58"/>
  <c r="I277" i="58"/>
  <c r="L275" i="58"/>
  <c r="L274" i="58" s="1"/>
  <c r="K275" i="58"/>
  <c r="K274" i="58" s="1"/>
  <c r="J275" i="58"/>
  <c r="J274" i="58" s="1"/>
  <c r="I275" i="58"/>
  <c r="I274" i="58" s="1"/>
  <c r="I273" i="58" s="1"/>
  <c r="L270" i="58"/>
  <c r="L269" i="58" s="1"/>
  <c r="K270" i="58"/>
  <c r="J270" i="58"/>
  <c r="I270" i="58"/>
  <c r="I269" i="58" s="1"/>
  <c r="K269" i="58"/>
  <c r="J269" i="58"/>
  <c r="L267" i="58"/>
  <c r="K267" i="58"/>
  <c r="J267" i="58"/>
  <c r="I267" i="58"/>
  <c r="L266" i="58"/>
  <c r="K266" i="58"/>
  <c r="J266" i="58"/>
  <c r="I266" i="58"/>
  <c r="L264" i="58"/>
  <c r="L263" i="58" s="1"/>
  <c r="K264" i="58"/>
  <c r="J264" i="58"/>
  <c r="I264" i="58"/>
  <c r="K263" i="58"/>
  <c r="J263" i="58"/>
  <c r="I263" i="58"/>
  <c r="L260" i="58"/>
  <c r="L259" i="58" s="1"/>
  <c r="K260" i="58"/>
  <c r="J260" i="58"/>
  <c r="I260" i="58"/>
  <c r="K259" i="58"/>
  <c r="J259" i="58"/>
  <c r="I259" i="58"/>
  <c r="L256" i="58"/>
  <c r="L255" i="58" s="1"/>
  <c r="K256" i="58"/>
  <c r="J256" i="58"/>
  <c r="I256" i="58"/>
  <c r="K255" i="58"/>
  <c r="J255" i="58"/>
  <c r="I255" i="58"/>
  <c r="L252" i="58"/>
  <c r="L251" i="58" s="1"/>
  <c r="K252" i="58"/>
  <c r="J252" i="58"/>
  <c r="I252" i="58"/>
  <c r="K251" i="58"/>
  <c r="J251" i="58"/>
  <c r="I251" i="58"/>
  <c r="L248" i="58"/>
  <c r="K248" i="58"/>
  <c r="J248" i="58"/>
  <c r="I248" i="58"/>
  <c r="L245" i="58"/>
  <c r="K245" i="58"/>
  <c r="J245" i="58"/>
  <c r="I245" i="58"/>
  <c r="L243" i="58"/>
  <c r="L242" i="58" s="1"/>
  <c r="K243" i="58"/>
  <c r="J243" i="58"/>
  <c r="I243" i="58"/>
  <c r="I242" i="58" s="1"/>
  <c r="I241" i="58" s="1"/>
  <c r="K242" i="58"/>
  <c r="K241" i="58" s="1"/>
  <c r="J242" i="58"/>
  <c r="J241" i="58" s="1"/>
  <c r="L236" i="58"/>
  <c r="L235" i="58" s="1"/>
  <c r="L234" i="58" s="1"/>
  <c r="K236" i="58"/>
  <c r="J236" i="58"/>
  <c r="I236" i="58"/>
  <c r="I235" i="58" s="1"/>
  <c r="I234" i="58" s="1"/>
  <c r="K235" i="58"/>
  <c r="K234" i="58" s="1"/>
  <c r="J235" i="58"/>
  <c r="J234" i="58" s="1"/>
  <c r="L232" i="58"/>
  <c r="L231" i="58" s="1"/>
  <c r="L230" i="58" s="1"/>
  <c r="K232" i="58"/>
  <c r="K231" i="58" s="1"/>
  <c r="K230" i="58" s="1"/>
  <c r="J232" i="58"/>
  <c r="J231" i="58" s="1"/>
  <c r="J230" i="58" s="1"/>
  <c r="I232" i="58"/>
  <c r="I231" i="58"/>
  <c r="I230" i="58" s="1"/>
  <c r="P223" i="58"/>
  <c r="O223" i="58"/>
  <c r="N223" i="58"/>
  <c r="M223" i="58"/>
  <c r="L223" i="58"/>
  <c r="K223" i="58"/>
  <c r="K222" i="58" s="1"/>
  <c r="J223" i="58"/>
  <c r="J222" i="58" s="1"/>
  <c r="I223" i="58"/>
  <c r="L222" i="58"/>
  <c r="I222" i="58"/>
  <c r="L220" i="58"/>
  <c r="K220" i="58"/>
  <c r="K219" i="58" s="1"/>
  <c r="J220" i="58"/>
  <c r="J219" i="58" s="1"/>
  <c r="J218" i="58" s="1"/>
  <c r="I220" i="58"/>
  <c r="I219" i="58" s="1"/>
  <c r="I218" i="58" s="1"/>
  <c r="L219" i="58"/>
  <c r="L218" i="58" s="1"/>
  <c r="L213" i="58"/>
  <c r="L212" i="58" s="1"/>
  <c r="L211" i="58" s="1"/>
  <c r="K213" i="58"/>
  <c r="J213" i="58"/>
  <c r="I213" i="58"/>
  <c r="K212" i="58"/>
  <c r="K211" i="58" s="1"/>
  <c r="J212" i="58"/>
  <c r="J211" i="58" s="1"/>
  <c r="I212" i="58"/>
  <c r="I211" i="58" s="1"/>
  <c r="L209" i="58"/>
  <c r="K209" i="58"/>
  <c r="K208" i="58" s="1"/>
  <c r="J209" i="58"/>
  <c r="J208" i="58" s="1"/>
  <c r="I209" i="58"/>
  <c r="I208" i="58" s="1"/>
  <c r="L208" i="58"/>
  <c r="L204" i="58"/>
  <c r="L203" i="58" s="1"/>
  <c r="K204" i="58"/>
  <c r="K203" i="58" s="1"/>
  <c r="J204" i="58"/>
  <c r="J203" i="58" s="1"/>
  <c r="I204" i="58"/>
  <c r="I203" i="58" s="1"/>
  <c r="L198" i="58"/>
  <c r="L197" i="58" s="1"/>
  <c r="K198" i="58"/>
  <c r="K197" i="58" s="1"/>
  <c r="J198" i="58"/>
  <c r="J197" i="58" s="1"/>
  <c r="I198" i="58"/>
  <c r="I197" i="58" s="1"/>
  <c r="L193" i="58"/>
  <c r="L192" i="58" s="1"/>
  <c r="K193" i="58"/>
  <c r="K192" i="58" s="1"/>
  <c r="J193" i="58"/>
  <c r="J192" i="58" s="1"/>
  <c r="I193" i="58"/>
  <c r="I192" i="58" s="1"/>
  <c r="L190" i="58"/>
  <c r="L189" i="58" s="1"/>
  <c r="K190" i="58"/>
  <c r="K189" i="58" s="1"/>
  <c r="J190" i="58"/>
  <c r="J189" i="58" s="1"/>
  <c r="I190" i="58"/>
  <c r="I189" i="58" s="1"/>
  <c r="I188" i="58" s="1"/>
  <c r="L182" i="58"/>
  <c r="K182" i="58"/>
  <c r="J182" i="58"/>
  <c r="I182" i="58"/>
  <c r="L181" i="58"/>
  <c r="K181" i="58"/>
  <c r="J181" i="58"/>
  <c r="I181" i="58"/>
  <c r="L177" i="58"/>
  <c r="K177" i="58"/>
  <c r="J177" i="58"/>
  <c r="I177" i="58"/>
  <c r="L176" i="58"/>
  <c r="K176" i="58"/>
  <c r="K175" i="58" s="1"/>
  <c r="J176" i="58"/>
  <c r="J175" i="58" s="1"/>
  <c r="I176" i="58"/>
  <c r="L175" i="58"/>
  <c r="I175" i="58"/>
  <c r="L173" i="58"/>
  <c r="K173" i="58"/>
  <c r="K172" i="58" s="1"/>
  <c r="K171" i="58" s="1"/>
  <c r="J173" i="58"/>
  <c r="J172" i="58" s="1"/>
  <c r="J171" i="58" s="1"/>
  <c r="J170" i="58" s="1"/>
  <c r="I173" i="58"/>
  <c r="L172" i="58"/>
  <c r="L171" i="58" s="1"/>
  <c r="L170" i="58" s="1"/>
  <c r="I172" i="58"/>
  <c r="I171" i="58" s="1"/>
  <c r="I170" i="58" s="1"/>
  <c r="L168" i="58"/>
  <c r="K168" i="58"/>
  <c r="K167" i="58" s="1"/>
  <c r="J168" i="58"/>
  <c r="J167" i="58" s="1"/>
  <c r="I168" i="58"/>
  <c r="L167" i="58"/>
  <c r="I167" i="58"/>
  <c r="L163" i="58"/>
  <c r="K163" i="58"/>
  <c r="K162" i="58" s="1"/>
  <c r="J163" i="58"/>
  <c r="J162" i="58" s="1"/>
  <c r="I163" i="58"/>
  <c r="L162" i="58"/>
  <c r="L161" i="58" s="1"/>
  <c r="L160" i="58" s="1"/>
  <c r="I162" i="58"/>
  <c r="I161" i="58" s="1"/>
  <c r="I160" i="58" s="1"/>
  <c r="L157" i="58"/>
  <c r="K157" i="58"/>
  <c r="K156" i="58" s="1"/>
  <c r="K155" i="58" s="1"/>
  <c r="J157" i="58"/>
  <c r="J156" i="58" s="1"/>
  <c r="J155" i="58" s="1"/>
  <c r="I157" i="58"/>
  <c r="L156" i="58"/>
  <c r="L155" i="58" s="1"/>
  <c r="I156" i="58"/>
  <c r="I155" i="58" s="1"/>
  <c r="L153" i="58"/>
  <c r="L152" i="58" s="1"/>
  <c r="K153" i="58"/>
  <c r="J153" i="58"/>
  <c r="I153" i="58"/>
  <c r="I152" i="58" s="1"/>
  <c r="K152" i="58"/>
  <c r="J152" i="58"/>
  <c r="L149" i="58"/>
  <c r="L148" i="58" s="1"/>
  <c r="L147" i="58" s="1"/>
  <c r="K149" i="58"/>
  <c r="J149" i="58"/>
  <c r="I149" i="58"/>
  <c r="I148" i="58" s="1"/>
  <c r="I147" i="58" s="1"/>
  <c r="L144" i="58"/>
  <c r="K144" i="58"/>
  <c r="K143" i="58" s="1"/>
  <c r="K142" i="58" s="1"/>
  <c r="J144" i="58"/>
  <c r="J143" i="58" s="1"/>
  <c r="J142" i="58" s="1"/>
  <c r="I144" i="58"/>
  <c r="L143" i="58"/>
  <c r="L142" i="58" s="1"/>
  <c r="L141" i="58" s="1"/>
  <c r="I143" i="58"/>
  <c r="I142" i="58" s="1"/>
  <c r="L139" i="58"/>
  <c r="K139" i="58"/>
  <c r="K138" i="58" s="1"/>
  <c r="K137" i="58" s="1"/>
  <c r="J139" i="58"/>
  <c r="J138" i="58" s="1"/>
  <c r="J137" i="58" s="1"/>
  <c r="I139" i="58"/>
  <c r="L138" i="58"/>
  <c r="L137" i="58" s="1"/>
  <c r="I138" i="58"/>
  <c r="I137" i="58" s="1"/>
  <c r="L135" i="58"/>
  <c r="L134" i="58" s="1"/>
  <c r="L133" i="58" s="1"/>
  <c r="K135" i="58"/>
  <c r="J135" i="58"/>
  <c r="I135" i="58"/>
  <c r="I134" i="58" s="1"/>
  <c r="I133" i="58" s="1"/>
  <c r="K134" i="58"/>
  <c r="K133" i="58" s="1"/>
  <c r="J134" i="58"/>
  <c r="J133" i="58" s="1"/>
  <c r="L131" i="58"/>
  <c r="K131" i="58"/>
  <c r="K130" i="58" s="1"/>
  <c r="K129" i="58" s="1"/>
  <c r="J131" i="58"/>
  <c r="J130" i="58" s="1"/>
  <c r="J129" i="58" s="1"/>
  <c r="I131" i="58"/>
  <c r="L130" i="58"/>
  <c r="L129" i="58" s="1"/>
  <c r="I130" i="58"/>
  <c r="I129" i="58" s="1"/>
  <c r="L127" i="58"/>
  <c r="L126" i="58" s="1"/>
  <c r="L125" i="58" s="1"/>
  <c r="K127" i="58"/>
  <c r="J127" i="58"/>
  <c r="I127" i="58"/>
  <c r="I126" i="58" s="1"/>
  <c r="I125" i="58" s="1"/>
  <c r="K126" i="58"/>
  <c r="K125" i="58" s="1"/>
  <c r="J126" i="58"/>
  <c r="J125" i="58" s="1"/>
  <c r="L122" i="58"/>
  <c r="K122" i="58"/>
  <c r="K121" i="58" s="1"/>
  <c r="K120" i="58" s="1"/>
  <c r="J122" i="58"/>
  <c r="J121" i="58" s="1"/>
  <c r="J120" i="58" s="1"/>
  <c r="I122" i="58"/>
  <c r="L121" i="58"/>
  <c r="L120" i="58" s="1"/>
  <c r="I121" i="58"/>
  <c r="I120" i="58" s="1"/>
  <c r="I119" i="58" s="1"/>
  <c r="L116" i="58"/>
  <c r="K116" i="58"/>
  <c r="K115" i="58" s="1"/>
  <c r="J116" i="58"/>
  <c r="J115" i="58" s="1"/>
  <c r="I116" i="58"/>
  <c r="L115" i="58"/>
  <c r="I115" i="58"/>
  <c r="L112" i="58"/>
  <c r="K112" i="58"/>
  <c r="K111" i="58" s="1"/>
  <c r="K110" i="58" s="1"/>
  <c r="J112" i="58"/>
  <c r="J111" i="58" s="1"/>
  <c r="J110" i="58" s="1"/>
  <c r="I112" i="58"/>
  <c r="L111" i="58"/>
  <c r="L110" i="58" s="1"/>
  <c r="I111" i="58"/>
  <c r="I110" i="58" s="1"/>
  <c r="L107" i="58"/>
  <c r="L106" i="58" s="1"/>
  <c r="L105" i="58" s="1"/>
  <c r="K107" i="58"/>
  <c r="J107" i="58"/>
  <c r="I107" i="58"/>
  <c r="I106" i="58" s="1"/>
  <c r="I105" i="58" s="1"/>
  <c r="K106" i="58"/>
  <c r="K105" i="58" s="1"/>
  <c r="J106" i="58"/>
  <c r="J105" i="58" s="1"/>
  <c r="L102" i="58"/>
  <c r="K102" i="58"/>
  <c r="K101" i="58" s="1"/>
  <c r="K100" i="58" s="1"/>
  <c r="J102" i="58"/>
  <c r="J101" i="58" s="1"/>
  <c r="J100" i="58" s="1"/>
  <c r="I102" i="58"/>
  <c r="L101" i="58"/>
  <c r="L100" i="58" s="1"/>
  <c r="L99" i="58" s="1"/>
  <c r="I101" i="58"/>
  <c r="I100" i="58" s="1"/>
  <c r="I99" i="58" s="1"/>
  <c r="L95" i="58"/>
  <c r="L94" i="58" s="1"/>
  <c r="L93" i="58" s="1"/>
  <c r="L92" i="58" s="1"/>
  <c r="K95" i="58"/>
  <c r="K94" i="58" s="1"/>
  <c r="K93" i="58" s="1"/>
  <c r="K92" i="58" s="1"/>
  <c r="J95" i="58"/>
  <c r="J94" i="58" s="1"/>
  <c r="J93" i="58" s="1"/>
  <c r="J92" i="58" s="1"/>
  <c r="I95" i="58"/>
  <c r="I94" i="58" s="1"/>
  <c r="I93" i="58" s="1"/>
  <c r="I92" i="58" s="1"/>
  <c r="L90" i="58"/>
  <c r="K90" i="58"/>
  <c r="K89" i="58" s="1"/>
  <c r="K88" i="58" s="1"/>
  <c r="J90" i="58"/>
  <c r="J89" i="58" s="1"/>
  <c r="J88" i="58" s="1"/>
  <c r="I90" i="58"/>
  <c r="I89" i="58" s="1"/>
  <c r="I88" i="58" s="1"/>
  <c r="L89" i="58"/>
  <c r="L88" i="58"/>
  <c r="L84" i="58"/>
  <c r="L83" i="58" s="1"/>
  <c r="K84" i="58"/>
  <c r="J84" i="58"/>
  <c r="I84" i="58"/>
  <c r="K83" i="58"/>
  <c r="J83" i="58"/>
  <c r="I83" i="58"/>
  <c r="L79" i="58"/>
  <c r="L78" i="58" s="1"/>
  <c r="K79" i="58"/>
  <c r="J79" i="58"/>
  <c r="I79" i="58"/>
  <c r="K78" i="58"/>
  <c r="J78" i="58"/>
  <c r="I78" i="58"/>
  <c r="L74" i="58"/>
  <c r="L73" i="58" s="1"/>
  <c r="L72" i="58" s="1"/>
  <c r="L71" i="58" s="1"/>
  <c r="K74" i="58"/>
  <c r="J74" i="58"/>
  <c r="I74" i="58"/>
  <c r="K73" i="58"/>
  <c r="K72" i="58" s="1"/>
  <c r="K71" i="58" s="1"/>
  <c r="J73" i="58"/>
  <c r="J72" i="58" s="1"/>
  <c r="J71" i="58" s="1"/>
  <c r="I73" i="58"/>
  <c r="I72" i="58"/>
  <c r="I71" i="58" s="1"/>
  <c r="L55" i="58"/>
  <c r="L54" i="58" s="1"/>
  <c r="L53" i="58" s="1"/>
  <c r="L52" i="58" s="1"/>
  <c r="K55" i="58"/>
  <c r="J55" i="58"/>
  <c r="I55" i="58"/>
  <c r="I54" i="58" s="1"/>
  <c r="I53" i="58" s="1"/>
  <c r="I52" i="58" s="1"/>
  <c r="K54" i="58"/>
  <c r="K53" i="58" s="1"/>
  <c r="K52" i="58" s="1"/>
  <c r="J54" i="58"/>
  <c r="J53" i="58" s="1"/>
  <c r="J52" i="58" s="1"/>
  <c r="L50" i="58"/>
  <c r="L49" i="58" s="1"/>
  <c r="L48" i="58" s="1"/>
  <c r="K50" i="58"/>
  <c r="J50" i="58"/>
  <c r="I50" i="58"/>
  <c r="I49" i="58" s="1"/>
  <c r="I48" i="58" s="1"/>
  <c r="K49" i="58"/>
  <c r="K48" i="58" s="1"/>
  <c r="J49" i="58"/>
  <c r="J48" i="58" s="1"/>
  <c r="L46" i="58"/>
  <c r="K46" i="58"/>
  <c r="J46" i="58"/>
  <c r="I46" i="58"/>
  <c r="L39" i="58"/>
  <c r="L38" i="58" s="1"/>
  <c r="L37" i="58" s="1"/>
  <c r="L36" i="58" s="1"/>
  <c r="L35" i="58" s="1"/>
  <c r="K39" i="58"/>
  <c r="J39" i="58"/>
  <c r="I39" i="58"/>
  <c r="I38" i="58" s="1"/>
  <c r="I37" i="58" s="1"/>
  <c r="I36" i="58" s="1"/>
  <c r="K38" i="58"/>
  <c r="K37" i="58" s="1"/>
  <c r="K36" i="58" s="1"/>
  <c r="J38" i="58"/>
  <c r="J37" i="58" s="1"/>
  <c r="J36" i="58" s="1"/>
  <c r="L367" i="57"/>
  <c r="K367" i="57"/>
  <c r="K366" i="57" s="1"/>
  <c r="J367" i="57"/>
  <c r="J366" i="57" s="1"/>
  <c r="I367" i="57"/>
  <c r="I366" i="57" s="1"/>
  <c r="L366" i="57"/>
  <c r="L364" i="57"/>
  <c r="L363" i="57" s="1"/>
  <c r="K364" i="57"/>
  <c r="K363" i="57" s="1"/>
  <c r="J364" i="57"/>
  <c r="J363" i="57" s="1"/>
  <c r="I364" i="57"/>
  <c r="I363" i="57" s="1"/>
  <c r="L361" i="57"/>
  <c r="L360" i="57" s="1"/>
  <c r="K361" i="57"/>
  <c r="K360" i="57" s="1"/>
  <c r="J361" i="57"/>
  <c r="J360" i="57" s="1"/>
  <c r="I361" i="57"/>
  <c r="I360" i="57" s="1"/>
  <c r="L357" i="57"/>
  <c r="L356" i="57" s="1"/>
  <c r="K357" i="57"/>
  <c r="K356" i="57" s="1"/>
  <c r="J357" i="57"/>
  <c r="J356" i="57" s="1"/>
  <c r="I357" i="57"/>
  <c r="I356" i="57" s="1"/>
  <c r="L353" i="57"/>
  <c r="L352" i="57" s="1"/>
  <c r="K353" i="57"/>
  <c r="K352" i="57" s="1"/>
  <c r="J353" i="57"/>
  <c r="J352" i="57" s="1"/>
  <c r="I353" i="57"/>
  <c r="I352" i="57" s="1"/>
  <c r="L349" i="57"/>
  <c r="L348" i="57" s="1"/>
  <c r="K349" i="57"/>
  <c r="K348" i="57" s="1"/>
  <c r="J349" i="57"/>
  <c r="J348" i="57" s="1"/>
  <c r="I349" i="57"/>
  <c r="I348" i="57" s="1"/>
  <c r="L345" i="57"/>
  <c r="K345" i="57"/>
  <c r="J345" i="57"/>
  <c r="I345" i="57"/>
  <c r="L342" i="57"/>
  <c r="K342" i="57"/>
  <c r="J342" i="57"/>
  <c r="I342" i="57"/>
  <c r="P340" i="57"/>
  <c r="O340" i="57"/>
  <c r="N340" i="57"/>
  <c r="M340" i="57"/>
  <c r="L340" i="57"/>
  <c r="K340" i="57"/>
  <c r="J340" i="57"/>
  <c r="I340" i="57"/>
  <c r="L339" i="57"/>
  <c r="L338" i="57" s="1"/>
  <c r="K339" i="57"/>
  <c r="K338" i="57" s="1"/>
  <c r="J339" i="57"/>
  <c r="I339" i="57"/>
  <c r="I338" i="57" s="1"/>
  <c r="L335" i="57"/>
  <c r="L334" i="57" s="1"/>
  <c r="K335" i="57"/>
  <c r="K334" i="57" s="1"/>
  <c r="J335" i="57"/>
  <c r="J334" i="57" s="1"/>
  <c r="I335" i="57"/>
  <c r="I334" i="57" s="1"/>
  <c r="L332" i="57"/>
  <c r="L331" i="57" s="1"/>
  <c r="K332" i="57"/>
  <c r="K331" i="57" s="1"/>
  <c r="J332" i="57"/>
  <c r="J331" i="57" s="1"/>
  <c r="I332" i="57"/>
  <c r="I331" i="57" s="1"/>
  <c r="L329" i="57"/>
  <c r="L328" i="57" s="1"/>
  <c r="K329" i="57"/>
  <c r="K328" i="57" s="1"/>
  <c r="J329" i="57"/>
  <c r="J328" i="57" s="1"/>
  <c r="I329" i="57"/>
  <c r="I328" i="57" s="1"/>
  <c r="L325" i="57"/>
  <c r="L324" i="57" s="1"/>
  <c r="K325" i="57"/>
  <c r="K324" i="57" s="1"/>
  <c r="J325" i="57"/>
  <c r="J324" i="57" s="1"/>
  <c r="I325" i="57"/>
  <c r="I324" i="57" s="1"/>
  <c r="L321" i="57"/>
  <c r="L320" i="57" s="1"/>
  <c r="K321" i="57"/>
  <c r="K320" i="57" s="1"/>
  <c r="J321" i="57"/>
  <c r="J320" i="57" s="1"/>
  <c r="I321" i="57"/>
  <c r="I320" i="57" s="1"/>
  <c r="L317" i="57"/>
  <c r="L316" i="57" s="1"/>
  <c r="K317" i="57"/>
  <c r="K316" i="57" s="1"/>
  <c r="J317" i="57"/>
  <c r="J316" i="57" s="1"/>
  <c r="I317" i="57"/>
  <c r="I316" i="57" s="1"/>
  <c r="L313" i="57"/>
  <c r="K313" i="57"/>
  <c r="J313" i="57"/>
  <c r="I313" i="57"/>
  <c r="L310" i="57"/>
  <c r="K310" i="57"/>
  <c r="J310" i="57"/>
  <c r="I310" i="57"/>
  <c r="L308" i="57"/>
  <c r="L307" i="57" s="1"/>
  <c r="K308" i="57"/>
  <c r="K307" i="57" s="1"/>
  <c r="J308" i="57"/>
  <c r="J307" i="57" s="1"/>
  <c r="J306" i="57" s="1"/>
  <c r="I308" i="57"/>
  <c r="I307" i="57" s="1"/>
  <c r="I306" i="57" s="1"/>
  <c r="I305" i="57" s="1"/>
  <c r="L302" i="57"/>
  <c r="L301" i="57" s="1"/>
  <c r="K302" i="57"/>
  <c r="K301" i="57" s="1"/>
  <c r="J302" i="57"/>
  <c r="J301" i="57" s="1"/>
  <c r="I302" i="57"/>
  <c r="I301" i="57" s="1"/>
  <c r="L299" i="57"/>
  <c r="L298" i="57" s="1"/>
  <c r="K299" i="57"/>
  <c r="K298" i="57" s="1"/>
  <c r="J299" i="57"/>
  <c r="J298" i="57" s="1"/>
  <c r="I299" i="57"/>
  <c r="I298" i="57" s="1"/>
  <c r="L296" i="57"/>
  <c r="L295" i="57" s="1"/>
  <c r="K296" i="57"/>
  <c r="K295" i="57" s="1"/>
  <c r="J296" i="57"/>
  <c r="J295" i="57" s="1"/>
  <c r="I296" i="57"/>
  <c r="I295" i="57" s="1"/>
  <c r="L292" i="57"/>
  <c r="L291" i="57" s="1"/>
  <c r="K292" i="57"/>
  <c r="K291" i="57" s="1"/>
  <c r="J292" i="57"/>
  <c r="J291" i="57" s="1"/>
  <c r="I292" i="57"/>
  <c r="I291" i="57" s="1"/>
  <c r="L288" i="57"/>
  <c r="L287" i="57" s="1"/>
  <c r="K288" i="57"/>
  <c r="K287" i="57" s="1"/>
  <c r="J288" i="57"/>
  <c r="J287" i="57" s="1"/>
  <c r="I288" i="57"/>
  <c r="I287" i="57" s="1"/>
  <c r="L284" i="57"/>
  <c r="L283" i="57" s="1"/>
  <c r="K284" i="57"/>
  <c r="K283" i="57" s="1"/>
  <c r="J284" i="57"/>
  <c r="J283" i="57" s="1"/>
  <c r="I284" i="57"/>
  <c r="I283" i="57" s="1"/>
  <c r="L280" i="57"/>
  <c r="K280" i="57"/>
  <c r="J280" i="57"/>
  <c r="I280" i="57"/>
  <c r="L277" i="57"/>
  <c r="K277" i="57"/>
  <c r="J277" i="57"/>
  <c r="I277" i="57"/>
  <c r="L275" i="57"/>
  <c r="L274" i="57" s="1"/>
  <c r="L273" i="57" s="1"/>
  <c r="K275" i="57"/>
  <c r="K274" i="57" s="1"/>
  <c r="K273" i="57" s="1"/>
  <c r="J275" i="57"/>
  <c r="J274" i="57" s="1"/>
  <c r="I275" i="57"/>
  <c r="I274" i="57" s="1"/>
  <c r="I273" i="57" s="1"/>
  <c r="L270" i="57"/>
  <c r="K270" i="57"/>
  <c r="J270" i="57"/>
  <c r="I270" i="57"/>
  <c r="L269" i="57"/>
  <c r="K269" i="57"/>
  <c r="J269" i="57"/>
  <c r="I269" i="57"/>
  <c r="L267" i="57"/>
  <c r="K267" i="57"/>
  <c r="J267" i="57"/>
  <c r="I267" i="57"/>
  <c r="L266" i="57"/>
  <c r="K266" i="57"/>
  <c r="J266" i="57"/>
  <c r="I266" i="57"/>
  <c r="L264" i="57"/>
  <c r="K264" i="57"/>
  <c r="J264" i="57"/>
  <c r="I264" i="57"/>
  <c r="L263" i="57"/>
  <c r="K263" i="57"/>
  <c r="J263" i="57"/>
  <c r="I263" i="57"/>
  <c r="L260" i="57"/>
  <c r="K260" i="57"/>
  <c r="J260" i="57"/>
  <c r="I260" i="57"/>
  <c r="L259" i="57"/>
  <c r="K259" i="57"/>
  <c r="J259" i="57"/>
  <c r="I259" i="57"/>
  <c r="L256" i="57"/>
  <c r="K256" i="57"/>
  <c r="J256" i="57"/>
  <c r="I256" i="57"/>
  <c r="L255" i="57"/>
  <c r="K255" i="57"/>
  <c r="J255" i="57"/>
  <c r="I255" i="57"/>
  <c r="L252" i="57"/>
  <c r="K252" i="57"/>
  <c r="J252" i="57"/>
  <c r="I252" i="57"/>
  <c r="L251" i="57"/>
  <c r="K251" i="57"/>
  <c r="J251" i="57"/>
  <c r="I251" i="57"/>
  <c r="L248" i="57"/>
  <c r="K248" i="57"/>
  <c r="J248" i="57"/>
  <c r="I248" i="57"/>
  <c r="L245" i="57"/>
  <c r="K245" i="57"/>
  <c r="J245" i="57"/>
  <c r="I245" i="57"/>
  <c r="L243" i="57"/>
  <c r="K243" i="57"/>
  <c r="K242" i="57" s="1"/>
  <c r="K241" i="57" s="1"/>
  <c r="J243" i="57"/>
  <c r="I243" i="57"/>
  <c r="L242" i="57"/>
  <c r="L241" i="57" s="1"/>
  <c r="L240" i="57" s="1"/>
  <c r="J242" i="57"/>
  <c r="J241" i="57" s="1"/>
  <c r="I242" i="57"/>
  <c r="I241" i="57" s="1"/>
  <c r="L236" i="57"/>
  <c r="K236" i="57"/>
  <c r="K235" i="57" s="1"/>
  <c r="K234" i="57" s="1"/>
  <c r="J236" i="57"/>
  <c r="I236" i="57"/>
  <c r="L235" i="57"/>
  <c r="L234" i="57" s="1"/>
  <c r="J235" i="57"/>
  <c r="J234" i="57" s="1"/>
  <c r="I235" i="57"/>
  <c r="I234" i="57" s="1"/>
  <c r="L232" i="57"/>
  <c r="L231" i="57" s="1"/>
  <c r="L230" i="57" s="1"/>
  <c r="K232" i="57"/>
  <c r="J232" i="57"/>
  <c r="J231" i="57" s="1"/>
  <c r="J230" i="57" s="1"/>
  <c r="I232" i="57"/>
  <c r="I231" i="57" s="1"/>
  <c r="I230" i="57" s="1"/>
  <c r="K231" i="57"/>
  <c r="K230" i="57" s="1"/>
  <c r="P223" i="57"/>
  <c r="O223" i="57"/>
  <c r="N223" i="57"/>
  <c r="M223" i="57"/>
  <c r="L223" i="57"/>
  <c r="L222" i="57" s="1"/>
  <c r="K223" i="57"/>
  <c r="J223" i="57"/>
  <c r="J222" i="57" s="1"/>
  <c r="I223" i="57"/>
  <c r="I222" i="57" s="1"/>
  <c r="K222" i="57"/>
  <c r="L220" i="57"/>
  <c r="L219" i="57" s="1"/>
  <c r="L218" i="57" s="1"/>
  <c r="K220" i="57"/>
  <c r="J220" i="57"/>
  <c r="J219" i="57" s="1"/>
  <c r="I220" i="57"/>
  <c r="I219" i="57" s="1"/>
  <c r="K219" i="57"/>
  <c r="K218" i="57" s="1"/>
  <c r="L213" i="57"/>
  <c r="K213" i="57"/>
  <c r="K212" i="57" s="1"/>
  <c r="K211" i="57" s="1"/>
  <c r="J213" i="57"/>
  <c r="I213" i="57"/>
  <c r="L212" i="57"/>
  <c r="L211" i="57" s="1"/>
  <c r="J212" i="57"/>
  <c r="J211" i="57" s="1"/>
  <c r="I212" i="57"/>
  <c r="I211" i="57" s="1"/>
  <c r="L209" i="57"/>
  <c r="L208" i="57" s="1"/>
  <c r="K209" i="57"/>
  <c r="K208" i="57" s="1"/>
  <c r="J209" i="57"/>
  <c r="J208" i="57" s="1"/>
  <c r="I209" i="57"/>
  <c r="I208" i="57" s="1"/>
  <c r="L204" i="57"/>
  <c r="L203" i="57" s="1"/>
  <c r="K204" i="57"/>
  <c r="K203" i="57" s="1"/>
  <c r="J204" i="57"/>
  <c r="J203" i="57" s="1"/>
  <c r="I204" i="57"/>
  <c r="I203" i="57" s="1"/>
  <c r="L198" i="57"/>
  <c r="L197" i="57" s="1"/>
  <c r="K198" i="57"/>
  <c r="K197" i="57" s="1"/>
  <c r="J198" i="57"/>
  <c r="J197" i="57" s="1"/>
  <c r="I198" i="57"/>
  <c r="I197" i="57" s="1"/>
  <c r="L193" i="57"/>
  <c r="L192" i="57" s="1"/>
  <c r="K193" i="57"/>
  <c r="K192" i="57" s="1"/>
  <c r="J193" i="57"/>
  <c r="J192" i="57" s="1"/>
  <c r="I193" i="57"/>
  <c r="I192" i="57" s="1"/>
  <c r="L190" i="57"/>
  <c r="L189" i="57" s="1"/>
  <c r="K190" i="57"/>
  <c r="K189" i="57" s="1"/>
  <c r="J190" i="57"/>
  <c r="J189" i="57" s="1"/>
  <c r="J188" i="57" s="1"/>
  <c r="I190" i="57"/>
  <c r="I189" i="57" s="1"/>
  <c r="L182" i="57"/>
  <c r="K182" i="57"/>
  <c r="J182" i="57"/>
  <c r="I182" i="57"/>
  <c r="L181" i="57"/>
  <c r="K181" i="57"/>
  <c r="J181" i="57"/>
  <c r="I181" i="57"/>
  <c r="L177" i="57"/>
  <c r="K177" i="57"/>
  <c r="J177" i="57"/>
  <c r="I177" i="57"/>
  <c r="L176" i="57"/>
  <c r="L175" i="57" s="1"/>
  <c r="K176" i="57"/>
  <c r="J176" i="57"/>
  <c r="J175" i="57" s="1"/>
  <c r="I176" i="57"/>
  <c r="K175" i="57"/>
  <c r="I175" i="57"/>
  <c r="L173" i="57"/>
  <c r="L172" i="57" s="1"/>
  <c r="L171" i="57" s="1"/>
  <c r="L170" i="57" s="1"/>
  <c r="K173" i="57"/>
  <c r="J173" i="57"/>
  <c r="J172" i="57" s="1"/>
  <c r="J171" i="57" s="1"/>
  <c r="I173" i="57"/>
  <c r="K172" i="57"/>
  <c r="K171" i="57" s="1"/>
  <c r="K170" i="57" s="1"/>
  <c r="I172" i="57"/>
  <c r="I171" i="57" s="1"/>
  <c r="I170" i="57" s="1"/>
  <c r="L168" i="57"/>
  <c r="L167" i="57" s="1"/>
  <c r="K168" i="57"/>
  <c r="J168" i="57"/>
  <c r="J167" i="57" s="1"/>
  <c r="I168" i="57"/>
  <c r="K167" i="57"/>
  <c r="I167" i="57"/>
  <c r="L163" i="57"/>
  <c r="L162" i="57" s="1"/>
  <c r="L161" i="57" s="1"/>
  <c r="L160" i="57" s="1"/>
  <c r="K163" i="57"/>
  <c r="J163" i="57"/>
  <c r="J162" i="57" s="1"/>
  <c r="J161" i="57" s="1"/>
  <c r="J160" i="57" s="1"/>
  <c r="I163" i="57"/>
  <c r="K162" i="57"/>
  <c r="K161" i="57" s="1"/>
  <c r="K160" i="57" s="1"/>
  <c r="I162" i="57"/>
  <c r="I161" i="57" s="1"/>
  <c r="I160" i="57" s="1"/>
  <c r="L157" i="57"/>
  <c r="L156" i="57" s="1"/>
  <c r="L155" i="57" s="1"/>
  <c r="K157" i="57"/>
  <c r="J157" i="57"/>
  <c r="J156" i="57" s="1"/>
  <c r="J155" i="57" s="1"/>
  <c r="I157" i="57"/>
  <c r="K156" i="57"/>
  <c r="K155" i="57" s="1"/>
  <c r="I156" i="57"/>
  <c r="I155" i="57" s="1"/>
  <c r="L153" i="57"/>
  <c r="K153" i="57"/>
  <c r="K152" i="57" s="1"/>
  <c r="J153" i="57"/>
  <c r="I153" i="57"/>
  <c r="I152" i="57" s="1"/>
  <c r="L152" i="57"/>
  <c r="J152" i="57"/>
  <c r="Q370" i="57"/>
  <c r="L149" i="57"/>
  <c r="L148" i="57" s="1"/>
  <c r="L147" i="57" s="1"/>
  <c r="K149" i="57"/>
  <c r="K148" i="57" s="1"/>
  <c r="K147" i="57" s="1"/>
  <c r="J149" i="57"/>
  <c r="I149" i="57"/>
  <c r="I148" i="57" s="1"/>
  <c r="I147" i="57" s="1"/>
  <c r="J148" i="57"/>
  <c r="J147" i="57" s="1"/>
  <c r="L144" i="57"/>
  <c r="K144" i="57"/>
  <c r="J144" i="57"/>
  <c r="I144" i="57"/>
  <c r="L143" i="57"/>
  <c r="L142" i="57" s="1"/>
  <c r="K143" i="57"/>
  <c r="K142" i="57" s="1"/>
  <c r="J143" i="57"/>
  <c r="I143" i="57"/>
  <c r="I142" i="57" s="1"/>
  <c r="I141" i="57" s="1"/>
  <c r="J142" i="57"/>
  <c r="L139" i="57"/>
  <c r="L138" i="57" s="1"/>
  <c r="L137" i="57" s="1"/>
  <c r="K139" i="57"/>
  <c r="J139" i="57"/>
  <c r="J138" i="57" s="1"/>
  <c r="J137" i="57" s="1"/>
  <c r="I139" i="57"/>
  <c r="K138" i="57"/>
  <c r="K137" i="57" s="1"/>
  <c r="I138" i="57"/>
  <c r="I137" i="57" s="1"/>
  <c r="L135" i="57"/>
  <c r="K135" i="57"/>
  <c r="K134" i="57" s="1"/>
  <c r="K133" i="57" s="1"/>
  <c r="J135" i="57"/>
  <c r="I135" i="57"/>
  <c r="I134" i="57" s="1"/>
  <c r="I133" i="57" s="1"/>
  <c r="L134" i="57"/>
  <c r="L133" i="57" s="1"/>
  <c r="J134" i="57"/>
  <c r="J133" i="57" s="1"/>
  <c r="L131" i="57"/>
  <c r="L130" i="57" s="1"/>
  <c r="L129" i="57" s="1"/>
  <c r="K131" i="57"/>
  <c r="J131" i="57"/>
  <c r="J130" i="57" s="1"/>
  <c r="J129" i="57" s="1"/>
  <c r="I131" i="57"/>
  <c r="K130" i="57"/>
  <c r="K129" i="57" s="1"/>
  <c r="I130" i="57"/>
  <c r="I129" i="57" s="1"/>
  <c r="L127" i="57"/>
  <c r="K127" i="57"/>
  <c r="K126" i="57" s="1"/>
  <c r="K125" i="57" s="1"/>
  <c r="J127" i="57"/>
  <c r="I127" i="57"/>
  <c r="I126" i="57" s="1"/>
  <c r="I125" i="57" s="1"/>
  <c r="L126" i="57"/>
  <c r="L125" i="57" s="1"/>
  <c r="J126" i="57"/>
  <c r="J125" i="57" s="1"/>
  <c r="L122" i="57"/>
  <c r="K122" i="57"/>
  <c r="J122" i="57"/>
  <c r="J121" i="57" s="1"/>
  <c r="J120" i="57" s="1"/>
  <c r="I122" i="57"/>
  <c r="L121" i="57"/>
  <c r="L120" i="57" s="1"/>
  <c r="K121" i="57"/>
  <c r="K120" i="57" s="1"/>
  <c r="I121" i="57"/>
  <c r="I120" i="57" s="1"/>
  <c r="I119" i="57" s="1"/>
  <c r="L116" i="57"/>
  <c r="L115" i="57" s="1"/>
  <c r="K116" i="57"/>
  <c r="J116" i="57"/>
  <c r="J115" i="57" s="1"/>
  <c r="I116" i="57"/>
  <c r="K115" i="57"/>
  <c r="I115" i="57"/>
  <c r="L112" i="57"/>
  <c r="K112" i="57"/>
  <c r="J112" i="57"/>
  <c r="I112" i="57"/>
  <c r="L111" i="57"/>
  <c r="L110" i="57" s="1"/>
  <c r="K111" i="57"/>
  <c r="K110" i="57" s="1"/>
  <c r="J111" i="57"/>
  <c r="J110" i="57" s="1"/>
  <c r="I111" i="57"/>
  <c r="I110" i="57" s="1"/>
  <c r="L107" i="57"/>
  <c r="K107" i="57"/>
  <c r="K106" i="57" s="1"/>
  <c r="K105" i="57" s="1"/>
  <c r="J107" i="57"/>
  <c r="J106" i="57" s="1"/>
  <c r="J105" i="57" s="1"/>
  <c r="J99" i="57" s="1"/>
  <c r="I107" i="57"/>
  <c r="I106" i="57" s="1"/>
  <c r="I105" i="57" s="1"/>
  <c r="L106" i="57"/>
  <c r="L105" i="57" s="1"/>
  <c r="L99" i="57" s="1"/>
  <c r="L102" i="57"/>
  <c r="K102" i="57"/>
  <c r="J102" i="57"/>
  <c r="I102" i="57"/>
  <c r="L101" i="57"/>
  <c r="K101" i="57"/>
  <c r="K100" i="57" s="1"/>
  <c r="J101" i="57"/>
  <c r="I101" i="57"/>
  <c r="I100" i="57" s="1"/>
  <c r="I99" i="57" s="1"/>
  <c r="L100" i="57"/>
  <c r="J100" i="57"/>
  <c r="L95" i="57"/>
  <c r="L94" i="57" s="1"/>
  <c r="L93" i="57" s="1"/>
  <c r="L92" i="57" s="1"/>
  <c r="K95" i="57"/>
  <c r="J95" i="57"/>
  <c r="J94" i="57" s="1"/>
  <c r="J93" i="57" s="1"/>
  <c r="J92" i="57" s="1"/>
  <c r="I95" i="57"/>
  <c r="K94" i="57"/>
  <c r="K93" i="57" s="1"/>
  <c r="K92" i="57" s="1"/>
  <c r="I94" i="57"/>
  <c r="I93" i="57" s="1"/>
  <c r="I92" i="57" s="1"/>
  <c r="L90" i="57"/>
  <c r="K90" i="57"/>
  <c r="J90" i="57"/>
  <c r="I90" i="57"/>
  <c r="L89" i="57"/>
  <c r="K89" i="57"/>
  <c r="K88" i="57" s="1"/>
  <c r="J89" i="57"/>
  <c r="I89" i="57"/>
  <c r="I88" i="57" s="1"/>
  <c r="L88" i="57"/>
  <c r="J88" i="57"/>
  <c r="L84" i="57"/>
  <c r="K84" i="57"/>
  <c r="K83" i="57" s="1"/>
  <c r="J84" i="57"/>
  <c r="I84" i="57"/>
  <c r="I83" i="57" s="1"/>
  <c r="L83" i="57"/>
  <c r="J83" i="57"/>
  <c r="L79" i="57"/>
  <c r="K79" i="57"/>
  <c r="K78" i="57" s="1"/>
  <c r="J79" i="57"/>
  <c r="J78" i="57" s="1"/>
  <c r="I79" i="57"/>
  <c r="I78" i="57" s="1"/>
  <c r="L78" i="57"/>
  <c r="L74" i="57"/>
  <c r="K74" i="57"/>
  <c r="K73" i="57" s="1"/>
  <c r="K72" i="57" s="1"/>
  <c r="K71" i="57" s="1"/>
  <c r="J74" i="57"/>
  <c r="J73" i="57" s="1"/>
  <c r="J72" i="57" s="1"/>
  <c r="J71" i="57" s="1"/>
  <c r="I74" i="57"/>
  <c r="I73" i="57" s="1"/>
  <c r="L73" i="57"/>
  <c r="L72" i="57"/>
  <c r="L71" i="57" s="1"/>
  <c r="L55" i="57"/>
  <c r="L54" i="57" s="1"/>
  <c r="L53" i="57" s="1"/>
  <c r="L52" i="57" s="1"/>
  <c r="K55" i="57"/>
  <c r="K54" i="57" s="1"/>
  <c r="K53" i="57" s="1"/>
  <c r="K52" i="57" s="1"/>
  <c r="J55" i="57"/>
  <c r="J54" i="57" s="1"/>
  <c r="J53" i="57" s="1"/>
  <c r="J52" i="57" s="1"/>
  <c r="I55" i="57"/>
  <c r="I54" i="57" s="1"/>
  <c r="I53" i="57" s="1"/>
  <c r="I52" i="57" s="1"/>
  <c r="L50" i="57"/>
  <c r="K50" i="57"/>
  <c r="K49" i="57" s="1"/>
  <c r="K48" i="57" s="1"/>
  <c r="J50" i="57"/>
  <c r="I50" i="57"/>
  <c r="I49" i="57" s="1"/>
  <c r="I48" i="57" s="1"/>
  <c r="L49" i="57"/>
  <c r="L48" i="57" s="1"/>
  <c r="J49" i="57"/>
  <c r="J48" i="57" s="1"/>
  <c r="L46" i="57"/>
  <c r="K46" i="57"/>
  <c r="J46" i="57"/>
  <c r="I46" i="57"/>
  <c r="L39" i="57"/>
  <c r="K39" i="57"/>
  <c r="J39" i="57"/>
  <c r="I39" i="57"/>
  <c r="I38" i="57" s="1"/>
  <c r="I37" i="57" s="1"/>
  <c r="I36" i="57" s="1"/>
  <c r="I35" i="57" s="1"/>
  <c r="L38" i="57"/>
  <c r="L37" i="57" s="1"/>
  <c r="L36" i="57" s="1"/>
  <c r="K38" i="57"/>
  <c r="K37" i="57" s="1"/>
  <c r="K36" i="57" s="1"/>
  <c r="J38" i="57"/>
  <c r="J37" i="57" s="1"/>
  <c r="Q370" i="56"/>
  <c r="L367" i="56"/>
  <c r="L366" i="56" s="1"/>
  <c r="K367" i="56"/>
  <c r="J367" i="56"/>
  <c r="J366" i="56" s="1"/>
  <c r="I367" i="56"/>
  <c r="I366" i="56" s="1"/>
  <c r="K366" i="56"/>
  <c r="L364" i="56"/>
  <c r="L363" i="56" s="1"/>
  <c r="K364" i="56"/>
  <c r="K363" i="56" s="1"/>
  <c r="J364" i="56"/>
  <c r="J363" i="56" s="1"/>
  <c r="I364" i="56"/>
  <c r="I363" i="56" s="1"/>
  <c r="L361" i="56"/>
  <c r="L360" i="56" s="1"/>
  <c r="K361" i="56"/>
  <c r="K360" i="56" s="1"/>
  <c r="J361" i="56"/>
  <c r="J360" i="56" s="1"/>
  <c r="I361" i="56"/>
  <c r="I360" i="56" s="1"/>
  <c r="L357" i="56"/>
  <c r="L356" i="56" s="1"/>
  <c r="K357" i="56"/>
  <c r="K356" i="56" s="1"/>
  <c r="J357" i="56"/>
  <c r="J356" i="56" s="1"/>
  <c r="I357" i="56"/>
  <c r="I356" i="56" s="1"/>
  <c r="L353" i="56"/>
  <c r="L352" i="56" s="1"/>
  <c r="K353" i="56"/>
  <c r="K352" i="56" s="1"/>
  <c r="J353" i="56"/>
  <c r="J352" i="56" s="1"/>
  <c r="I353" i="56"/>
  <c r="I352" i="56" s="1"/>
  <c r="L349" i="56"/>
  <c r="L348" i="56" s="1"/>
  <c r="K349" i="56"/>
  <c r="K348" i="56" s="1"/>
  <c r="J349" i="56"/>
  <c r="J348" i="56" s="1"/>
  <c r="I349" i="56"/>
  <c r="I348" i="56" s="1"/>
  <c r="L345" i="56"/>
  <c r="K345" i="56"/>
  <c r="J345" i="56"/>
  <c r="I345" i="56"/>
  <c r="L342" i="56"/>
  <c r="K342" i="56"/>
  <c r="J342" i="56"/>
  <c r="I342" i="56"/>
  <c r="P340" i="56"/>
  <c r="O340" i="56"/>
  <c r="N340" i="56"/>
  <c r="M340" i="56"/>
  <c r="L340" i="56"/>
  <c r="K340" i="56"/>
  <c r="J340" i="56"/>
  <c r="I340" i="56"/>
  <c r="I339" i="56" s="1"/>
  <c r="L339" i="56"/>
  <c r="K339" i="56"/>
  <c r="J339" i="56"/>
  <c r="J338" i="56" s="1"/>
  <c r="L335" i="56"/>
  <c r="L334" i="56" s="1"/>
  <c r="K335" i="56"/>
  <c r="K334" i="56" s="1"/>
  <c r="J335" i="56"/>
  <c r="J334" i="56" s="1"/>
  <c r="I335" i="56"/>
  <c r="I334" i="56" s="1"/>
  <c r="L332" i="56"/>
  <c r="L331" i="56" s="1"/>
  <c r="K332" i="56"/>
  <c r="K331" i="56" s="1"/>
  <c r="J332" i="56"/>
  <c r="J331" i="56" s="1"/>
  <c r="I332" i="56"/>
  <c r="I331" i="56" s="1"/>
  <c r="L329" i="56"/>
  <c r="L328" i="56" s="1"/>
  <c r="K329" i="56"/>
  <c r="K328" i="56" s="1"/>
  <c r="J329" i="56"/>
  <c r="J328" i="56" s="1"/>
  <c r="I329" i="56"/>
  <c r="I328" i="56"/>
  <c r="L325" i="56"/>
  <c r="L324" i="56" s="1"/>
  <c r="K325" i="56"/>
  <c r="K324" i="56" s="1"/>
  <c r="J325" i="56"/>
  <c r="J324" i="56" s="1"/>
  <c r="I325" i="56"/>
  <c r="I324" i="56"/>
  <c r="L321" i="56"/>
  <c r="L320" i="56" s="1"/>
  <c r="K321" i="56"/>
  <c r="K320" i="56" s="1"/>
  <c r="J321" i="56"/>
  <c r="J320" i="56" s="1"/>
  <c r="I321" i="56"/>
  <c r="I320" i="56"/>
  <c r="L317" i="56"/>
  <c r="L316" i="56" s="1"/>
  <c r="K317" i="56"/>
  <c r="K316" i="56" s="1"/>
  <c r="J317" i="56"/>
  <c r="J316" i="56" s="1"/>
  <c r="I317" i="56"/>
  <c r="I316" i="56"/>
  <c r="L313" i="56"/>
  <c r="K313" i="56"/>
  <c r="J313" i="56"/>
  <c r="I313" i="56"/>
  <c r="L310" i="56"/>
  <c r="K310" i="56"/>
  <c r="J310" i="56"/>
  <c r="I310" i="56"/>
  <c r="L308" i="56"/>
  <c r="L307" i="56" s="1"/>
  <c r="K308" i="56"/>
  <c r="J308" i="56"/>
  <c r="J307" i="56" s="1"/>
  <c r="I308" i="56"/>
  <c r="K307" i="56"/>
  <c r="K306" i="56" s="1"/>
  <c r="I307" i="56"/>
  <c r="I306" i="56" s="1"/>
  <c r="L302" i="56"/>
  <c r="L301" i="56" s="1"/>
  <c r="K302" i="56"/>
  <c r="J302" i="56"/>
  <c r="J301" i="56" s="1"/>
  <c r="I302" i="56"/>
  <c r="K301" i="56"/>
  <c r="I301" i="56"/>
  <c r="L299" i="56"/>
  <c r="L298" i="56" s="1"/>
  <c r="K299" i="56"/>
  <c r="J299" i="56"/>
  <c r="J298" i="56" s="1"/>
  <c r="I299" i="56"/>
  <c r="K298" i="56"/>
  <c r="I298" i="56"/>
  <c r="L296" i="56"/>
  <c r="L295" i="56" s="1"/>
  <c r="K296" i="56"/>
  <c r="J296" i="56"/>
  <c r="J295" i="56" s="1"/>
  <c r="I296" i="56"/>
  <c r="K295" i="56"/>
  <c r="I295" i="56"/>
  <c r="L292" i="56"/>
  <c r="L291" i="56" s="1"/>
  <c r="K292" i="56"/>
  <c r="J292" i="56"/>
  <c r="J291" i="56" s="1"/>
  <c r="I292" i="56"/>
  <c r="K291" i="56"/>
  <c r="I291" i="56"/>
  <c r="L288" i="56"/>
  <c r="L287" i="56" s="1"/>
  <c r="K288" i="56"/>
  <c r="J288" i="56"/>
  <c r="J287" i="56" s="1"/>
  <c r="I288" i="56"/>
  <c r="K287" i="56"/>
  <c r="I287" i="56"/>
  <c r="L284" i="56"/>
  <c r="L283" i="56" s="1"/>
  <c r="K284" i="56"/>
  <c r="J284" i="56"/>
  <c r="J283" i="56" s="1"/>
  <c r="I284" i="56"/>
  <c r="K283" i="56"/>
  <c r="I283" i="56"/>
  <c r="L280" i="56"/>
  <c r="K280" i="56"/>
  <c r="J280" i="56"/>
  <c r="I280" i="56"/>
  <c r="L277" i="56"/>
  <c r="K277" i="56"/>
  <c r="J277" i="56"/>
  <c r="I277" i="56"/>
  <c r="L275" i="56"/>
  <c r="L274" i="56" s="1"/>
  <c r="K275" i="56"/>
  <c r="K274" i="56" s="1"/>
  <c r="K273" i="56" s="1"/>
  <c r="J275" i="56"/>
  <c r="J274" i="56" s="1"/>
  <c r="I275" i="56"/>
  <c r="I274" i="56" s="1"/>
  <c r="I273" i="56" s="1"/>
  <c r="L270" i="56"/>
  <c r="K270" i="56"/>
  <c r="J270" i="56"/>
  <c r="I270" i="56"/>
  <c r="L269" i="56"/>
  <c r="K269" i="56"/>
  <c r="J269" i="56"/>
  <c r="I269" i="56"/>
  <c r="L267" i="56"/>
  <c r="K267" i="56"/>
  <c r="K266" i="56" s="1"/>
  <c r="J267" i="56"/>
  <c r="I267" i="56"/>
  <c r="L266" i="56"/>
  <c r="J266" i="56"/>
  <c r="I266" i="56"/>
  <c r="L264" i="56"/>
  <c r="K264" i="56"/>
  <c r="K263" i="56" s="1"/>
  <c r="J264" i="56"/>
  <c r="I264" i="56"/>
  <c r="L263" i="56"/>
  <c r="J263" i="56"/>
  <c r="I263" i="56"/>
  <c r="L260" i="56"/>
  <c r="K260" i="56"/>
  <c r="K259" i="56" s="1"/>
  <c r="J260" i="56"/>
  <c r="I260" i="56"/>
  <c r="I259" i="56" s="1"/>
  <c r="L259" i="56"/>
  <c r="J259" i="56"/>
  <c r="L256" i="56"/>
  <c r="K256" i="56"/>
  <c r="K255" i="56" s="1"/>
  <c r="J256" i="56"/>
  <c r="I256" i="56"/>
  <c r="I255" i="56" s="1"/>
  <c r="L255" i="56"/>
  <c r="J255" i="56"/>
  <c r="L252" i="56"/>
  <c r="K252" i="56"/>
  <c r="K251" i="56" s="1"/>
  <c r="J252" i="56"/>
  <c r="I252" i="56"/>
  <c r="I251" i="56" s="1"/>
  <c r="L251" i="56"/>
  <c r="J251" i="56"/>
  <c r="L248" i="56"/>
  <c r="K248" i="56"/>
  <c r="J248" i="56"/>
  <c r="I248" i="56"/>
  <c r="L245" i="56"/>
  <c r="K245" i="56"/>
  <c r="J245" i="56"/>
  <c r="I245" i="56"/>
  <c r="L243" i="56"/>
  <c r="K243" i="56"/>
  <c r="K242" i="56" s="1"/>
  <c r="J243" i="56"/>
  <c r="I243" i="56"/>
  <c r="I242" i="56" s="1"/>
  <c r="L242" i="56"/>
  <c r="L241" i="56" s="1"/>
  <c r="J242" i="56"/>
  <c r="J241" i="56" s="1"/>
  <c r="L236" i="56"/>
  <c r="K236" i="56"/>
  <c r="K235" i="56" s="1"/>
  <c r="K234" i="56" s="1"/>
  <c r="J236" i="56"/>
  <c r="I236" i="56"/>
  <c r="I235" i="56" s="1"/>
  <c r="I234" i="56" s="1"/>
  <c r="L235" i="56"/>
  <c r="L234" i="56" s="1"/>
  <c r="J235" i="56"/>
  <c r="J234" i="56" s="1"/>
  <c r="L232" i="56"/>
  <c r="L231" i="56" s="1"/>
  <c r="L230" i="56" s="1"/>
  <c r="K232" i="56"/>
  <c r="K231" i="56" s="1"/>
  <c r="K230" i="56" s="1"/>
  <c r="J232" i="56"/>
  <c r="J231" i="56" s="1"/>
  <c r="J230" i="56" s="1"/>
  <c r="I232" i="56"/>
  <c r="I231" i="56"/>
  <c r="I230" i="56" s="1"/>
  <c r="P223" i="56"/>
  <c r="O223" i="56"/>
  <c r="N223" i="56"/>
  <c r="M223" i="56"/>
  <c r="L223" i="56"/>
  <c r="L222" i="56" s="1"/>
  <c r="K223" i="56"/>
  <c r="J223" i="56"/>
  <c r="J222" i="56" s="1"/>
  <c r="I223" i="56"/>
  <c r="K222" i="56"/>
  <c r="I222" i="56"/>
  <c r="L220" i="56"/>
  <c r="L219" i="56" s="1"/>
  <c r="K220" i="56"/>
  <c r="J220" i="56"/>
  <c r="J219" i="56" s="1"/>
  <c r="J218" i="56" s="1"/>
  <c r="I220" i="56"/>
  <c r="K219" i="56"/>
  <c r="K218" i="56" s="1"/>
  <c r="I219" i="56"/>
  <c r="I218" i="56" s="1"/>
  <c r="L213" i="56"/>
  <c r="K213" i="56"/>
  <c r="K212" i="56" s="1"/>
  <c r="K211" i="56" s="1"/>
  <c r="J213" i="56"/>
  <c r="I213" i="56"/>
  <c r="L212" i="56"/>
  <c r="L211" i="56" s="1"/>
  <c r="J212" i="56"/>
  <c r="J211" i="56" s="1"/>
  <c r="I212" i="56"/>
  <c r="I211" i="56"/>
  <c r="L209" i="56"/>
  <c r="L208" i="56" s="1"/>
  <c r="K209" i="56"/>
  <c r="J209" i="56"/>
  <c r="J208" i="56" s="1"/>
  <c r="I209" i="56"/>
  <c r="K208" i="56"/>
  <c r="I208" i="56"/>
  <c r="L204" i="56"/>
  <c r="L203" i="56" s="1"/>
  <c r="K204" i="56"/>
  <c r="K203" i="56" s="1"/>
  <c r="J204" i="56"/>
  <c r="J203" i="56" s="1"/>
  <c r="I204" i="56"/>
  <c r="I203" i="56" s="1"/>
  <c r="L198" i="56"/>
  <c r="L197" i="56" s="1"/>
  <c r="K198" i="56"/>
  <c r="K197" i="56" s="1"/>
  <c r="J198" i="56"/>
  <c r="J197" i="56" s="1"/>
  <c r="I198" i="56"/>
  <c r="I197" i="56" s="1"/>
  <c r="L193" i="56"/>
  <c r="L192" i="56" s="1"/>
  <c r="K193" i="56"/>
  <c r="K192" i="56" s="1"/>
  <c r="J193" i="56"/>
  <c r="J192" i="56" s="1"/>
  <c r="I193" i="56"/>
  <c r="I192" i="56"/>
  <c r="L190" i="56"/>
  <c r="L189" i="56" s="1"/>
  <c r="K190" i="56"/>
  <c r="K189" i="56" s="1"/>
  <c r="J190" i="56"/>
  <c r="J189" i="56" s="1"/>
  <c r="J188" i="56" s="1"/>
  <c r="J187" i="56" s="1"/>
  <c r="I190" i="56"/>
  <c r="I189" i="56"/>
  <c r="I188" i="56" s="1"/>
  <c r="I187" i="56" s="1"/>
  <c r="L182" i="56"/>
  <c r="K182" i="56"/>
  <c r="J182" i="56"/>
  <c r="I182" i="56"/>
  <c r="I181" i="56" s="1"/>
  <c r="L181" i="56"/>
  <c r="K181" i="56"/>
  <c r="J181" i="56"/>
  <c r="L177" i="56"/>
  <c r="K177" i="56"/>
  <c r="J177" i="56"/>
  <c r="I177" i="56"/>
  <c r="I176" i="56" s="1"/>
  <c r="L176" i="56"/>
  <c r="L175" i="56" s="1"/>
  <c r="K176" i="56"/>
  <c r="J176" i="56"/>
  <c r="J175" i="56" s="1"/>
  <c r="K175" i="56"/>
  <c r="L173" i="56"/>
  <c r="L172" i="56" s="1"/>
  <c r="L171" i="56" s="1"/>
  <c r="L170" i="56" s="1"/>
  <c r="K173" i="56"/>
  <c r="J173" i="56"/>
  <c r="J172" i="56" s="1"/>
  <c r="J171" i="56" s="1"/>
  <c r="I173" i="56"/>
  <c r="K172" i="56"/>
  <c r="K171" i="56" s="1"/>
  <c r="K170" i="56" s="1"/>
  <c r="I172" i="56"/>
  <c r="I171" i="56" s="1"/>
  <c r="L168" i="56"/>
  <c r="L167" i="56" s="1"/>
  <c r="K168" i="56"/>
  <c r="K167" i="56" s="1"/>
  <c r="J168" i="56"/>
  <c r="J167" i="56" s="1"/>
  <c r="I168" i="56"/>
  <c r="I167" i="56"/>
  <c r="L163" i="56"/>
  <c r="L162" i="56" s="1"/>
  <c r="K163" i="56"/>
  <c r="K162" i="56" s="1"/>
  <c r="K161" i="56" s="1"/>
  <c r="K160" i="56" s="1"/>
  <c r="J163" i="56"/>
  <c r="J162" i="56" s="1"/>
  <c r="I163" i="56"/>
  <c r="I162" i="56"/>
  <c r="I161" i="56"/>
  <c r="I160" i="56"/>
  <c r="L157" i="56"/>
  <c r="L156" i="56" s="1"/>
  <c r="L155" i="56" s="1"/>
  <c r="K157" i="56"/>
  <c r="J157" i="56"/>
  <c r="J156" i="56" s="1"/>
  <c r="J155" i="56" s="1"/>
  <c r="I157" i="56"/>
  <c r="K156" i="56"/>
  <c r="K155" i="56" s="1"/>
  <c r="I156" i="56"/>
  <c r="I155" i="56"/>
  <c r="L153" i="56"/>
  <c r="K153" i="56"/>
  <c r="J153" i="56"/>
  <c r="I153" i="56"/>
  <c r="I152" i="56" s="1"/>
  <c r="L152" i="56"/>
  <c r="K152" i="56"/>
  <c r="J152" i="56"/>
  <c r="L149" i="56"/>
  <c r="L148" i="56" s="1"/>
  <c r="L147" i="56" s="1"/>
  <c r="K149" i="56"/>
  <c r="K148" i="56" s="1"/>
  <c r="K147" i="56" s="1"/>
  <c r="J149" i="56"/>
  <c r="I149" i="56"/>
  <c r="I148" i="56" s="1"/>
  <c r="I147" i="56" s="1"/>
  <c r="L144" i="56"/>
  <c r="L143" i="56" s="1"/>
  <c r="L142" i="56" s="1"/>
  <c r="K144" i="56"/>
  <c r="J144" i="56"/>
  <c r="J143" i="56" s="1"/>
  <c r="J142" i="56" s="1"/>
  <c r="I144" i="56"/>
  <c r="K143" i="56"/>
  <c r="K142" i="56" s="1"/>
  <c r="I143" i="56"/>
  <c r="I142" i="56" s="1"/>
  <c r="I141" i="56" s="1"/>
  <c r="L139" i="56"/>
  <c r="L138" i="56" s="1"/>
  <c r="L137" i="56" s="1"/>
  <c r="K139" i="56"/>
  <c r="J139" i="56"/>
  <c r="J138" i="56" s="1"/>
  <c r="J137" i="56" s="1"/>
  <c r="I139" i="56"/>
  <c r="K138" i="56"/>
  <c r="I138" i="56"/>
  <c r="I137" i="56" s="1"/>
  <c r="K137" i="56"/>
  <c r="L135" i="56"/>
  <c r="K135" i="56"/>
  <c r="K134" i="56" s="1"/>
  <c r="K133" i="56" s="1"/>
  <c r="J135" i="56"/>
  <c r="I135" i="56"/>
  <c r="I134" i="56" s="1"/>
  <c r="I133" i="56" s="1"/>
  <c r="L134" i="56"/>
  <c r="L133" i="56" s="1"/>
  <c r="J134" i="56"/>
  <c r="J133" i="56" s="1"/>
  <c r="L131" i="56"/>
  <c r="L130" i="56" s="1"/>
  <c r="L129" i="56" s="1"/>
  <c r="K131" i="56"/>
  <c r="K130" i="56" s="1"/>
  <c r="K129" i="56" s="1"/>
  <c r="J131" i="56"/>
  <c r="J130" i="56" s="1"/>
  <c r="J129" i="56" s="1"/>
  <c r="I131" i="56"/>
  <c r="I130" i="56"/>
  <c r="I129" i="56" s="1"/>
  <c r="L127" i="56"/>
  <c r="K127" i="56"/>
  <c r="J127" i="56"/>
  <c r="I127" i="56"/>
  <c r="I126" i="56" s="1"/>
  <c r="I125" i="56" s="1"/>
  <c r="L126" i="56"/>
  <c r="L125" i="56" s="1"/>
  <c r="K126" i="56"/>
  <c r="J126" i="56"/>
  <c r="J125" i="56" s="1"/>
  <c r="K125" i="56"/>
  <c r="L122" i="56"/>
  <c r="L121" i="56" s="1"/>
  <c r="L120" i="56" s="1"/>
  <c r="L119" i="56" s="1"/>
  <c r="K122" i="56"/>
  <c r="J122" i="56"/>
  <c r="J121" i="56" s="1"/>
  <c r="J120" i="56" s="1"/>
  <c r="I122" i="56"/>
  <c r="K121" i="56"/>
  <c r="K120" i="56" s="1"/>
  <c r="I121" i="56"/>
  <c r="I120" i="56"/>
  <c r="L116" i="56"/>
  <c r="L115" i="56" s="1"/>
  <c r="K116" i="56"/>
  <c r="J116" i="56"/>
  <c r="J115" i="56" s="1"/>
  <c r="I116" i="56"/>
  <c r="K115" i="56"/>
  <c r="I115" i="56"/>
  <c r="L112" i="56"/>
  <c r="L111" i="56" s="1"/>
  <c r="L110" i="56" s="1"/>
  <c r="K112" i="56"/>
  <c r="J112" i="56"/>
  <c r="J111" i="56" s="1"/>
  <c r="J110" i="56" s="1"/>
  <c r="I112" i="56"/>
  <c r="K111" i="56"/>
  <c r="K110" i="56" s="1"/>
  <c r="I111" i="56"/>
  <c r="I110" i="56" s="1"/>
  <c r="L107" i="56"/>
  <c r="K107" i="56"/>
  <c r="J107" i="56"/>
  <c r="I107" i="56"/>
  <c r="I106" i="56" s="1"/>
  <c r="I105" i="56" s="1"/>
  <c r="L106" i="56"/>
  <c r="L105" i="56" s="1"/>
  <c r="K106" i="56"/>
  <c r="J106" i="56"/>
  <c r="J105" i="56" s="1"/>
  <c r="K105" i="56"/>
  <c r="L102" i="56"/>
  <c r="L101" i="56" s="1"/>
  <c r="L100" i="56" s="1"/>
  <c r="K102" i="56"/>
  <c r="J102" i="56"/>
  <c r="J101" i="56" s="1"/>
  <c r="J100" i="56" s="1"/>
  <c r="J99" i="56" s="1"/>
  <c r="I102" i="56"/>
  <c r="K101" i="56"/>
  <c r="K100" i="56" s="1"/>
  <c r="K99" i="56" s="1"/>
  <c r="I101" i="56"/>
  <c r="I100" i="56" s="1"/>
  <c r="I99" i="56" s="1"/>
  <c r="L95" i="56"/>
  <c r="L94" i="56" s="1"/>
  <c r="L93" i="56" s="1"/>
  <c r="L92" i="56" s="1"/>
  <c r="K95" i="56"/>
  <c r="J95" i="56"/>
  <c r="J94" i="56" s="1"/>
  <c r="J93" i="56" s="1"/>
  <c r="J92" i="56" s="1"/>
  <c r="I95" i="56"/>
  <c r="I94" i="56" s="1"/>
  <c r="I93" i="56" s="1"/>
  <c r="I92" i="56" s="1"/>
  <c r="K94" i="56"/>
  <c r="K93" i="56"/>
  <c r="K92" i="56"/>
  <c r="L90" i="56"/>
  <c r="L89" i="56" s="1"/>
  <c r="L88" i="56" s="1"/>
  <c r="K90" i="56"/>
  <c r="J90" i="56"/>
  <c r="J89" i="56" s="1"/>
  <c r="J88" i="56" s="1"/>
  <c r="I90" i="56"/>
  <c r="K89" i="56"/>
  <c r="I89" i="56"/>
  <c r="I88" i="56" s="1"/>
  <c r="K88" i="56"/>
  <c r="L84" i="56"/>
  <c r="K84" i="56"/>
  <c r="J84" i="56"/>
  <c r="I84" i="56"/>
  <c r="I83" i="56" s="1"/>
  <c r="L83" i="56"/>
  <c r="K83" i="56"/>
  <c r="J83" i="56"/>
  <c r="L79" i="56"/>
  <c r="K79" i="56"/>
  <c r="K78" i="56" s="1"/>
  <c r="J79" i="56"/>
  <c r="I79" i="56"/>
  <c r="I78" i="56" s="1"/>
  <c r="L78" i="56"/>
  <c r="J78" i="56"/>
  <c r="L74" i="56"/>
  <c r="K74" i="56"/>
  <c r="J74" i="56"/>
  <c r="I74" i="56"/>
  <c r="L73" i="56"/>
  <c r="L72" i="56" s="1"/>
  <c r="L71" i="56" s="1"/>
  <c r="K73" i="56"/>
  <c r="J73" i="56"/>
  <c r="J72" i="56" s="1"/>
  <c r="J71" i="56" s="1"/>
  <c r="I73" i="56"/>
  <c r="L55" i="56"/>
  <c r="K55" i="56"/>
  <c r="K54" i="56" s="1"/>
  <c r="K53" i="56" s="1"/>
  <c r="K52" i="56" s="1"/>
  <c r="J55" i="56"/>
  <c r="I55" i="56"/>
  <c r="I54" i="56" s="1"/>
  <c r="I53" i="56" s="1"/>
  <c r="I52" i="56" s="1"/>
  <c r="L54" i="56"/>
  <c r="L53" i="56" s="1"/>
  <c r="L52" i="56" s="1"/>
  <c r="J54" i="56"/>
  <c r="J53" i="56" s="1"/>
  <c r="J52" i="56" s="1"/>
  <c r="L50" i="56"/>
  <c r="K50" i="56"/>
  <c r="K49" i="56" s="1"/>
  <c r="K48" i="56" s="1"/>
  <c r="J50" i="56"/>
  <c r="I50" i="56"/>
  <c r="I49" i="56" s="1"/>
  <c r="I48" i="56" s="1"/>
  <c r="L49" i="56"/>
  <c r="L48" i="56" s="1"/>
  <c r="J49" i="56"/>
  <c r="J48" i="56" s="1"/>
  <c r="L46" i="56"/>
  <c r="K46" i="56"/>
  <c r="J46" i="56"/>
  <c r="I46" i="56"/>
  <c r="L39" i="56"/>
  <c r="K39" i="56"/>
  <c r="K38" i="56" s="1"/>
  <c r="K37" i="56" s="1"/>
  <c r="K36" i="56" s="1"/>
  <c r="J39" i="56"/>
  <c r="I39" i="56"/>
  <c r="I38" i="56" s="1"/>
  <c r="I37" i="56" s="1"/>
  <c r="L38" i="56"/>
  <c r="L37" i="56" s="1"/>
  <c r="L36" i="56" s="1"/>
  <c r="J38" i="56"/>
  <c r="J37" i="56" s="1"/>
  <c r="L596" i="55"/>
  <c r="L595" i="55" s="1"/>
  <c r="K596" i="55"/>
  <c r="K595" i="55" s="1"/>
  <c r="J596" i="55"/>
  <c r="J595" i="55" s="1"/>
  <c r="I596" i="55"/>
  <c r="I595" i="55" s="1"/>
  <c r="L593" i="55"/>
  <c r="L592" i="55" s="1"/>
  <c r="K593" i="55"/>
  <c r="K592" i="55" s="1"/>
  <c r="J593" i="55"/>
  <c r="J592" i="55" s="1"/>
  <c r="I593" i="55"/>
  <c r="I592" i="55" s="1"/>
  <c r="L590" i="55"/>
  <c r="L589" i="55" s="1"/>
  <c r="K590" i="55"/>
  <c r="K589" i="55" s="1"/>
  <c r="J590" i="55"/>
  <c r="J589" i="55" s="1"/>
  <c r="I590" i="55"/>
  <c r="I589" i="55" s="1"/>
  <c r="L586" i="55"/>
  <c r="L585" i="55" s="1"/>
  <c r="K586" i="55"/>
  <c r="K585" i="55" s="1"/>
  <c r="J586" i="55"/>
  <c r="J585" i="55" s="1"/>
  <c r="I586" i="55"/>
  <c r="I585" i="55" s="1"/>
  <c r="L582" i="55"/>
  <c r="L581" i="55" s="1"/>
  <c r="K582" i="55"/>
  <c r="K581" i="55" s="1"/>
  <c r="J582" i="55"/>
  <c r="J581" i="55" s="1"/>
  <c r="I582" i="55"/>
  <c r="I581" i="55" s="1"/>
  <c r="L578" i="55"/>
  <c r="L577" i="55" s="1"/>
  <c r="K578" i="55"/>
  <c r="K577" i="55" s="1"/>
  <c r="J578" i="55"/>
  <c r="J577" i="55" s="1"/>
  <c r="I578" i="55"/>
  <c r="I577" i="55" s="1"/>
  <c r="L574" i="55"/>
  <c r="K574" i="55"/>
  <c r="J574" i="55"/>
  <c r="I574" i="55"/>
  <c r="L571" i="55"/>
  <c r="K571" i="55"/>
  <c r="J571" i="55"/>
  <c r="I571" i="55"/>
  <c r="P569" i="55"/>
  <c r="O569" i="55"/>
  <c r="N569" i="55"/>
  <c r="M569" i="55"/>
  <c r="L569" i="55"/>
  <c r="K569" i="55"/>
  <c r="J569" i="55"/>
  <c r="I569" i="55"/>
  <c r="L568" i="55"/>
  <c r="L567" i="55" s="1"/>
  <c r="K568" i="55"/>
  <c r="K567" i="55" s="1"/>
  <c r="J568" i="55"/>
  <c r="J567" i="55" s="1"/>
  <c r="I568" i="55"/>
  <c r="L564" i="55"/>
  <c r="L563" i="55" s="1"/>
  <c r="K564" i="55"/>
  <c r="K563" i="55" s="1"/>
  <c r="J564" i="55"/>
  <c r="J563" i="55" s="1"/>
  <c r="I564" i="55"/>
  <c r="I563" i="55" s="1"/>
  <c r="L561" i="55"/>
  <c r="L560" i="55" s="1"/>
  <c r="K561" i="55"/>
  <c r="K560" i="55" s="1"/>
  <c r="J561" i="55"/>
  <c r="J560" i="55" s="1"/>
  <c r="I561" i="55"/>
  <c r="I560" i="55" s="1"/>
  <c r="L558" i="55"/>
  <c r="L557" i="55" s="1"/>
  <c r="K558" i="55"/>
  <c r="K557" i="55" s="1"/>
  <c r="J558" i="55"/>
  <c r="J557" i="55" s="1"/>
  <c r="I558" i="55"/>
  <c r="I557" i="55" s="1"/>
  <c r="L554" i="55"/>
  <c r="L553" i="55" s="1"/>
  <c r="K554" i="55"/>
  <c r="K553" i="55" s="1"/>
  <c r="J554" i="55"/>
  <c r="J553" i="55" s="1"/>
  <c r="I554" i="55"/>
  <c r="I553" i="55" s="1"/>
  <c r="L550" i="55"/>
  <c r="L549" i="55" s="1"/>
  <c r="K550" i="55"/>
  <c r="K549" i="55" s="1"/>
  <c r="J550" i="55"/>
  <c r="J549" i="55" s="1"/>
  <c r="I550" i="55"/>
  <c r="I549" i="55" s="1"/>
  <c r="L546" i="55"/>
  <c r="L545" i="55" s="1"/>
  <c r="K546" i="55"/>
  <c r="K545" i="55" s="1"/>
  <c r="J546" i="55"/>
  <c r="J545" i="55" s="1"/>
  <c r="J535" i="55" s="1"/>
  <c r="J534" i="55" s="1"/>
  <c r="I546" i="55"/>
  <c r="I545" i="55" s="1"/>
  <c r="L542" i="55"/>
  <c r="K542" i="55"/>
  <c r="J542" i="55"/>
  <c r="I542" i="55"/>
  <c r="L539" i="55"/>
  <c r="K539" i="55"/>
  <c r="J539" i="55"/>
  <c r="I539" i="55"/>
  <c r="L537" i="55"/>
  <c r="L536" i="55" s="1"/>
  <c r="K537" i="55"/>
  <c r="K536" i="55" s="1"/>
  <c r="J537" i="55"/>
  <c r="J536" i="55" s="1"/>
  <c r="I537" i="55"/>
  <c r="I536" i="55" s="1"/>
  <c r="I535" i="55" s="1"/>
  <c r="L531" i="55"/>
  <c r="L530" i="55" s="1"/>
  <c r="K531" i="55"/>
  <c r="K530" i="55" s="1"/>
  <c r="J531" i="55"/>
  <c r="J530" i="55" s="1"/>
  <c r="I531" i="55"/>
  <c r="I530" i="55" s="1"/>
  <c r="L528" i="55"/>
  <c r="L527" i="55" s="1"/>
  <c r="K528" i="55"/>
  <c r="K527" i="55" s="1"/>
  <c r="J528" i="55"/>
  <c r="J527" i="55" s="1"/>
  <c r="I528" i="55"/>
  <c r="I527" i="55" s="1"/>
  <c r="L525" i="55"/>
  <c r="L524" i="55" s="1"/>
  <c r="K525" i="55"/>
  <c r="K524" i="55" s="1"/>
  <c r="J525" i="55"/>
  <c r="J524" i="55" s="1"/>
  <c r="I525" i="55"/>
  <c r="I524" i="55" s="1"/>
  <c r="L521" i="55"/>
  <c r="L520" i="55" s="1"/>
  <c r="K521" i="55"/>
  <c r="K520" i="55" s="1"/>
  <c r="J521" i="55"/>
  <c r="J520" i="55" s="1"/>
  <c r="I521" i="55"/>
  <c r="I520" i="55" s="1"/>
  <c r="L517" i="55"/>
  <c r="L516" i="55" s="1"/>
  <c r="K517" i="55"/>
  <c r="K516" i="55" s="1"/>
  <c r="J517" i="55"/>
  <c r="J516" i="55" s="1"/>
  <c r="I517" i="55"/>
  <c r="I516" i="55" s="1"/>
  <c r="L513" i="55"/>
  <c r="L512" i="55" s="1"/>
  <c r="K513" i="55"/>
  <c r="K512" i="55" s="1"/>
  <c r="J513" i="55"/>
  <c r="J512" i="55" s="1"/>
  <c r="I513" i="55"/>
  <c r="I512" i="55" s="1"/>
  <c r="L509" i="55"/>
  <c r="K509" i="55"/>
  <c r="J509" i="55"/>
  <c r="I509" i="55"/>
  <c r="L506" i="55"/>
  <c r="K506" i="55"/>
  <c r="J506" i="55"/>
  <c r="I506" i="55"/>
  <c r="L504" i="55"/>
  <c r="L503" i="55" s="1"/>
  <c r="L502" i="55" s="1"/>
  <c r="K504" i="55"/>
  <c r="K503" i="55" s="1"/>
  <c r="K502" i="55" s="1"/>
  <c r="J504" i="55"/>
  <c r="J503" i="55" s="1"/>
  <c r="J502" i="55" s="1"/>
  <c r="I504" i="55"/>
  <c r="I503" i="55" s="1"/>
  <c r="L499" i="55"/>
  <c r="K499" i="55"/>
  <c r="J499" i="55"/>
  <c r="I499" i="55"/>
  <c r="L498" i="55"/>
  <c r="K498" i="55"/>
  <c r="J498" i="55"/>
  <c r="I498" i="55"/>
  <c r="L496" i="55"/>
  <c r="K496" i="55"/>
  <c r="J496" i="55"/>
  <c r="I496" i="55"/>
  <c r="L495" i="55"/>
  <c r="K495" i="55"/>
  <c r="J495" i="55"/>
  <c r="I495" i="55"/>
  <c r="L493" i="55"/>
  <c r="K493" i="55"/>
  <c r="J493" i="55"/>
  <c r="I493" i="55"/>
  <c r="L492" i="55"/>
  <c r="K492" i="55"/>
  <c r="J492" i="55"/>
  <c r="I492" i="55"/>
  <c r="L489" i="55"/>
  <c r="K489" i="55"/>
  <c r="J489" i="55"/>
  <c r="I489" i="55"/>
  <c r="L488" i="55"/>
  <c r="K488" i="55"/>
  <c r="J488" i="55"/>
  <c r="I488" i="55"/>
  <c r="L485" i="55"/>
  <c r="K485" i="55"/>
  <c r="J485" i="55"/>
  <c r="I485" i="55"/>
  <c r="L484" i="55"/>
  <c r="K484" i="55"/>
  <c r="J484" i="55"/>
  <c r="I484" i="55"/>
  <c r="L481" i="55"/>
  <c r="K481" i="55"/>
  <c r="J481" i="55"/>
  <c r="I481" i="55"/>
  <c r="L480" i="55"/>
  <c r="K480" i="55"/>
  <c r="J480" i="55"/>
  <c r="I480" i="55"/>
  <c r="L477" i="55"/>
  <c r="K477" i="55"/>
  <c r="J477" i="55"/>
  <c r="I477" i="55"/>
  <c r="L474" i="55"/>
  <c r="K474" i="55"/>
  <c r="J474" i="55"/>
  <c r="I474" i="55"/>
  <c r="L472" i="55"/>
  <c r="L471" i="55" s="1"/>
  <c r="L470" i="55" s="1"/>
  <c r="K472" i="55"/>
  <c r="J472" i="55"/>
  <c r="I472" i="55"/>
  <c r="I471" i="55" s="1"/>
  <c r="I470" i="55" s="1"/>
  <c r="K471" i="55"/>
  <c r="J471" i="55"/>
  <c r="J470" i="55" s="1"/>
  <c r="J469" i="55" s="1"/>
  <c r="K470" i="55"/>
  <c r="L465" i="55"/>
  <c r="L464" i="55" s="1"/>
  <c r="L463" i="55" s="1"/>
  <c r="K465" i="55"/>
  <c r="K464" i="55" s="1"/>
  <c r="K463" i="55" s="1"/>
  <c r="J465" i="55"/>
  <c r="I465" i="55"/>
  <c r="I464" i="55" s="1"/>
  <c r="I463" i="55" s="1"/>
  <c r="J464" i="55"/>
  <c r="J463" i="55" s="1"/>
  <c r="L461" i="55"/>
  <c r="K461" i="55"/>
  <c r="J461" i="55"/>
  <c r="J460" i="55" s="1"/>
  <c r="I461" i="55"/>
  <c r="L460" i="55"/>
  <c r="L459" i="55" s="1"/>
  <c r="K460" i="55"/>
  <c r="K459" i="55" s="1"/>
  <c r="I460" i="55"/>
  <c r="I459" i="55" s="1"/>
  <c r="J459" i="55"/>
  <c r="P452" i="55"/>
  <c r="O452" i="55"/>
  <c r="N452" i="55"/>
  <c r="M452" i="55"/>
  <c r="L452" i="55"/>
  <c r="K452" i="55"/>
  <c r="J452" i="55"/>
  <c r="J451" i="55" s="1"/>
  <c r="I452" i="55"/>
  <c r="L451" i="55"/>
  <c r="K451" i="55"/>
  <c r="I451" i="55"/>
  <c r="L449" i="55"/>
  <c r="K449" i="55"/>
  <c r="J449" i="55"/>
  <c r="J448" i="55" s="1"/>
  <c r="J447" i="55" s="1"/>
  <c r="I449" i="55"/>
  <c r="L448" i="55"/>
  <c r="L447" i="55" s="1"/>
  <c r="K448" i="55"/>
  <c r="K447" i="55" s="1"/>
  <c r="I448" i="55"/>
  <c r="I447" i="55" s="1"/>
  <c r="L442" i="55"/>
  <c r="K442" i="55"/>
  <c r="K441" i="55" s="1"/>
  <c r="K440" i="55" s="1"/>
  <c r="J442" i="55"/>
  <c r="I442" i="55"/>
  <c r="I441" i="55" s="1"/>
  <c r="I440" i="55" s="1"/>
  <c r="L441" i="55"/>
  <c r="J441" i="55"/>
  <c r="J440" i="55" s="1"/>
  <c r="L440" i="55"/>
  <c r="L438" i="55"/>
  <c r="K438" i="55"/>
  <c r="J438" i="55"/>
  <c r="J437" i="55" s="1"/>
  <c r="J417" i="55" s="1"/>
  <c r="I438" i="55"/>
  <c r="L437" i="55"/>
  <c r="K437" i="55"/>
  <c r="I437" i="55"/>
  <c r="L433" i="55"/>
  <c r="K433" i="55"/>
  <c r="J433" i="55"/>
  <c r="J432" i="55" s="1"/>
  <c r="I433" i="55"/>
  <c r="L432" i="55"/>
  <c r="K432" i="55"/>
  <c r="I432" i="55"/>
  <c r="L427" i="55"/>
  <c r="K427" i="55"/>
  <c r="J427" i="55"/>
  <c r="J426" i="55" s="1"/>
  <c r="I427" i="55"/>
  <c r="L426" i="55"/>
  <c r="K426" i="55"/>
  <c r="I426" i="55"/>
  <c r="L422" i="55"/>
  <c r="K422" i="55"/>
  <c r="J422" i="55"/>
  <c r="J421" i="55" s="1"/>
  <c r="I422" i="55"/>
  <c r="L421" i="55"/>
  <c r="K421" i="55"/>
  <c r="I421" i="55"/>
  <c r="L419" i="55"/>
  <c r="L418" i="55" s="1"/>
  <c r="L417" i="55" s="1"/>
  <c r="K419" i="55"/>
  <c r="J419" i="55"/>
  <c r="J418" i="55" s="1"/>
  <c r="I419" i="55"/>
  <c r="K418" i="55"/>
  <c r="K417" i="55" s="1"/>
  <c r="I418" i="55"/>
  <c r="I417" i="55" s="1"/>
  <c r="L411" i="55"/>
  <c r="K411" i="55"/>
  <c r="K410" i="55" s="1"/>
  <c r="J411" i="55"/>
  <c r="I411" i="55"/>
  <c r="I410" i="55" s="1"/>
  <c r="L410" i="55"/>
  <c r="J410" i="55"/>
  <c r="L406" i="55"/>
  <c r="L405" i="55" s="1"/>
  <c r="L404" i="55" s="1"/>
  <c r="K406" i="55"/>
  <c r="K405" i="55" s="1"/>
  <c r="K404" i="55" s="1"/>
  <c r="J406" i="55"/>
  <c r="I406" i="55"/>
  <c r="I405" i="55" s="1"/>
  <c r="I404" i="55" s="1"/>
  <c r="J405" i="55"/>
  <c r="J404" i="55" s="1"/>
  <c r="L402" i="55"/>
  <c r="K402" i="55"/>
  <c r="J402" i="55"/>
  <c r="J401" i="55" s="1"/>
  <c r="I402" i="55"/>
  <c r="L401" i="55"/>
  <c r="L400" i="55" s="1"/>
  <c r="K401" i="55"/>
  <c r="K400" i="55" s="1"/>
  <c r="K399" i="55" s="1"/>
  <c r="I401" i="55"/>
  <c r="I400" i="55" s="1"/>
  <c r="I399" i="55" s="1"/>
  <c r="J400" i="55"/>
  <c r="J399" i="55" s="1"/>
  <c r="L397" i="55"/>
  <c r="K397" i="55"/>
  <c r="J397" i="55"/>
  <c r="J396" i="55" s="1"/>
  <c r="I397" i="55"/>
  <c r="L396" i="55"/>
  <c r="K396" i="55"/>
  <c r="I396" i="55"/>
  <c r="L392" i="55"/>
  <c r="L391" i="55" s="1"/>
  <c r="L390" i="55" s="1"/>
  <c r="L389" i="55" s="1"/>
  <c r="K392" i="55"/>
  <c r="J392" i="55"/>
  <c r="J391" i="55" s="1"/>
  <c r="I392" i="55"/>
  <c r="K391" i="55"/>
  <c r="I391" i="55"/>
  <c r="I390" i="55" s="1"/>
  <c r="I389" i="55" s="1"/>
  <c r="K390" i="55"/>
  <c r="K389" i="55" s="1"/>
  <c r="J390" i="55"/>
  <c r="J389" i="55" s="1"/>
  <c r="L386" i="55"/>
  <c r="K386" i="55"/>
  <c r="K385" i="55" s="1"/>
  <c r="K384" i="55" s="1"/>
  <c r="J386" i="55"/>
  <c r="J385" i="55" s="1"/>
  <c r="I386" i="55"/>
  <c r="L385" i="55"/>
  <c r="I385" i="55"/>
  <c r="I384" i="55" s="1"/>
  <c r="L384" i="55"/>
  <c r="J384" i="55"/>
  <c r="L382" i="55"/>
  <c r="K382" i="55"/>
  <c r="J382" i="55"/>
  <c r="I382" i="55"/>
  <c r="I381" i="55" s="1"/>
  <c r="L381" i="55"/>
  <c r="K381" i="55"/>
  <c r="J381" i="55"/>
  <c r="Q599" i="55"/>
  <c r="L378" i="55"/>
  <c r="L377" i="55" s="1"/>
  <c r="L376" i="55" s="1"/>
  <c r="J378" i="55"/>
  <c r="J377" i="55" s="1"/>
  <c r="J376" i="55" s="1"/>
  <c r="I379" i="55"/>
  <c r="I378" i="55" s="1"/>
  <c r="I377" i="55" s="1"/>
  <c r="I376" i="55" s="1"/>
  <c r="K378" i="55"/>
  <c r="K377" i="55" s="1"/>
  <c r="K376" i="55" s="1"/>
  <c r="K370" i="55" s="1"/>
  <c r="L373" i="55"/>
  <c r="L372" i="55" s="1"/>
  <c r="L371" i="55" s="1"/>
  <c r="K373" i="55"/>
  <c r="J373" i="55"/>
  <c r="J372" i="55" s="1"/>
  <c r="J371" i="55" s="1"/>
  <c r="I373" i="55"/>
  <c r="I372" i="55" s="1"/>
  <c r="I371" i="55" s="1"/>
  <c r="K372" i="55"/>
  <c r="K371" i="55" s="1"/>
  <c r="L367" i="55"/>
  <c r="K367" i="55"/>
  <c r="J367" i="55"/>
  <c r="J366" i="55" s="1"/>
  <c r="I367" i="55"/>
  <c r="I366" i="55" s="1"/>
  <c r="L366" i="55"/>
  <c r="K366" i="55"/>
  <c r="L364" i="55"/>
  <c r="L363" i="55" s="1"/>
  <c r="K364" i="55"/>
  <c r="J364" i="55"/>
  <c r="J363" i="55" s="1"/>
  <c r="I364" i="55"/>
  <c r="I363" i="55" s="1"/>
  <c r="K363" i="55"/>
  <c r="L361" i="55"/>
  <c r="L360" i="55" s="1"/>
  <c r="K361" i="55"/>
  <c r="J361" i="55"/>
  <c r="J360" i="55" s="1"/>
  <c r="I361" i="55"/>
  <c r="I360" i="55" s="1"/>
  <c r="K360" i="55"/>
  <c r="L357" i="55"/>
  <c r="L356" i="55" s="1"/>
  <c r="K357" i="55"/>
  <c r="J357" i="55"/>
  <c r="J356" i="55" s="1"/>
  <c r="I357" i="55"/>
  <c r="I356" i="55" s="1"/>
  <c r="K356" i="55"/>
  <c r="L353" i="55"/>
  <c r="L352" i="55" s="1"/>
  <c r="K353" i="55"/>
  <c r="J353" i="55"/>
  <c r="J352" i="55" s="1"/>
  <c r="I353" i="55"/>
  <c r="I352" i="55" s="1"/>
  <c r="K352" i="55"/>
  <c r="L349" i="55"/>
  <c r="L348" i="55" s="1"/>
  <c r="K349" i="55"/>
  <c r="J349" i="55"/>
  <c r="J348" i="55" s="1"/>
  <c r="I349" i="55"/>
  <c r="I348" i="55" s="1"/>
  <c r="K348" i="55"/>
  <c r="L345" i="55"/>
  <c r="K345" i="55"/>
  <c r="J345" i="55"/>
  <c r="I345" i="55"/>
  <c r="L342" i="55"/>
  <c r="K342" i="55"/>
  <c r="J342" i="55"/>
  <c r="I342" i="55"/>
  <c r="P340" i="55"/>
  <c r="O340" i="55"/>
  <c r="N340" i="55"/>
  <c r="M340" i="55"/>
  <c r="L340" i="55"/>
  <c r="K340" i="55"/>
  <c r="K339" i="55" s="1"/>
  <c r="K338" i="55" s="1"/>
  <c r="J340" i="55"/>
  <c r="I340" i="55"/>
  <c r="L339" i="55"/>
  <c r="J339" i="55"/>
  <c r="I339" i="55"/>
  <c r="L335" i="55"/>
  <c r="L334" i="55" s="1"/>
  <c r="K335" i="55"/>
  <c r="J335" i="55"/>
  <c r="J334" i="55" s="1"/>
  <c r="I335" i="55"/>
  <c r="I334" i="55" s="1"/>
  <c r="K334" i="55"/>
  <c r="L332" i="55"/>
  <c r="L331" i="55" s="1"/>
  <c r="K332" i="55"/>
  <c r="J332" i="55"/>
  <c r="J331" i="55" s="1"/>
  <c r="I332" i="55"/>
  <c r="I331" i="55" s="1"/>
  <c r="K331" i="55"/>
  <c r="L329" i="55"/>
  <c r="L328" i="55" s="1"/>
  <c r="K329" i="55"/>
  <c r="J329" i="55"/>
  <c r="J328" i="55" s="1"/>
  <c r="I329" i="55"/>
  <c r="I328" i="55" s="1"/>
  <c r="K328" i="55"/>
  <c r="L325" i="55"/>
  <c r="L324" i="55" s="1"/>
  <c r="K325" i="55"/>
  <c r="J325" i="55"/>
  <c r="J324" i="55" s="1"/>
  <c r="I325" i="55"/>
  <c r="I324" i="55" s="1"/>
  <c r="K324" i="55"/>
  <c r="L321" i="55"/>
  <c r="L320" i="55" s="1"/>
  <c r="K321" i="55"/>
  <c r="J321" i="55"/>
  <c r="J320" i="55" s="1"/>
  <c r="I321" i="55"/>
  <c r="I320" i="55" s="1"/>
  <c r="K320" i="55"/>
  <c r="L317" i="55"/>
  <c r="L316" i="55" s="1"/>
  <c r="K317" i="55"/>
  <c r="J317" i="55"/>
  <c r="J316" i="55" s="1"/>
  <c r="I317" i="55"/>
  <c r="I316" i="55" s="1"/>
  <c r="K316" i="55"/>
  <c r="L313" i="55"/>
  <c r="K313" i="55"/>
  <c r="J313" i="55"/>
  <c r="I313" i="55"/>
  <c r="L310" i="55"/>
  <c r="K310" i="55"/>
  <c r="J310" i="55"/>
  <c r="I310" i="55"/>
  <c r="L308" i="55"/>
  <c r="L307" i="55" s="1"/>
  <c r="K308" i="55"/>
  <c r="J308" i="55"/>
  <c r="J307" i="55" s="1"/>
  <c r="I308" i="55"/>
  <c r="K307" i="55"/>
  <c r="I307" i="55"/>
  <c r="L302" i="55"/>
  <c r="L301" i="55" s="1"/>
  <c r="K302" i="55"/>
  <c r="J302" i="55"/>
  <c r="J301" i="55" s="1"/>
  <c r="I302" i="55"/>
  <c r="I301" i="55" s="1"/>
  <c r="K301" i="55"/>
  <c r="L299" i="55"/>
  <c r="L298" i="55" s="1"/>
  <c r="K299" i="55"/>
  <c r="J299" i="55"/>
  <c r="J298" i="55" s="1"/>
  <c r="I299" i="55"/>
  <c r="I298" i="55" s="1"/>
  <c r="K298" i="55"/>
  <c r="L296" i="55"/>
  <c r="L295" i="55" s="1"/>
  <c r="K296" i="55"/>
  <c r="J296" i="55"/>
  <c r="J295" i="55" s="1"/>
  <c r="I296" i="55"/>
  <c r="I295" i="55" s="1"/>
  <c r="K295" i="55"/>
  <c r="L292" i="55"/>
  <c r="L291" i="55" s="1"/>
  <c r="K292" i="55"/>
  <c r="J292" i="55"/>
  <c r="J291" i="55" s="1"/>
  <c r="I292" i="55"/>
  <c r="I291" i="55" s="1"/>
  <c r="K291" i="55"/>
  <c r="L288" i="55"/>
  <c r="L287" i="55" s="1"/>
  <c r="K288" i="55"/>
  <c r="J288" i="55"/>
  <c r="J287" i="55" s="1"/>
  <c r="I288" i="55"/>
  <c r="I287" i="55" s="1"/>
  <c r="K287" i="55"/>
  <c r="L284" i="55"/>
  <c r="L283" i="55" s="1"/>
  <c r="K284" i="55"/>
  <c r="J284" i="55"/>
  <c r="J283" i="55" s="1"/>
  <c r="I284" i="55"/>
  <c r="I283" i="55" s="1"/>
  <c r="K283" i="55"/>
  <c r="L280" i="55"/>
  <c r="K280" i="55"/>
  <c r="J280" i="55"/>
  <c r="I280" i="55"/>
  <c r="L277" i="55"/>
  <c r="K277" i="55"/>
  <c r="J277" i="55"/>
  <c r="I277" i="55"/>
  <c r="L275" i="55"/>
  <c r="L274" i="55" s="1"/>
  <c r="K275" i="55"/>
  <c r="J275" i="55"/>
  <c r="J274" i="55" s="1"/>
  <c r="J273" i="55" s="1"/>
  <c r="I275" i="55"/>
  <c r="I274" i="55" s="1"/>
  <c r="K274" i="55"/>
  <c r="L270" i="55"/>
  <c r="K270" i="55"/>
  <c r="K269" i="55" s="1"/>
  <c r="J270" i="55"/>
  <c r="I270" i="55"/>
  <c r="L269" i="55"/>
  <c r="J269" i="55"/>
  <c r="I269" i="55"/>
  <c r="L267" i="55"/>
  <c r="K267" i="55"/>
  <c r="K266" i="55" s="1"/>
  <c r="J267" i="55"/>
  <c r="I267" i="55"/>
  <c r="L266" i="55"/>
  <c r="J266" i="55"/>
  <c r="I266" i="55"/>
  <c r="L264" i="55"/>
  <c r="K264" i="55"/>
  <c r="K263" i="55" s="1"/>
  <c r="J264" i="55"/>
  <c r="I264" i="55"/>
  <c r="L263" i="55"/>
  <c r="J263" i="55"/>
  <c r="I263" i="55"/>
  <c r="L260" i="55"/>
  <c r="K260" i="55"/>
  <c r="K259" i="55" s="1"/>
  <c r="J260" i="55"/>
  <c r="I260" i="55"/>
  <c r="L259" i="55"/>
  <c r="J259" i="55"/>
  <c r="I259" i="55"/>
  <c r="L256" i="55"/>
  <c r="K256" i="55"/>
  <c r="K255" i="55" s="1"/>
  <c r="J256" i="55"/>
  <c r="I256" i="55"/>
  <c r="L255" i="55"/>
  <c r="J255" i="55"/>
  <c r="I255" i="55"/>
  <c r="L252" i="55"/>
  <c r="K252" i="55"/>
  <c r="K251" i="55" s="1"/>
  <c r="K241" i="55" s="1"/>
  <c r="J252" i="55"/>
  <c r="I252" i="55"/>
  <c r="L251" i="55"/>
  <c r="J251" i="55"/>
  <c r="I251" i="55"/>
  <c r="L248" i="55"/>
  <c r="K248" i="55"/>
  <c r="J248" i="55"/>
  <c r="I248" i="55"/>
  <c r="L245" i="55"/>
  <c r="K245" i="55"/>
  <c r="J245" i="55"/>
  <c r="I245" i="55"/>
  <c r="L243" i="55"/>
  <c r="K243" i="55"/>
  <c r="K242" i="55" s="1"/>
  <c r="J243" i="55"/>
  <c r="I243" i="55"/>
  <c r="L242" i="55"/>
  <c r="J242" i="55"/>
  <c r="I242" i="55"/>
  <c r="L241" i="55"/>
  <c r="J241" i="55"/>
  <c r="I241" i="55"/>
  <c r="L236" i="55"/>
  <c r="L235" i="55" s="1"/>
  <c r="L234" i="55" s="1"/>
  <c r="K236" i="55"/>
  <c r="K235" i="55" s="1"/>
  <c r="J236" i="55"/>
  <c r="J235" i="55" s="1"/>
  <c r="J234" i="55" s="1"/>
  <c r="I236" i="55"/>
  <c r="I235" i="55" s="1"/>
  <c r="I234" i="55" s="1"/>
  <c r="K234" i="55"/>
  <c r="L232" i="55"/>
  <c r="K232" i="55"/>
  <c r="J232" i="55"/>
  <c r="I232" i="55"/>
  <c r="L231" i="55"/>
  <c r="L230" i="55" s="1"/>
  <c r="K231" i="55"/>
  <c r="K230" i="55" s="1"/>
  <c r="J231" i="55"/>
  <c r="J230" i="55" s="1"/>
  <c r="I231" i="55"/>
  <c r="I230" i="55"/>
  <c r="P223" i="55"/>
  <c r="O223" i="55"/>
  <c r="N223" i="55"/>
  <c r="M223" i="55"/>
  <c r="L223" i="55"/>
  <c r="K223" i="55"/>
  <c r="J223" i="55"/>
  <c r="I223" i="55"/>
  <c r="I222" i="55" s="1"/>
  <c r="L222" i="55"/>
  <c r="K222" i="55"/>
  <c r="J222" i="55"/>
  <c r="L220" i="55"/>
  <c r="K220" i="55"/>
  <c r="J220" i="55"/>
  <c r="I220" i="55"/>
  <c r="I219" i="55" s="1"/>
  <c r="I218" i="55" s="1"/>
  <c r="L219" i="55"/>
  <c r="L218" i="55" s="1"/>
  <c r="K219" i="55"/>
  <c r="J219" i="55"/>
  <c r="J218" i="55" s="1"/>
  <c r="L213" i="55"/>
  <c r="L212" i="55" s="1"/>
  <c r="L211" i="55" s="1"/>
  <c r="K213" i="55"/>
  <c r="K212" i="55" s="1"/>
  <c r="J213" i="55"/>
  <c r="J212" i="55" s="1"/>
  <c r="J211" i="55" s="1"/>
  <c r="I213" i="55"/>
  <c r="I212" i="55" s="1"/>
  <c r="I211" i="55" s="1"/>
  <c r="K211" i="55"/>
  <c r="L209" i="55"/>
  <c r="K209" i="55"/>
  <c r="J209" i="55"/>
  <c r="I209" i="55"/>
  <c r="L208" i="55"/>
  <c r="K208" i="55"/>
  <c r="J208" i="55"/>
  <c r="I208" i="55"/>
  <c r="L204" i="55"/>
  <c r="L203" i="55" s="1"/>
  <c r="K204" i="55"/>
  <c r="J204" i="55"/>
  <c r="J203" i="55" s="1"/>
  <c r="I204" i="55"/>
  <c r="I203" i="55" s="1"/>
  <c r="K203" i="55"/>
  <c r="L198" i="55"/>
  <c r="L197" i="55" s="1"/>
  <c r="K198" i="55"/>
  <c r="J198" i="55"/>
  <c r="J197" i="55" s="1"/>
  <c r="I198" i="55"/>
  <c r="I197" i="55" s="1"/>
  <c r="K197" i="55"/>
  <c r="L193" i="55"/>
  <c r="K193" i="55"/>
  <c r="J193" i="55"/>
  <c r="J192" i="55" s="1"/>
  <c r="I193" i="55"/>
  <c r="I192" i="55" s="1"/>
  <c r="L192" i="55"/>
  <c r="K192" i="55"/>
  <c r="L190" i="55"/>
  <c r="K190" i="55"/>
  <c r="J190" i="55"/>
  <c r="J189" i="55" s="1"/>
  <c r="I190" i="55"/>
  <c r="I189" i="55" s="1"/>
  <c r="I188" i="55" s="1"/>
  <c r="I187" i="55" s="1"/>
  <c r="L189" i="55"/>
  <c r="K189" i="55"/>
  <c r="K188" i="55" s="1"/>
  <c r="L182" i="55"/>
  <c r="L181" i="55" s="1"/>
  <c r="K182" i="55"/>
  <c r="K181" i="55" s="1"/>
  <c r="J182" i="55"/>
  <c r="I182" i="55"/>
  <c r="J181" i="55"/>
  <c r="I181" i="55"/>
  <c r="L177" i="55"/>
  <c r="L176" i="55" s="1"/>
  <c r="L175" i="55" s="1"/>
  <c r="K177" i="55"/>
  <c r="K176" i="55" s="1"/>
  <c r="J177" i="55"/>
  <c r="I177" i="55"/>
  <c r="J176" i="55"/>
  <c r="J175" i="55" s="1"/>
  <c r="I176" i="55"/>
  <c r="I175" i="55" s="1"/>
  <c r="K175" i="55"/>
  <c r="K170" i="55" s="1"/>
  <c r="L173" i="55"/>
  <c r="K173" i="55"/>
  <c r="J173" i="55"/>
  <c r="J172" i="55" s="1"/>
  <c r="J171" i="55" s="1"/>
  <c r="J170" i="55" s="1"/>
  <c r="I173" i="55"/>
  <c r="I172" i="55" s="1"/>
  <c r="I171" i="55" s="1"/>
  <c r="I170" i="55" s="1"/>
  <c r="L172" i="55"/>
  <c r="L171" i="55" s="1"/>
  <c r="K172" i="55"/>
  <c r="K171" i="55" s="1"/>
  <c r="L168" i="55"/>
  <c r="K168" i="55"/>
  <c r="J168" i="55"/>
  <c r="I168" i="55"/>
  <c r="I167" i="55" s="1"/>
  <c r="L167" i="55"/>
  <c r="K167" i="55"/>
  <c r="J167" i="55"/>
  <c r="L163" i="55"/>
  <c r="L162" i="55" s="1"/>
  <c r="L161" i="55" s="1"/>
  <c r="L160" i="55" s="1"/>
  <c r="K163" i="55"/>
  <c r="J163" i="55"/>
  <c r="J162" i="55" s="1"/>
  <c r="J161" i="55" s="1"/>
  <c r="J160" i="55" s="1"/>
  <c r="I163" i="55"/>
  <c r="I162" i="55" s="1"/>
  <c r="I161" i="55" s="1"/>
  <c r="I160" i="55" s="1"/>
  <c r="K162" i="55"/>
  <c r="K161" i="55" s="1"/>
  <c r="K160" i="55"/>
  <c r="L157" i="55"/>
  <c r="L156" i="55" s="1"/>
  <c r="L155" i="55" s="1"/>
  <c r="K157" i="55"/>
  <c r="J157" i="55"/>
  <c r="J156" i="55" s="1"/>
  <c r="J155" i="55" s="1"/>
  <c r="I157" i="55"/>
  <c r="I156" i="55" s="1"/>
  <c r="I155" i="55" s="1"/>
  <c r="K156" i="55"/>
  <c r="K155" i="55" s="1"/>
  <c r="L153" i="55"/>
  <c r="K153" i="55"/>
  <c r="K152" i="55" s="1"/>
  <c r="J153" i="55"/>
  <c r="I153" i="55"/>
  <c r="L152" i="55"/>
  <c r="J152" i="55"/>
  <c r="I152" i="55"/>
  <c r="L149" i="55"/>
  <c r="K149" i="55"/>
  <c r="K148" i="55" s="1"/>
  <c r="J149" i="55"/>
  <c r="I149" i="55"/>
  <c r="L148" i="55"/>
  <c r="L147" i="55" s="1"/>
  <c r="J148" i="55"/>
  <c r="J147" i="55" s="1"/>
  <c r="I148" i="55"/>
  <c r="I147" i="55" s="1"/>
  <c r="K147" i="55"/>
  <c r="K141" i="55" s="1"/>
  <c r="L144" i="55"/>
  <c r="K144" i="55"/>
  <c r="J144" i="55"/>
  <c r="J143" i="55" s="1"/>
  <c r="J142" i="55" s="1"/>
  <c r="J141" i="55" s="1"/>
  <c r="I144" i="55"/>
  <c r="I143" i="55" s="1"/>
  <c r="I142" i="55" s="1"/>
  <c r="L143" i="55"/>
  <c r="L142" i="55" s="1"/>
  <c r="L141" i="55" s="1"/>
  <c r="K143" i="55"/>
  <c r="K142" i="55" s="1"/>
  <c r="L139" i="55"/>
  <c r="K139" i="55"/>
  <c r="J139" i="55"/>
  <c r="J138" i="55" s="1"/>
  <c r="J137" i="55" s="1"/>
  <c r="I139" i="55"/>
  <c r="I138" i="55" s="1"/>
  <c r="I137" i="55" s="1"/>
  <c r="L138" i="55"/>
  <c r="L137" i="55" s="1"/>
  <c r="K138" i="55"/>
  <c r="K137" i="55" s="1"/>
  <c r="L135" i="55"/>
  <c r="L134" i="55" s="1"/>
  <c r="L133" i="55" s="1"/>
  <c r="K135" i="55"/>
  <c r="K134" i="55" s="1"/>
  <c r="J135" i="55"/>
  <c r="I135" i="55"/>
  <c r="J134" i="55"/>
  <c r="J133" i="55" s="1"/>
  <c r="I134" i="55"/>
  <c r="I133" i="55" s="1"/>
  <c r="K133" i="55"/>
  <c r="L131" i="55"/>
  <c r="L130" i="55" s="1"/>
  <c r="L129" i="55" s="1"/>
  <c r="K131" i="55"/>
  <c r="J131" i="55"/>
  <c r="J130" i="55" s="1"/>
  <c r="J129" i="55" s="1"/>
  <c r="I131" i="55"/>
  <c r="I130" i="55" s="1"/>
  <c r="I129" i="55" s="1"/>
  <c r="K130" i="55"/>
  <c r="K129" i="55" s="1"/>
  <c r="L127" i="55"/>
  <c r="K127" i="55"/>
  <c r="K126" i="55" s="1"/>
  <c r="K125" i="55" s="1"/>
  <c r="K119" i="55" s="1"/>
  <c r="J127" i="55"/>
  <c r="I127" i="55"/>
  <c r="L126" i="55"/>
  <c r="L125" i="55" s="1"/>
  <c r="J126" i="55"/>
  <c r="J125" i="55" s="1"/>
  <c r="I126" i="55"/>
  <c r="I125" i="55" s="1"/>
  <c r="L122" i="55"/>
  <c r="L121" i="55" s="1"/>
  <c r="L120" i="55" s="1"/>
  <c r="L119" i="55" s="1"/>
  <c r="K122" i="55"/>
  <c r="J122" i="55"/>
  <c r="J121" i="55" s="1"/>
  <c r="J120" i="55" s="1"/>
  <c r="J119" i="55" s="1"/>
  <c r="I122" i="55"/>
  <c r="I121" i="55" s="1"/>
  <c r="I120" i="55" s="1"/>
  <c r="K121" i="55"/>
  <c r="K120" i="55" s="1"/>
  <c r="L116" i="55"/>
  <c r="L115" i="55" s="1"/>
  <c r="K116" i="55"/>
  <c r="J116" i="55"/>
  <c r="J115" i="55" s="1"/>
  <c r="I116" i="55"/>
  <c r="I115" i="55" s="1"/>
  <c r="K115" i="55"/>
  <c r="L112" i="55"/>
  <c r="L111" i="55" s="1"/>
  <c r="L110" i="55" s="1"/>
  <c r="K112" i="55"/>
  <c r="J112" i="55"/>
  <c r="J111" i="55" s="1"/>
  <c r="J110" i="55" s="1"/>
  <c r="I112" i="55"/>
  <c r="K111" i="55"/>
  <c r="K110" i="55" s="1"/>
  <c r="I111" i="55"/>
  <c r="I110" i="55"/>
  <c r="L107" i="55"/>
  <c r="K107" i="55"/>
  <c r="K106" i="55" s="1"/>
  <c r="J107" i="55"/>
  <c r="I107" i="55"/>
  <c r="L106" i="55"/>
  <c r="L105" i="55" s="1"/>
  <c r="J106" i="55"/>
  <c r="J105" i="55" s="1"/>
  <c r="I106" i="55"/>
  <c r="I105" i="55" s="1"/>
  <c r="K105" i="55"/>
  <c r="L102" i="55"/>
  <c r="L101" i="55" s="1"/>
  <c r="L100" i="55" s="1"/>
  <c r="K102" i="55"/>
  <c r="J102" i="55"/>
  <c r="J101" i="55" s="1"/>
  <c r="J100" i="55" s="1"/>
  <c r="I102" i="55"/>
  <c r="I101" i="55" s="1"/>
  <c r="I100" i="55" s="1"/>
  <c r="K101" i="55"/>
  <c r="K100" i="55" s="1"/>
  <c r="K99" i="55" s="1"/>
  <c r="L95" i="55"/>
  <c r="L94" i="55" s="1"/>
  <c r="L93" i="55" s="1"/>
  <c r="L92" i="55" s="1"/>
  <c r="K95" i="55"/>
  <c r="J95" i="55"/>
  <c r="I95" i="55"/>
  <c r="K94" i="55"/>
  <c r="J94" i="55"/>
  <c r="I94" i="55"/>
  <c r="I93" i="55" s="1"/>
  <c r="I92" i="55" s="1"/>
  <c r="K93" i="55"/>
  <c r="K92" i="55" s="1"/>
  <c r="J93" i="55"/>
  <c r="J92" i="55" s="1"/>
  <c r="L90" i="55"/>
  <c r="L89" i="55" s="1"/>
  <c r="L88" i="55" s="1"/>
  <c r="K90" i="55"/>
  <c r="K89" i="55" s="1"/>
  <c r="K88" i="55" s="1"/>
  <c r="J90" i="55"/>
  <c r="J89" i="55" s="1"/>
  <c r="J88" i="55" s="1"/>
  <c r="I90" i="55"/>
  <c r="I89" i="55"/>
  <c r="I88" i="55" s="1"/>
  <c r="L84" i="55"/>
  <c r="K84" i="55"/>
  <c r="J84" i="55"/>
  <c r="I84" i="55"/>
  <c r="I83" i="55" s="1"/>
  <c r="L83" i="55"/>
  <c r="K83" i="55"/>
  <c r="J83" i="55"/>
  <c r="L79" i="55"/>
  <c r="K79" i="55"/>
  <c r="J79" i="55"/>
  <c r="I79" i="55"/>
  <c r="I78" i="55" s="1"/>
  <c r="L78" i="55"/>
  <c r="K78" i="55"/>
  <c r="J78" i="55"/>
  <c r="L74" i="55"/>
  <c r="K74" i="55"/>
  <c r="J74" i="55"/>
  <c r="I74" i="55"/>
  <c r="I73" i="55" s="1"/>
  <c r="I72" i="55" s="1"/>
  <c r="I71" i="55" s="1"/>
  <c r="L73" i="55"/>
  <c r="L72" i="55" s="1"/>
  <c r="L71" i="55" s="1"/>
  <c r="K73" i="55"/>
  <c r="K72" i="55" s="1"/>
  <c r="K71" i="55" s="1"/>
  <c r="J73" i="55"/>
  <c r="J72" i="55" s="1"/>
  <c r="J71" i="55" s="1"/>
  <c r="L55" i="55"/>
  <c r="K55" i="55"/>
  <c r="J55" i="55"/>
  <c r="I55" i="55"/>
  <c r="I54" i="55" s="1"/>
  <c r="I53" i="55" s="1"/>
  <c r="I52" i="55" s="1"/>
  <c r="L54" i="55"/>
  <c r="L53" i="55" s="1"/>
  <c r="L52" i="55" s="1"/>
  <c r="K54" i="55"/>
  <c r="K53" i="55" s="1"/>
  <c r="K52" i="55" s="1"/>
  <c r="J54" i="55"/>
  <c r="J53" i="55" s="1"/>
  <c r="J52" i="55" s="1"/>
  <c r="L50" i="55"/>
  <c r="K50" i="55"/>
  <c r="J50" i="55"/>
  <c r="I50" i="55"/>
  <c r="I49" i="55" s="1"/>
  <c r="I48" i="55" s="1"/>
  <c r="L49" i="55"/>
  <c r="L48" i="55" s="1"/>
  <c r="K49" i="55"/>
  <c r="K48" i="55" s="1"/>
  <c r="J49" i="55"/>
  <c r="J48" i="55" s="1"/>
  <c r="L46" i="55"/>
  <c r="K46" i="55"/>
  <c r="J46" i="55"/>
  <c r="I46" i="55"/>
  <c r="L39" i="55"/>
  <c r="K39" i="55"/>
  <c r="J39" i="55"/>
  <c r="I39" i="55"/>
  <c r="I38" i="55" s="1"/>
  <c r="I37" i="55" s="1"/>
  <c r="L38" i="55"/>
  <c r="L37" i="55" s="1"/>
  <c r="L36" i="55" s="1"/>
  <c r="K38" i="55"/>
  <c r="K37" i="55" s="1"/>
  <c r="J38" i="55"/>
  <c r="J37" i="55" s="1"/>
  <c r="L393" i="54"/>
  <c r="L392" i="54" s="1"/>
  <c r="K393" i="54"/>
  <c r="K392" i="54" s="1"/>
  <c r="J393" i="54"/>
  <c r="J392" i="54" s="1"/>
  <c r="I393" i="54"/>
  <c r="I392" i="54" s="1"/>
  <c r="L388" i="54"/>
  <c r="L387" i="54" s="1"/>
  <c r="K388" i="54"/>
  <c r="K387" i="54" s="1"/>
  <c r="J388" i="54"/>
  <c r="J387" i="54" s="1"/>
  <c r="I388" i="54"/>
  <c r="I387" i="54" s="1"/>
  <c r="L382" i="54"/>
  <c r="L381" i="54" s="1"/>
  <c r="K382" i="54"/>
  <c r="K381" i="54" s="1"/>
  <c r="J382" i="54"/>
  <c r="J381" i="54" s="1"/>
  <c r="I382" i="54"/>
  <c r="I381" i="54" s="1"/>
  <c r="L377" i="54"/>
  <c r="L376" i="54" s="1"/>
  <c r="K377" i="54"/>
  <c r="K376" i="54" s="1"/>
  <c r="J377" i="54"/>
  <c r="J376" i="54" s="1"/>
  <c r="I377" i="54"/>
  <c r="I376" i="54" s="1"/>
  <c r="L374" i="54"/>
  <c r="L373" i="54" s="1"/>
  <c r="K374" i="54"/>
  <c r="K373" i="54" s="1"/>
  <c r="K372" i="54" s="1"/>
  <c r="K371" i="54" s="1"/>
  <c r="K370" i="54" s="1"/>
  <c r="J374" i="54"/>
  <c r="J373" i="54" s="1"/>
  <c r="I374" i="54"/>
  <c r="I373" i="54" s="1"/>
  <c r="Q370" i="54"/>
  <c r="Q395" i="54" s="1"/>
  <c r="L367" i="54"/>
  <c r="K367" i="54"/>
  <c r="J367" i="54"/>
  <c r="I367" i="54"/>
  <c r="I366" i="54" s="1"/>
  <c r="L366" i="54"/>
  <c r="K366" i="54"/>
  <c r="J366" i="54"/>
  <c r="L364" i="54"/>
  <c r="K364" i="54"/>
  <c r="J364" i="54"/>
  <c r="I364" i="54"/>
  <c r="I363" i="54" s="1"/>
  <c r="L363" i="54"/>
  <c r="K363" i="54"/>
  <c r="J363" i="54"/>
  <c r="L361" i="54"/>
  <c r="K361" i="54"/>
  <c r="J361" i="54"/>
  <c r="I361" i="54"/>
  <c r="I360" i="54" s="1"/>
  <c r="L360" i="54"/>
  <c r="K360" i="54"/>
  <c r="J360" i="54"/>
  <c r="L357" i="54"/>
  <c r="K357" i="54"/>
  <c r="J357" i="54"/>
  <c r="I357" i="54"/>
  <c r="I356" i="54" s="1"/>
  <c r="L356" i="54"/>
  <c r="K356" i="54"/>
  <c r="J356" i="54"/>
  <c r="L353" i="54"/>
  <c r="K353" i="54"/>
  <c r="J353" i="54"/>
  <c r="J352" i="54" s="1"/>
  <c r="I353" i="54"/>
  <c r="I352" i="54" s="1"/>
  <c r="L352" i="54"/>
  <c r="K352" i="54"/>
  <c r="L349" i="54"/>
  <c r="K349" i="54"/>
  <c r="J349" i="54"/>
  <c r="J348" i="54" s="1"/>
  <c r="I349" i="54"/>
  <c r="I348" i="54" s="1"/>
  <c r="L348" i="54"/>
  <c r="K348" i="54"/>
  <c r="L345" i="54"/>
  <c r="K345" i="54"/>
  <c r="J345" i="54"/>
  <c r="I345" i="54"/>
  <c r="L342" i="54"/>
  <c r="K342" i="54"/>
  <c r="J342" i="54"/>
  <c r="I342" i="54"/>
  <c r="P340" i="54"/>
  <c r="O340" i="54"/>
  <c r="N340" i="54"/>
  <c r="M340" i="54"/>
  <c r="L340" i="54"/>
  <c r="L339" i="54" s="1"/>
  <c r="L338" i="54" s="1"/>
  <c r="K340" i="54"/>
  <c r="K339" i="54" s="1"/>
  <c r="K338" i="54" s="1"/>
  <c r="J340" i="54"/>
  <c r="I340" i="54"/>
  <c r="J339" i="54"/>
  <c r="I339" i="54"/>
  <c r="L335" i="54"/>
  <c r="L334" i="54" s="1"/>
  <c r="K335" i="54"/>
  <c r="J335" i="54"/>
  <c r="J334" i="54" s="1"/>
  <c r="I335" i="54"/>
  <c r="I334" i="54" s="1"/>
  <c r="K334" i="54"/>
  <c r="L332" i="54"/>
  <c r="L331" i="54" s="1"/>
  <c r="K332" i="54"/>
  <c r="J332" i="54"/>
  <c r="J331" i="54" s="1"/>
  <c r="I332" i="54"/>
  <c r="I331" i="54" s="1"/>
  <c r="K331" i="54"/>
  <c r="L329" i="54"/>
  <c r="L328" i="54" s="1"/>
  <c r="K329" i="54"/>
  <c r="J329" i="54"/>
  <c r="J328" i="54" s="1"/>
  <c r="I329" i="54"/>
  <c r="I328" i="54" s="1"/>
  <c r="K328" i="54"/>
  <c r="L325" i="54"/>
  <c r="L324" i="54" s="1"/>
  <c r="K325" i="54"/>
  <c r="J325" i="54"/>
  <c r="J324" i="54" s="1"/>
  <c r="I325" i="54"/>
  <c r="I324" i="54" s="1"/>
  <c r="K324" i="54"/>
  <c r="L321" i="54"/>
  <c r="L320" i="54" s="1"/>
  <c r="K321" i="54"/>
  <c r="J321" i="54"/>
  <c r="J320" i="54" s="1"/>
  <c r="I321" i="54"/>
  <c r="I320" i="54" s="1"/>
  <c r="K320" i="54"/>
  <c r="L317" i="54"/>
  <c r="L316" i="54" s="1"/>
  <c r="K317" i="54"/>
  <c r="J317" i="54"/>
  <c r="J316" i="54" s="1"/>
  <c r="I317" i="54"/>
  <c r="I316" i="54" s="1"/>
  <c r="K316" i="54"/>
  <c r="L313" i="54"/>
  <c r="K313" i="54"/>
  <c r="J313" i="54"/>
  <c r="I313" i="54"/>
  <c r="L310" i="54"/>
  <c r="K310" i="54"/>
  <c r="K307" i="54" s="1"/>
  <c r="K306" i="54" s="1"/>
  <c r="K305" i="54" s="1"/>
  <c r="J310" i="54"/>
  <c r="I310" i="54"/>
  <c r="L308" i="54"/>
  <c r="L307" i="54" s="1"/>
  <c r="K308" i="54"/>
  <c r="J308" i="54"/>
  <c r="J307" i="54" s="1"/>
  <c r="J306" i="54" s="1"/>
  <c r="I308" i="54"/>
  <c r="I307" i="54" s="1"/>
  <c r="L302" i="54"/>
  <c r="L301" i="54" s="1"/>
  <c r="K302" i="54"/>
  <c r="J302" i="54"/>
  <c r="J301" i="54" s="1"/>
  <c r="I302" i="54"/>
  <c r="I301" i="54" s="1"/>
  <c r="K301" i="54"/>
  <c r="L299" i="54"/>
  <c r="L298" i="54" s="1"/>
  <c r="K299" i="54"/>
  <c r="J299" i="54"/>
  <c r="J298" i="54" s="1"/>
  <c r="I299" i="54"/>
  <c r="I298" i="54" s="1"/>
  <c r="K298" i="54"/>
  <c r="L296" i="54"/>
  <c r="L295" i="54" s="1"/>
  <c r="K296" i="54"/>
  <c r="J296" i="54"/>
  <c r="J295" i="54" s="1"/>
  <c r="I296" i="54"/>
  <c r="I295" i="54" s="1"/>
  <c r="K295" i="54"/>
  <c r="L292" i="54"/>
  <c r="L291" i="54" s="1"/>
  <c r="K292" i="54"/>
  <c r="J292" i="54"/>
  <c r="J291" i="54" s="1"/>
  <c r="I292" i="54"/>
  <c r="I291" i="54" s="1"/>
  <c r="K291" i="54"/>
  <c r="L288" i="54"/>
  <c r="L287" i="54" s="1"/>
  <c r="K288" i="54"/>
  <c r="J288" i="54"/>
  <c r="J287" i="54" s="1"/>
  <c r="I288" i="54"/>
  <c r="I287" i="54" s="1"/>
  <c r="K287" i="54"/>
  <c r="L284" i="54"/>
  <c r="L283" i="54" s="1"/>
  <c r="K284" i="54"/>
  <c r="J284" i="54"/>
  <c r="J283" i="54" s="1"/>
  <c r="I284" i="54"/>
  <c r="I283" i="54" s="1"/>
  <c r="K283" i="54"/>
  <c r="L280" i="54"/>
  <c r="K280" i="54"/>
  <c r="J280" i="54"/>
  <c r="I280" i="54"/>
  <c r="L277" i="54"/>
  <c r="K277" i="54"/>
  <c r="J277" i="54"/>
  <c r="I277" i="54"/>
  <c r="L275" i="54"/>
  <c r="L274" i="54" s="1"/>
  <c r="L273" i="54" s="1"/>
  <c r="K275" i="54"/>
  <c r="J275" i="54"/>
  <c r="J274" i="54" s="1"/>
  <c r="I275" i="54"/>
  <c r="I274" i="54" s="1"/>
  <c r="K274" i="54"/>
  <c r="K273" i="54" s="1"/>
  <c r="L270" i="54"/>
  <c r="K270" i="54"/>
  <c r="K269" i="54" s="1"/>
  <c r="J270" i="54"/>
  <c r="J269" i="54" s="1"/>
  <c r="I270" i="54"/>
  <c r="I269" i="54" s="1"/>
  <c r="L269" i="54"/>
  <c r="L267" i="54"/>
  <c r="K267" i="54"/>
  <c r="K266" i="54" s="1"/>
  <c r="J267" i="54"/>
  <c r="J266" i="54" s="1"/>
  <c r="I267" i="54"/>
  <c r="I266" i="54" s="1"/>
  <c r="L266" i="54"/>
  <c r="L264" i="54"/>
  <c r="K264" i="54"/>
  <c r="K263" i="54" s="1"/>
  <c r="J264" i="54"/>
  <c r="J263" i="54" s="1"/>
  <c r="I264" i="54"/>
  <c r="I263" i="54" s="1"/>
  <c r="L263" i="54"/>
  <c r="L260" i="54"/>
  <c r="K260" i="54"/>
  <c r="K259" i="54" s="1"/>
  <c r="J260" i="54"/>
  <c r="J259" i="54" s="1"/>
  <c r="I260" i="54"/>
  <c r="I259" i="54" s="1"/>
  <c r="L259" i="54"/>
  <c r="L256" i="54"/>
  <c r="L255" i="54" s="1"/>
  <c r="K256" i="54"/>
  <c r="K255" i="54" s="1"/>
  <c r="J256" i="54"/>
  <c r="J255" i="54" s="1"/>
  <c r="I256" i="54"/>
  <c r="I255" i="54" s="1"/>
  <c r="L252" i="54"/>
  <c r="L251" i="54" s="1"/>
  <c r="K252" i="54"/>
  <c r="K251" i="54" s="1"/>
  <c r="J252" i="54"/>
  <c r="J251" i="54" s="1"/>
  <c r="I252" i="54"/>
  <c r="I251" i="54" s="1"/>
  <c r="L248" i="54"/>
  <c r="K248" i="54"/>
  <c r="J248" i="54"/>
  <c r="I248" i="54"/>
  <c r="L245" i="54"/>
  <c r="K245" i="54"/>
  <c r="J245" i="54"/>
  <c r="I245" i="54"/>
  <c r="L243" i="54"/>
  <c r="L242" i="54" s="1"/>
  <c r="K243" i="54"/>
  <c r="K242" i="54" s="1"/>
  <c r="J243" i="54"/>
  <c r="I243" i="54"/>
  <c r="I242" i="54" s="1"/>
  <c r="J242" i="54"/>
  <c r="J241" i="54" s="1"/>
  <c r="L236" i="54"/>
  <c r="L235" i="54" s="1"/>
  <c r="L234" i="54" s="1"/>
  <c r="K236" i="54"/>
  <c r="K235" i="54" s="1"/>
  <c r="K234" i="54" s="1"/>
  <c r="J236" i="54"/>
  <c r="J235" i="54" s="1"/>
  <c r="J234" i="54" s="1"/>
  <c r="I236" i="54"/>
  <c r="I235" i="54" s="1"/>
  <c r="I234" i="54" s="1"/>
  <c r="L232" i="54"/>
  <c r="K232" i="54"/>
  <c r="J232" i="54"/>
  <c r="I232" i="54"/>
  <c r="L231" i="54"/>
  <c r="L230" i="54" s="1"/>
  <c r="K231" i="54"/>
  <c r="K230" i="54" s="1"/>
  <c r="J231" i="54"/>
  <c r="J230" i="54" s="1"/>
  <c r="I231" i="54"/>
  <c r="I230" i="54" s="1"/>
  <c r="P223" i="54"/>
  <c r="O223" i="54"/>
  <c r="N223" i="54"/>
  <c r="M223" i="54"/>
  <c r="L223" i="54"/>
  <c r="K223" i="54"/>
  <c r="J223" i="54"/>
  <c r="I223" i="54"/>
  <c r="I222" i="54" s="1"/>
  <c r="L222" i="54"/>
  <c r="K222" i="54"/>
  <c r="J222" i="54"/>
  <c r="L220" i="54"/>
  <c r="L219" i="54" s="1"/>
  <c r="L218" i="54" s="1"/>
  <c r="K220" i="54"/>
  <c r="J220" i="54"/>
  <c r="J219" i="54" s="1"/>
  <c r="J218" i="54" s="1"/>
  <c r="I220" i="54"/>
  <c r="I219" i="54" s="1"/>
  <c r="I218" i="54" s="1"/>
  <c r="K219" i="54"/>
  <c r="K218" i="54" s="1"/>
  <c r="L213" i="54"/>
  <c r="K213" i="54"/>
  <c r="K212" i="54" s="1"/>
  <c r="K211" i="54" s="1"/>
  <c r="J213" i="54"/>
  <c r="J212" i="54" s="1"/>
  <c r="J211" i="54" s="1"/>
  <c r="I213" i="54"/>
  <c r="I212" i="54" s="1"/>
  <c r="I211" i="54" s="1"/>
  <c r="L212" i="54"/>
  <c r="L211" i="54"/>
  <c r="L209" i="54"/>
  <c r="L208" i="54" s="1"/>
  <c r="K209" i="54"/>
  <c r="J209" i="54"/>
  <c r="J208" i="54" s="1"/>
  <c r="I209" i="54"/>
  <c r="I208" i="54" s="1"/>
  <c r="K208" i="54"/>
  <c r="L204" i="54"/>
  <c r="L203" i="54" s="1"/>
  <c r="K204" i="54"/>
  <c r="J204" i="54"/>
  <c r="J203" i="54" s="1"/>
  <c r="I204" i="54"/>
  <c r="I203" i="54" s="1"/>
  <c r="K203" i="54"/>
  <c r="L198" i="54"/>
  <c r="L197" i="54" s="1"/>
  <c r="K198" i="54"/>
  <c r="J198" i="54"/>
  <c r="J197" i="54" s="1"/>
  <c r="I198" i="54"/>
  <c r="I197" i="54" s="1"/>
  <c r="K197" i="54"/>
  <c r="L193" i="54"/>
  <c r="L192" i="54" s="1"/>
  <c r="K193" i="54"/>
  <c r="J193" i="54"/>
  <c r="J192" i="54" s="1"/>
  <c r="I193" i="54"/>
  <c r="I192" i="54" s="1"/>
  <c r="K192" i="54"/>
  <c r="L190" i="54"/>
  <c r="L189" i="54" s="1"/>
  <c r="K190" i="54"/>
  <c r="J190" i="54"/>
  <c r="J189" i="54" s="1"/>
  <c r="I190" i="54"/>
  <c r="I189" i="54" s="1"/>
  <c r="K189" i="54"/>
  <c r="K188" i="54" s="1"/>
  <c r="K187" i="54" s="1"/>
  <c r="L182" i="54"/>
  <c r="K182" i="54"/>
  <c r="K181" i="54" s="1"/>
  <c r="J182" i="54"/>
  <c r="I182" i="54"/>
  <c r="L181" i="54"/>
  <c r="J181" i="54"/>
  <c r="I181" i="54"/>
  <c r="L177" i="54"/>
  <c r="K177" i="54"/>
  <c r="K176" i="54" s="1"/>
  <c r="J177" i="54"/>
  <c r="I177" i="54"/>
  <c r="L176" i="54"/>
  <c r="J176" i="54"/>
  <c r="I176" i="54"/>
  <c r="L175" i="54"/>
  <c r="J175" i="54"/>
  <c r="I175" i="54"/>
  <c r="L173" i="54"/>
  <c r="K173" i="54"/>
  <c r="J173" i="54"/>
  <c r="I173" i="54"/>
  <c r="L172" i="54"/>
  <c r="L171" i="54" s="1"/>
  <c r="L170" i="54" s="1"/>
  <c r="K172" i="54"/>
  <c r="K171" i="54" s="1"/>
  <c r="J172" i="54"/>
  <c r="J171" i="54" s="1"/>
  <c r="J170" i="54" s="1"/>
  <c r="I172" i="54"/>
  <c r="I171" i="54" s="1"/>
  <c r="I170" i="54" s="1"/>
  <c r="L168" i="54"/>
  <c r="K168" i="54"/>
  <c r="J168" i="54"/>
  <c r="I168" i="54"/>
  <c r="L167" i="54"/>
  <c r="K167" i="54"/>
  <c r="J167" i="54"/>
  <c r="I167" i="54"/>
  <c r="L163" i="54"/>
  <c r="K163" i="54"/>
  <c r="J163" i="54"/>
  <c r="I163" i="54"/>
  <c r="L162" i="54"/>
  <c r="L161" i="54" s="1"/>
  <c r="L160" i="54" s="1"/>
  <c r="K162" i="54"/>
  <c r="K161" i="54" s="1"/>
  <c r="K160" i="54" s="1"/>
  <c r="J162" i="54"/>
  <c r="J161" i="54" s="1"/>
  <c r="J160" i="54" s="1"/>
  <c r="I162" i="54"/>
  <c r="I161" i="54" s="1"/>
  <c r="I160" i="54" s="1"/>
  <c r="L157" i="54"/>
  <c r="K157" i="54"/>
  <c r="J157" i="54"/>
  <c r="I157" i="54"/>
  <c r="L156" i="54"/>
  <c r="L155" i="54" s="1"/>
  <c r="K156" i="54"/>
  <c r="K155" i="54" s="1"/>
  <c r="J156" i="54"/>
  <c r="J155" i="54" s="1"/>
  <c r="I156" i="54"/>
  <c r="I155" i="54" s="1"/>
  <c r="L153" i="54"/>
  <c r="L152" i="54" s="1"/>
  <c r="K153" i="54"/>
  <c r="K152" i="54" s="1"/>
  <c r="J153" i="54"/>
  <c r="J152" i="54" s="1"/>
  <c r="I153" i="54"/>
  <c r="I152" i="54" s="1"/>
  <c r="L149" i="54"/>
  <c r="L148" i="54" s="1"/>
  <c r="L147" i="54" s="1"/>
  <c r="K149" i="54"/>
  <c r="K148" i="54" s="1"/>
  <c r="K147" i="54" s="1"/>
  <c r="J149" i="54"/>
  <c r="J148" i="54" s="1"/>
  <c r="J147" i="54" s="1"/>
  <c r="I149" i="54"/>
  <c r="I148" i="54" s="1"/>
  <c r="I147" i="54" s="1"/>
  <c r="L144" i="54"/>
  <c r="K144" i="54"/>
  <c r="J144" i="54"/>
  <c r="I144" i="54"/>
  <c r="L143" i="54"/>
  <c r="L142" i="54" s="1"/>
  <c r="L141" i="54" s="1"/>
  <c r="K143" i="54"/>
  <c r="K142" i="54" s="1"/>
  <c r="K141" i="54" s="1"/>
  <c r="J143" i="54"/>
  <c r="J142" i="54" s="1"/>
  <c r="J141" i="54" s="1"/>
  <c r="I143" i="54"/>
  <c r="I142" i="54" s="1"/>
  <c r="I141" i="54" s="1"/>
  <c r="L139" i="54"/>
  <c r="K139" i="54"/>
  <c r="J139" i="54"/>
  <c r="I139" i="54"/>
  <c r="L138" i="54"/>
  <c r="K138" i="54"/>
  <c r="K137" i="54" s="1"/>
  <c r="J138" i="54"/>
  <c r="J137" i="54" s="1"/>
  <c r="I138" i="54"/>
  <c r="L137" i="54"/>
  <c r="I137" i="54"/>
  <c r="L135" i="54"/>
  <c r="L134" i="54" s="1"/>
  <c r="L133" i="54" s="1"/>
  <c r="K135" i="54"/>
  <c r="K134" i="54" s="1"/>
  <c r="K133" i="54" s="1"/>
  <c r="J135" i="54"/>
  <c r="J134" i="54" s="1"/>
  <c r="J133" i="54" s="1"/>
  <c r="I135" i="54"/>
  <c r="I134" i="54" s="1"/>
  <c r="I133" i="54" s="1"/>
  <c r="L131" i="54"/>
  <c r="K131" i="54"/>
  <c r="J131" i="54"/>
  <c r="I131" i="54"/>
  <c r="L130" i="54"/>
  <c r="K130" i="54"/>
  <c r="K129" i="54" s="1"/>
  <c r="J130" i="54"/>
  <c r="I130" i="54"/>
  <c r="L129" i="54"/>
  <c r="J129" i="54"/>
  <c r="I129" i="54"/>
  <c r="L127" i="54"/>
  <c r="L126" i="54" s="1"/>
  <c r="L125" i="54" s="1"/>
  <c r="K127" i="54"/>
  <c r="K126" i="54" s="1"/>
  <c r="K125" i="54" s="1"/>
  <c r="J127" i="54"/>
  <c r="J126" i="54" s="1"/>
  <c r="J125" i="54" s="1"/>
  <c r="I127" i="54"/>
  <c r="I126" i="54" s="1"/>
  <c r="I125" i="54" s="1"/>
  <c r="L122" i="54"/>
  <c r="K122" i="54"/>
  <c r="J122" i="54"/>
  <c r="I122" i="54"/>
  <c r="L121" i="54"/>
  <c r="L120" i="54" s="1"/>
  <c r="L119" i="54" s="1"/>
  <c r="K121" i="54"/>
  <c r="K120" i="54" s="1"/>
  <c r="J121" i="54"/>
  <c r="J120" i="54" s="1"/>
  <c r="I121" i="54"/>
  <c r="I120" i="54" s="1"/>
  <c r="I119" i="54" s="1"/>
  <c r="L116" i="54"/>
  <c r="K116" i="54"/>
  <c r="J116" i="54"/>
  <c r="I116" i="54"/>
  <c r="L115" i="54"/>
  <c r="K115" i="54"/>
  <c r="J115" i="54"/>
  <c r="I115" i="54"/>
  <c r="L112" i="54"/>
  <c r="K112" i="54"/>
  <c r="J112" i="54"/>
  <c r="I112" i="54"/>
  <c r="L111" i="54"/>
  <c r="L110" i="54" s="1"/>
  <c r="K111" i="54"/>
  <c r="K110" i="54" s="1"/>
  <c r="J111" i="54"/>
  <c r="J110" i="54" s="1"/>
  <c r="I111" i="54"/>
  <c r="I110" i="54" s="1"/>
  <c r="L107" i="54"/>
  <c r="L106" i="54" s="1"/>
  <c r="L105" i="54" s="1"/>
  <c r="K107" i="54"/>
  <c r="K106" i="54" s="1"/>
  <c r="K105" i="54" s="1"/>
  <c r="J107" i="54"/>
  <c r="I107" i="54"/>
  <c r="I106" i="54" s="1"/>
  <c r="I105" i="54" s="1"/>
  <c r="J106" i="54"/>
  <c r="J105" i="54"/>
  <c r="L102" i="54"/>
  <c r="K102" i="54"/>
  <c r="J102" i="54"/>
  <c r="I102" i="54"/>
  <c r="L101" i="54"/>
  <c r="L100" i="54" s="1"/>
  <c r="L99" i="54" s="1"/>
  <c r="K101" i="54"/>
  <c r="K100" i="54" s="1"/>
  <c r="J101" i="54"/>
  <c r="J100" i="54" s="1"/>
  <c r="I101" i="54"/>
  <c r="I100" i="54" s="1"/>
  <c r="L95" i="54"/>
  <c r="K95" i="54"/>
  <c r="J95" i="54"/>
  <c r="I95" i="54"/>
  <c r="L94" i="54"/>
  <c r="L93" i="54" s="1"/>
  <c r="L92" i="54" s="1"/>
  <c r="K94" i="54"/>
  <c r="K93" i="54" s="1"/>
  <c r="K92" i="54" s="1"/>
  <c r="J94" i="54"/>
  <c r="J93" i="54" s="1"/>
  <c r="J92" i="54" s="1"/>
  <c r="I94" i="54"/>
  <c r="I93" i="54" s="1"/>
  <c r="I92" i="54" s="1"/>
  <c r="L90" i="54"/>
  <c r="K90" i="54"/>
  <c r="J90" i="54"/>
  <c r="I90" i="54"/>
  <c r="L89" i="54"/>
  <c r="L88" i="54" s="1"/>
  <c r="K89" i="54"/>
  <c r="K88" i="54" s="1"/>
  <c r="J89" i="54"/>
  <c r="J88" i="54" s="1"/>
  <c r="I89" i="54"/>
  <c r="I88" i="54" s="1"/>
  <c r="L84" i="54"/>
  <c r="L83" i="54" s="1"/>
  <c r="K84" i="54"/>
  <c r="K83" i="54" s="1"/>
  <c r="J84" i="54"/>
  <c r="J83" i="54" s="1"/>
  <c r="I84" i="54"/>
  <c r="I83" i="54" s="1"/>
  <c r="L79" i="54"/>
  <c r="L78" i="54" s="1"/>
  <c r="K79" i="54"/>
  <c r="K78" i="54" s="1"/>
  <c r="J79" i="54"/>
  <c r="J78" i="54" s="1"/>
  <c r="I79" i="54"/>
  <c r="I78" i="54" s="1"/>
  <c r="L74" i="54"/>
  <c r="L73" i="54" s="1"/>
  <c r="L72" i="54" s="1"/>
  <c r="L71" i="54" s="1"/>
  <c r="K74" i="54"/>
  <c r="K73" i="54" s="1"/>
  <c r="J74" i="54"/>
  <c r="J73" i="54" s="1"/>
  <c r="I74" i="54"/>
  <c r="I73" i="54" s="1"/>
  <c r="I72" i="54" s="1"/>
  <c r="I71" i="54" s="1"/>
  <c r="L55" i="54"/>
  <c r="L54" i="54" s="1"/>
  <c r="L53" i="54" s="1"/>
  <c r="L52" i="54" s="1"/>
  <c r="K55" i="54"/>
  <c r="K54" i="54" s="1"/>
  <c r="K53" i="54" s="1"/>
  <c r="K52" i="54" s="1"/>
  <c r="J55" i="54"/>
  <c r="J54" i="54" s="1"/>
  <c r="J53" i="54" s="1"/>
  <c r="J52" i="54" s="1"/>
  <c r="I55" i="54"/>
  <c r="I54" i="54" s="1"/>
  <c r="I53" i="54" s="1"/>
  <c r="I52" i="54" s="1"/>
  <c r="L50" i="54"/>
  <c r="L49" i="54" s="1"/>
  <c r="L48" i="54" s="1"/>
  <c r="K50" i="54"/>
  <c r="K49" i="54" s="1"/>
  <c r="K48" i="54" s="1"/>
  <c r="J50" i="54"/>
  <c r="J49" i="54" s="1"/>
  <c r="J48" i="54" s="1"/>
  <c r="I50" i="54"/>
  <c r="I49" i="54" s="1"/>
  <c r="I48" i="54" s="1"/>
  <c r="L46" i="54"/>
  <c r="K46" i="54"/>
  <c r="J46" i="54"/>
  <c r="I46" i="54"/>
  <c r="L39" i="54"/>
  <c r="K39" i="54"/>
  <c r="K38" i="54" s="1"/>
  <c r="K37" i="54" s="1"/>
  <c r="K36" i="54" s="1"/>
  <c r="J39" i="54"/>
  <c r="I39" i="54"/>
  <c r="I38" i="54" s="1"/>
  <c r="I37" i="54" s="1"/>
  <c r="I36" i="54" s="1"/>
  <c r="I35" i="54" s="1"/>
  <c r="L38" i="54"/>
  <c r="L37" i="54" s="1"/>
  <c r="J38" i="54"/>
  <c r="J37" i="54" s="1"/>
  <c r="J36" i="54" s="1"/>
  <c r="Q370" i="53"/>
  <c r="L367" i="53"/>
  <c r="L366" i="53" s="1"/>
  <c r="K367" i="53"/>
  <c r="J367" i="53"/>
  <c r="I367" i="53"/>
  <c r="I366" i="53" s="1"/>
  <c r="K366" i="53"/>
  <c r="J366" i="53"/>
  <c r="L364" i="53"/>
  <c r="L363" i="53" s="1"/>
  <c r="K364" i="53"/>
  <c r="K363" i="53" s="1"/>
  <c r="J364" i="53"/>
  <c r="J363" i="53" s="1"/>
  <c r="I364" i="53"/>
  <c r="I363" i="53" s="1"/>
  <c r="L361" i="53"/>
  <c r="L360" i="53" s="1"/>
  <c r="K361" i="53"/>
  <c r="K360" i="53" s="1"/>
  <c r="J361" i="53"/>
  <c r="I361" i="53"/>
  <c r="I360" i="53" s="1"/>
  <c r="J360" i="53"/>
  <c r="L357" i="53"/>
  <c r="L356" i="53" s="1"/>
  <c r="K357" i="53"/>
  <c r="K356" i="53" s="1"/>
  <c r="J357" i="53"/>
  <c r="I357" i="53"/>
  <c r="I356" i="53" s="1"/>
  <c r="J356" i="53"/>
  <c r="L353" i="53"/>
  <c r="L352" i="53" s="1"/>
  <c r="K353" i="53"/>
  <c r="K352" i="53" s="1"/>
  <c r="J353" i="53"/>
  <c r="J352" i="53" s="1"/>
  <c r="I353" i="53"/>
  <c r="I352" i="53" s="1"/>
  <c r="L349" i="53"/>
  <c r="L348" i="53" s="1"/>
  <c r="K349" i="53"/>
  <c r="K348" i="53" s="1"/>
  <c r="J349" i="53"/>
  <c r="J348" i="53" s="1"/>
  <c r="I349" i="53"/>
  <c r="I348" i="53" s="1"/>
  <c r="L345" i="53"/>
  <c r="K345" i="53"/>
  <c r="J345" i="53"/>
  <c r="I345" i="53"/>
  <c r="L342" i="53"/>
  <c r="K342" i="53"/>
  <c r="J342" i="53"/>
  <c r="I342" i="53"/>
  <c r="P340" i="53"/>
  <c r="O340" i="53"/>
  <c r="N340" i="53"/>
  <c r="M340" i="53"/>
  <c r="L340" i="53"/>
  <c r="K340" i="53"/>
  <c r="J340" i="53"/>
  <c r="I340" i="53"/>
  <c r="L339" i="53"/>
  <c r="K339" i="53"/>
  <c r="K338" i="53" s="1"/>
  <c r="J339" i="53"/>
  <c r="I339" i="53"/>
  <c r="L335" i="53"/>
  <c r="L334" i="53" s="1"/>
  <c r="K335" i="53"/>
  <c r="K334" i="53" s="1"/>
  <c r="J335" i="53"/>
  <c r="J334" i="53" s="1"/>
  <c r="I335" i="53"/>
  <c r="I334" i="53" s="1"/>
  <c r="L332" i="53"/>
  <c r="L331" i="53" s="1"/>
  <c r="K332" i="53"/>
  <c r="K331" i="53" s="1"/>
  <c r="J332" i="53"/>
  <c r="J331" i="53" s="1"/>
  <c r="I332" i="53"/>
  <c r="I331" i="53" s="1"/>
  <c r="L329" i="53"/>
  <c r="L328" i="53" s="1"/>
  <c r="K329" i="53"/>
  <c r="K328" i="53" s="1"/>
  <c r="J329" i="53"/>
  <c r="J328" i="53" s="1"/>
  <c r="I329" i="53"/>
  <c r="I328" i="53" s="1"/>
  <c r="L325" i="53"/>
  <c r="L324" i="53" s="1"/>
  <c r="K325" i="53"/>
  <c r="K324" i="53" s="1"/>
  <c r="J325" i="53"/>
  <c r="J324" i="53" s="1"/>
  <c r="I325" i="53"/>
  <c r="I324" i="53" s="1"/>
  <c r="L321" i="53"/>
  <c r="L320" i="53" s="1"/>
  <c r="K321" i="53"/>
  <c r="K320" i="53" s="1"/>
  <c r="J321" i="53"/>
  <c r="J320" i="53" s="1"/>
  <c r="I321" i="53"/>
  <c r="I320" i="53" s="1"/>
  <c r="L317" i="53"/>
  <c r="L316" i="53" s="1"/>
  <c r="K317" i="53"/>
  <c r="K316" i="53" s="1"/>
  <c r="J317" i="53"/>
  <c r="J316" i="53" s="1"/>
  <c r="I317" i="53"/>
  <c r="I316" i="53" s="1"/>
  <c r="L313" i="53"/>
  <c r="K313" i="53"/>
  <c r="J313" i="53"/>
  <c r="I313" i="53"/>
  <c r="L310" i="53"/>
  <c r="K310" i="53"/>
  <c r="J310" i="53"/>
  <c r="I310" i="53"/>
  <c r="L308" i="53"/>
  <c r="L307" i="53" s="1"/>
  <c r="K308" i="53"/>
  <c r="J308" i="53"/>
  <c r="I308" i="53"/>
  <c r="I307" i="53" s="1"/>
  <c r="I306" i="53" s="1"/>
  <c r="K307" i="53"/>
  <c r="K306" i="53" s="1"/>
  <c r="K305" i="53" s="1"/>
  <c r="J307" i="53"/>
  <c r="L302" i="53"/>
  <c r="L301" i="53" s="1"/>
  <c r="K302" i="53"/>
  <c r="J302" i="53"/>
  <c r="I302" i="53"/>
  <c r="I301" i="53" s="1"/>
  <c r="K301" i="53"/>
  <c r="J301" i="53"/>
  <c r="L299" i="53"/>
  <c r="L298" i="53" s="1"/>
  <c r="K299" i="53"/>
  <c r="J299" i="53"/>
  <c r="I299" i="53"/>
  <c r="I298" i="53" s="1"/>
  <c r="K298" i="53"/>
  <c r="J298" i="53"/>
  <c r="L296" i="53"/>
  <c r="L295" i="53" s="1"/>
  <c r="K296" i="53"/>
  <c r="J296" i="53"/>
  <c r="I296" i="53"/>
  <c r="I295" i="53" s="1"/>
  <c r="K295" i="53"/>
  <c r="J295" i="53"/>
  <c r="L292" i="53"/>
  <c r="L291" i="53" s="1"/>
  <c r="K292" i="53"/>
  <c r="J292" i="53"/>
  <c r="I292" i="53"/>
  <c r="I291" i="53" s="1"/>
  <c r="K291" i="53"/>
  <c r="J291" i="53"/>
  <c r="L288" i="53"/>
  <c r="L287" i="53" s="1"/>
  <c r="K288" i="53"/>
  <c r="J288" i="53"/>
  <c r="I288" i="53"/>
  <c r="I287" i="53" s="1"/>
  <c r="K287" i="53"/>
  <c r="J287" i="53"/>
  <c r="L284" i="53"/>
  <c r="L283" i="53" s="1"/>
  <c r="K284" i="53"/>
  <c r="K283" i="53" s="1"/>
  <c r="J284" i="53"/>
  <c r="I284" i="53"/>
  <c r="I283" i="53" s="1"/>
  <c r="J283" i="53"/>
  <c r="L280" i="53"/>
  <c r="K280" i="53"/>
  <c r="J280" i="53"/>
  <c r="I280" i="53"/>
  <c r="L277" i="53"/>
  <c r="K277" i="53"/>
  <c r="J277" i="53"/>
  <c r="I277" i="53"/>
  <c r="L275" i="53"/>
  <c r="L274" i="53" s="1"/>
  <c r="K275" i="53"/>
  <c r="K274" i="53" s="1"/>
  <c r="J275" i="53"/>
  <c r="J274" i="53" s="1"/>
  <c r="J273" i="53" s="1"/>
  <c r="I275" i="53"/>
  <c r="I274" i="53" s="1"/>
  <c r="I273" i="53" s="1"/>
  <c r="L270" i="53"/>
  <c r="K270" i="53"/>
  <c r="J270" i="53"/>
  <c r="J269" i="53" s="1"/>
  <c r="I270" i="53"/>
  <c r="L269" i="53"/>
  <c r="K269" i="53"/>
  <c r="I269" i="53"/>
  <c r="L267" i="53"/>
  <c r="K267" i="53"/>
  <c r="K266" i="53" s="1"/>
  <c r="J267" i="53"/>
  <c r="J266" i="53" s="1"/>
  <c r="I267" i="53"/>
  <c r="L266" i="53"/>
  <c r="I266" i="53"/>
  <c r="L264" i="53"/>
  <c r="K264" i="53"/>
  <c r="K263" i="53" s="1"/>
  <c r="J264" i="53"/>
  <c r="J263" i="53" s="1"/>
  <c r="I264" i="53"/>
  <c r="L263" i="53"/>
  <c r="I263" i="53"/>
  <c r="L260" i="53"/>
  <c r="K260" i="53"/>
  <c r="K259" i="53" s="1"/>
  <c r="J260" i="53"/>
  <c r="J259" i="53" s="1"/>
  <c r="I260" i="53"/>
  <c r="L259" i="53"/>
  <c r="I259" i="53"/>
  <c r="L256" i="53"/>
  <c r="K256" i="53"/>
  <c r="J256" i="53"/>
  <c r="I256" i="53"/>
  <c r="L255" i="53"/>
  <c r="K255" i="53"/>
  <c r="J255" i="53"/>
  <c r="I255" i="53"/>
  <c r="L252" i="53"/>
  <c r="K252" i="53"/>
  <c r="K251" i="53" s="1"/>
  <c r="J252" i="53"/>
  <c r="J251" i="53" s="1"/>
  <c r="I252" i="53"/>
  <c r="I251" i="53" s="1"/>
  <c r="L251" i="53"/>
  <c r="L248" i="53"/>
  <c r="K248" i="53"/>
  <c r="J248" i="53"/>
  <c r="I248" i="53"/>
  <c r="L245" i="53"/>
  <c r="K245" i="53"/>
  <c r="J245" i="53"/>
  <c r="I245" i="53"/>
  <c r="L243" i="53"/>
  <c r="K243" i="53"/>
  <c r="K242" i="53" s="1"/>
  <c r="K241" i="53" s="1"/>
  <c r="J243" i="53"/>
  <c r="J242" i="53" s="1"/>
  <c r="I243" i="53"/>
  <c r="L242" i="53"/>
  <c r="L241" i="53" s="1"/>
  <c r="I242" i="53"/>
  <c r="I241" i="53" s="1"/>
  <c r="L236" i="53"/>
  <c r="K236" i="53"/>
  <c r="K235" i="53" s="1"/>
  <c r="K234" i="53" s="1"/>
  <c r="J236" i="53"/>
  <c r="J235" i="53" s="1"/>
  <c r="J234" i="53" s="1"/>
  <c r="I236" i="53"/>
  <c r="L235" i="53"/>
  <c r="L234" i="53" s="1"/>
  <c r="I235" i="53"/>
  <c r="I234" i="53" s="1"/>
  <c r="L232" i="53"/>
  <c r="L231" i="53" s="1"/>
  <c r="L230" i="53" s="1"/>
  <c r="K232" i="53"/>
  <c r="K231" i="53" s="1"/>
  <c r="K230" i="53" s="1"/>
  <c r="J232" i="53"/>
  <c r="I232" i="53"/>
  <c r="I231" i="53" s="1"/>
  <c r="I230" i="53" s="1"/>
  <c r="J231" i="53"/>
  <c r="J230" i="53" s="1"/>
  <c r="P223" i="53"/>
  <c r="O223" i="53"/>
  <c r="N223" i="53"/>
  <c r="M223" i="53"/>
  <c r="L223" i="53"/>
  <c r="L222" i="53" s="1"/>
  <c r="K223" i="53"/>
  <c r="J223" i="53"/>
  <c r="I223" i="53"/>
  <c r="K222" i="53"/>
  <c r="J222" i="53"/>
  <c r="I222" i="53"/>
  <c r="L220" i="53"/>
  <c r="L219" i="53" s="1"/>
  <c r="K220" i="53"/>
  <c r="J220" i="53"/>
  <c r="I220" i="53"/>
  <c r="K219" i="53"/>
  <c r="K218" i="53" s="1"/>
  <c r="J219" i="53"/>
  <c r="J218" i="53" s="1"/>
  <c r="I219" i="53"/>
  <c r="I218" i="53"/>
  <c r="L213" i="53"/>
  <c r="K213" i="53"/>
  <c r="J213" i="53"/>
  <c r="J212" i="53" s="1"/>
  <c r="J211" i="53" s="1"/>
  <c r="I213" i="53"/>
  <c r="L212" i="53"/>
  <c r="L211" i="53" s="1"/>
  <c r="K212" i="53"/>
  <c r="I212" i="53"/>
  <c r="K211" i="53"/>
  <c r="I211" i="53"/>
  <c r="L209" i="53"/>
  <c r="L208" i="53" s="1"/>
  <c r="K209" i="53"/>
  <c r="K208" i="53" s="1"/>
  <c r="J209" i="53"/>
  <c r="I209" i="53"/>
  <c r="J208" i="53"/>
  <c r="I208" i="53"/>
  <c r="L204" i="53"/>
  <c r="L203" i="53" s="1"/>
  <c r="K204" i="53"/>
  <c r="K203" i="53" s="1"/>
  <c r="J204" i="53"/>
  <c r="J203" i="53" s="1"/>
  <c r="I204" i="53"/>
  <c r="I203" i="53"/>
  <c r="L198" i="53"/>
  <c r="L197" i="53" s="1"/>
  <c r="K198" i="53"/>
  <c r="K197" i="53" s="1"/>
  <c r="J198" i="53"/>
  <c r="J197" i="53" s="1"/>
  <c r="I198" i="53"/>
  <c r="I197" i="53"/>
  <c r="L193" i="53"/>
  <c r="L192" i="53" s="1"/>
  <c r="K193" i="53"/>
  <c r="K192" i="53" s="1"/>
  <c r="J193" i="53"/>
  <c r="J192" i="53" s="1"/>
  <c r="I193" i="53"/>
  <c r="I192" i="53"/>
  <c r="L190" i="53"/>
  <c r="L189" i="53" s="1"/>
  <c r="K190" i="53"/>
  <c r="K189" i="53" s="1"/>
  <c r="K188" i="53" s="1"/>
  <c r="K187" i="53" s="1"/>
  <c r="J190" i="53"/>
  <c r="J189" i="53" s="1"/>
  <c r="I190" i="53"/>
  <c r="I189" i="53" s="1"/>
  <c r="I188" i="53" s="1"/>
  <c r="L182" i="53"/>
  <c r="K182" i="53"/>
  <c r="J182" i="53"/>
  <c r="J181" i="53" s="1"/>
  <c r="I182" i="53"/>
  <c r="L181" i="53"/>
  <c r="K181" i="53"/>
  <c r="I181" i="53"/>
  <c r="L177" i="53"/>
  <c r="K177" i="53"/>
  <c r="J177" i="53"/>
  <c r="J176" i="53" s="1"/>
  <c r="I177" i="53"/>
  <c r="L176" i="53"/>
  <c r="L175" i="53" s="1"/>
  <c r="K176" i="53"/>
  <c r="K175" i="53" s="1"/>
  <c r="I176" i="53"/>
  <c r="I175" i="53"/>
  <c r="L173" i="53"/>
  <c r="L172" i="53" s="1"/>
  <c r="L171" i="53" s="1"/>
  <c r="K173" i="53"/>
  <c r="J173" i="53"/>
  <c r="I173" i="53"/>
  <c r="K172" i="53"/>
  <c r="K171" i="53" s="1"/>
  <c r="K170" i="53" s="1"/>
  <c r="J172" i="53"/>
  <c r="J171" i="53" s="1"/>
  <c r="I172" i="53"/>
  <c r="I171" i="53" s="1"/>
  <c r="I170" i="53" s="1"/>
  <c r="L168" i="53"/>
  <c r="L167" i="53" s="1"/>
  <c r="K168" i="53"/>
  <c r="J168" i="53"/>
  <c r="I168" i="53"/>
  <c r="K167" i="53"/>
  <c r="J167" i="53"/>
  <c r="I167" i="53"/>
  <c r="L163" i="53"/>
  <c r="L162" i="53" s="1"/>
  <c r="L161" i="53" s="1"/>
  <c r="L160" i="53" s="1"/>
  <c r="K163" i="53"/>
  <c r="J163" i="53"/>
  <c r="I163" i="53"/>
  <c r="K162" i="53"/>
  <c r="K161" i="53" s="1"/>
  <c r="K160" i="53" s="1"/>
  <c r="J162" i="53"/>
  <c r="J161" i="53" s="1"/>
  <c r="J160" i="53" s="1"/>
  <c r="I162" i="53"/>
  <c r="I161" i="53" s="1"/>
  <c r="I160" i="53" s="1"/>
  <c r="L157" i="53"/>
  <c r="L156" i="53" s="1"/>
  <c r="L155" i="53" s="1"/>
  <c r="K157" i="53"/>
  <c r="J157" i="53"/>
  <c r="I157" i="53"/>
  <c r="K156" i="53"/>
  <c r="K155" i="53" s="1"/>
  <c r="J156" i="53"/>
  <c r="J155" i="53" s="1"/>
  <c r="I156" i="53"/>
  <c r="I155" i="53" s="1"/>
  <c r="L153" i="53"/>
  <c r="K153" i="53"/>
  <c r="K152" i="53" s="1"/>
  <c r="J153" i="53"/>
  <c r="J152" i="53" s="1"/>
  <c r="I153" i="53"/>
  <c r="L152" i="53"/>
  <c r="I152" i="53"/>
  <c r="L149" i="53"/>
  <c r="K149" i="53"/>
  <c r="J149" i="53"/>
  <c r="J148" i="53" s="1"/>
  <c r="J147" i="53" s="1"/>
  <c r="I149" i="53"/>
  <c r="I148" i="53" s="1"/>
  <c r="I147" i="53" s="1"/>
  <c r="L148" i="53"/>
  <c r="L147" i="53" s="1"/>
  <c r="K148" i="53"/>
  <c r="K147" i="53"/>
  <c r="L144" i="53"/>
  <c r="L143" i="53" s="1"/>
  <c r="L142" i="53" s="1"/>
  <c r="K144" i="53"/>
  <c r="K143" i="53" s="1"/>
  <c r="K142" i="53" s="1"/>
  <c r="K141" i="53" s="1"/>
  <c r="J144" i="53"/>
  <c r="I144" i="53"/>
  <c r="I143" i="53" s="1"/>
  <c r="I142" i="53" s="1"/>
  <c r="I141" i="53" s="1"/>
  <c r="J143" i="53"/>
  <c r="J142" i="53" s="1"/>
  <c r="L139" i="53"/>
  <c r="L138" i="53" s="1"/>
  <c r="L137" i="53" s="1"/>
  <c r="K139" i="53"/>
  <c r="K138" i="53" s="1"/>
  <c r="K137" i="53" s="1"/>
  <c r="J139" i="53"/>
  <c r="I139" i="53"/>
  <c r="I138" i="53" s="1"/>
  <c r="I137" i="53" s="1"/>
  <c r="J138" i="53"/>
  <c r="J137" i="53" s="1"/>
  <c r="L135" i="53"/>
  <c r="K135" i="53"/>
  <c r="K134" i="53" s="1"/>
  <c r="K133" i="53" s="1"/>
  <c r="J135" i="53"/>
  <c r="J134" i="53" s="1"/>
  <c r="J133" i="53" s="1"/>
  <c r="J119" i="53" s="1"/>
  <c r="I135" i="53"/>
  <c r="L134" i="53"/>
  <c r="L133" i="53" s="1"/>
  <c r="I134" i="53"/>
  <c r="I133" i="53" s="1"/>
  <c r="L131" i="53"/>
  <c r="L130" i="53" s="1"/>
  <c r="L129" i="53" s="1"/>
  <c r="K131" i="53"/>
  <c r="K130" i="53" s="1"/>
  <c r="K129" i="53" s="1"/>
  <c r="J131" i="53"/>
  <c r="I131" i="53"/>
  <c r="I130" i="53" s="1"/>
  <c r="I129" i="53" s="1"/>
  <c r="J130" i="53"/>
  <c r="J129" i="53"/>
  <c r="L127" i="53"/>
  <c r="K127" i="53"/>
  <c r="J127" i="53"/>
  <c r="I127" i="53"/>
  <c r="L126" i="53"/>
  <c r="L125" i="53" s="1"/>
  <c r="K126" i="53"/>
  <c r="J126" i="53"/>
  <c r="I126" i="53"/>
  <c r="I125" i="53" s="1"/>
  <c r="K125" i="53"/>
  <c r="J125" i="53"/>
  <c r="L122" i="53"/>
  <c r="L121" i="53" s="1"/>
  <c r="L120" i="53" s="1"/>
  <c r="K122" i="53"/>
  <c r="J122" i="53"/>
  <c r="I122" i="53"/>
  <c r="I121" i="53" s="1"/>
  <c r="I120" i="53" s="1"/>
  <c r="K121" i="53"/>
  <c r="J121" i="53"/>
  <c r="K120" i="53"/>
  <c r="J120" i="53"/>
  <c r="L116" i="53"/>
  <c r="L115" i="53" s="1"/>
  <c r="K116" i="53"/>
  <c r="J116" i="53"/>
  <c r="I116" i="53"/>
  <c r="I115" i="53" s="1"/>
  <c r="K115" i="53"/>
  <c r="J115" i="53"/>
  <c r="L112" i="53"/>
  <c r="L111" i="53" s="1"/>
  <c r="L110" i="53" s="1"/>
  <c r="K112" i="53"/>
  <c r="J112" i="53"/>
  <c r="I112" i="53"/>
  <c r="K111" i="53"/>
  <c r="K110" i="53" s="1"/>
  <c r="J111" i="53"/>
  <c r="J110" i="53" s="1"/>
  <c r="I111" i="53"/>
  <c r="I110" i="53" s="1"/>
  <c r="L107" i="53"/>
  <c r="K107" i="53"/>
  <c r="K106" i="53" s="1"/>
  <c r="K105" i="53" s="1"/>
  <c r="J107" i="53"/>
  <c r="J106" i="53" s="1"/>
  <c r="J105" i="53" s="1"/>
  <c r="I107" i="53"/>
  <c r="I106" i="53" s="1"/>
  <c r="I105" i="53" s="1"/>
  <c r="L106" i="53"/>
  <c r="L105" i="53" s="1"/>
  <c r="L102" i="53"/>
  <c r="L101" i="53" s="1"/>
  <c r="L100" i="53" s="1"/>
  <c r="L99" i="53" s="1"/>
  <c r="K102" i="53"/>
  <c r="J102" i="53"/>
  <c r="I102" i="53"/>
  <c r="I101" i="53" s="1"/>
  <c r="I100" i="53" s="1"/>
  <c r="I99" i="53" s="1"/>
  <c r="K101" i="53"/>
  <c r="K100" i="53" s="1"/>
  <c r="J101" i="53"/>
  <c r="J100" i="53" s="1"/>
  <c r="L95" i="53"/>
  <c r="L94" i="53" s="1"/>
  <c r="L93" i="53" s="1"/>
  <c r="L92" i="53" s="1"/>
  <c r="K95" i="53"/>
  <c r="J95" i="53"/>
  <c r="I95" i="53"/>
  <c r="I94" i="53" s="1"/>
  <c r="I93" i="53" s="1"/>
  <c r="I92" i="53" s="1"/>
  <c r="K94" i="53"/>
  <c r="K93" i="53" s="1"/>
  <c r="K92" i="53" s="1"/>
  <c r="J94" i="53"/>
  <c r="J93" i="53" s="1"/>
  <c r="J92" i="53" s="1"/>
  <c r="L90" i="53"/>
  <c r="L89" i="53" s="1"/>
  <c r="L88" i="53" s="1"/>
  <c r="K90" i="53"/>
  <c r="J90" i="53"/>
  <c r="I90" i="53"/>
  <c r="I89" i="53" s="1"/>
  <c r="I88" i="53" s="1"/>
  <c r="K89" i="53"/>
  <c r="K88" i="53" s="1"/>
  <c r="J89" i="53"/>
  <c r="J88" i="53" s="1"/>
  <c r="L84" i="53"/>
  <c r="K84" i="53"/>
  <c r="K83" i="53" s="1"/>
  <c r="J84" i="53"/>
  <c r="J83" i="53" s="1"/>
  <c r="I84" i="53"/>
  <c r="L83" i="53"/>
  <c r="I83" i="53"/>
  <c r="L79" i="53"/>
  <c r="K79" i="53"/>
  <c r="K78" i="53" s="1"/>
  <c r="J79" i="53"/>
  <c r="J78" i="53" s="1"/>
  <c r="I79" i="53"/>
  <c r="L78" i="53"/>
  <c r="I78" i="53"/>
  <c r="L74" i="53"/>
  <c r="K74" i="53"/>
  <c r="K73" i="53" s="1"/>
  <c r="J74" i="53"/>
  <c r="J73" i="53" s="1"/>
  <c r="J72" i="53" s="1"/>
  <c r="J71" i="53" s="1"/>
  <c r="I74" i="53"/>
  <c r="L73" i="53"/>
  <c r="L72" i="53" s="1"/>
  <c r="L71" i="53" s="1"/>
  <c r="I73" i="53"/>
  <c r="I72" i="53"/>
  <c r="I71" i="53" s="1"/>
  <c r="L55" i="53"/>
  <c r="K55" i="53"/>
  <c r="K54" i="53" s="1"/>
  <c r="K53" i="53" s="1"/>
  <c r="K52" i="53" s="1"/>
  <c r="J55" i="53"/>
  <c r="J54" i="53" s="1"/>
  <c r="J53" i="53" s="1"/>
  <c r="J52" i="53" s="1"/>
  <c r="I55" i="53"/>
  <c r="I54" i="53" s="1"/>
  <c r="I53" i="53" s="1"/>
  <c r="I52" i="53" s="1"/>
  <c r="L54" i="53"/>
  <c r="L53" i="53" s="1"/>
  <c r="L52" i="53" s="1"/>
  <c r="L50" i="53"/>
  <c r="K50" i="53"/>
  <c r="K49" i="53" s="1"/>
  <c r="K48" i="53" s="1"/>
  <c r="J50" i="53"/>
  <c r="J49" i="53" s="1"/>
  <c r="J48" i="53" s="1"/>
  <c r="I50" i="53"/>
  <c r="I49" i="53" s="1"/>
  <c r="I48" i="53" s="1"/>
  <c r="L49" i="53"/>
  <c r="L48" i="53" s="1"/>
  <c r="L46" i="53"/>
  <c r="K46" i="53"/>
  <c r="J46" i="53"/>
  <c r="I46" i="53"/>
  <c r="L39" i="53"/>
  <c r="K39" i="53"/>
  <c r="K38" i="53" s="1"/>
  <c r="K37" i="53" s="1"/>
  <c r="J39" i="53"/>
  <c r="J38" i="53" s="1"/>
  <c r="J37" i="53" s="1"/>
  <c r="J36" i="53" s="1"/>
  <c r="I39" i="53"/>
  <c r="I38" i="53" s="1"/>
  <c r="I37" i="53" s="1"/>
  <c r="I36" i="53" s="1"/>
  <c r="L38" i="53"/>
  <c r="L37" i="53" s="1"/>
  <c r="L36" i="53" s="1"/>
  <c r="Q370" i="52"/>
  <c r="L367" i="52"/>
  <c r="L366" i="52" s="1"/>
  <c r="K367" i="52"/>
  <c r="K366" i="52" s="1"/>
  <c r="J367" i="52"/>
  <c r="J366" i="52" s="1"/>
  <c r="I367" i="52"/>
  <c r="I366" i="52" s="1"/>
  <c r="L364" i="52"/>
  <c r="L363" i="52" s="1"/>
  <c r="K364" i="52"/>
  <c r="K363" i="52" s="1"/>
  <c r="J364" i="52"/>
  <c r="J363" i="52" s="1"/>
  <c r="I364" i="52"/>
  <c r="I363" i="52" s="1"/>
  <c r="L361" i="52"/>
  <c r="L360" i="52" s="1"/>
  <c r="K361" i="52"/>
  <c r="K360" i="52" s="1"/>
  <c r="J361" i="52"/>
  <c r="J360" i="52" s="1"/>
  <c r="I361" i="52"/>
  <c r="I360" i="52" s="1"/>
  <c r="L357" i="52"/>
  <c r="L356" i="52" s="1"/>
  <c r="K357" i="52"/>
  <c r="K356" i="52" s="1"/>
  <c r="J357" i="52"/>
  <c r="J356" i="52" s="1"/>
  <c r="I357" i="52"/>
  <c r="I356" i="52" s="1"/>
  <c r="L353" i="52"/>
  <c r="L352" i="52" s="1"/>
  <c r="K353" i="52"/>
  <c r="K352" i="52" s="1"/>
  <c r="J353" i="52"/>
  <c r="J352" i="52" s="1"/>
  <c r="I353" i="52"/>
  <c r="I352" i="52" s="1"/>
  <c r="L349" i="52"/>
  <c r="L348" i="52" s="1"/>
  <c r="K349" i="52"/>
  <c r="K348" i="52" s="1"/>
  <c r="J349" i="52"/>
  <c r="J348" i="52" s="1"/>
  <c r="I349" i="52"/>
  <c r="I348" i="52" s="1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K340" i="52"/>
  <c r="J340" i="52"/>
  <c r="I340" i="52"/>
  <c r="L339" i="52"/>
  <c r="L338" i="52" s="1"/>
  <c r="K339" i="52"/>
  <c r="J339" i="52"/>
  <c r="I339" i="52"/>
  <c r="I338" i="52" s="1"/>
  <c r="L335" i="52"/>
  <c r="L334" i="52" s="1"/>
  <c r="K335" i="52"/>
  <c r="K334" i="52" s="1"/>
  <c r="J335" i="52"/>
  <c r="J334" i="52" s="1"/>
  <c r="I335" i="52"/>
  <c r="I334" i="52" s="1"/>
  <c r="L332" i="52"/>
  <c r="L331" i="52" s="1"/>
  <c r="K332" i="52"/>
  <c r="K331" i="52" s="1"/>
  <c r="J332" i="52"/>
  <c r="J331" i="52" s="1"/>
  <c r="I332" i="52"/>
  <c r="I331" i="52" s="1"/>
  <c r="L329" i="52"/>
  <c r="L328" i="52" s="1"/>
  <c r="K329" i="52"/>
  <c r="K328" i="52" s="1"/>
  <c r="J329" i="52"/>
  <c r="J328" i="52" s="1"/>
  <c r="I329" i="52"/>
  <c r="I328" i="52" s="1"/>
  <c r="L325" i="52"/>
  <c r="L324" i="52" s="1"/>
  <c r="K325" i="52"/>
  <c r="K324" i="52" s="1"/>
  <c r="J325" i="52"/>
  <c r="J324" i="52" s="1"/>
  <c r="I325" i="52"/>
  <c r="I324" i="52" s="1"/>
  <c r="L321" i="52"/>
  <c r="L320" i="52" s="1"/>
  <c r="K321" i="52"/>
  <c r="K320" i="52" s="1"/>
  <c r="J321" i="52"/>
  <c r="J320" i="52" s="1"/>
  <c r="I321" i="52"/>
  <c r="I320" i="52" s="1"/>
  <c r="L317" i="52"/>
  <c r="L316" i="52" s="1"/>
  <c r="K317" i="52"/>
  <c r="K316" i="52" s="1"/>
  <c r="J317" i="52"/>
  <c r="J316" i="52" s="1"/>
  <c r="I317" i="52"/>
  <c r="I316" i="52" s="1"/>
  <c r="L313" i="52"/>
  <c r="K313" i="52"/>
  <c r="J313" i="52"/>
  <c r="I313" i="52"/>
  <c r="L310" i="52"/>
  <c r="K310" i="52"/>
  <c r="J310" i="52"/>
  <c r="I310" i="52"/>
  <c r="L308" i="52"/>
  <c r="L307" i="52" s="1"/>
  <c r="L306" i="52" s="1"/>
  <c r="L305" i="52" s="1"/>
  <c r="K308" i="52"/>
  <c r="K307" i="52" s="1"/>
  <c r="K306" i="52" s="1"/>
  <c r="J308" i="52"/>
  <c r="J307" i="52" s="1"/>
  <c r="J306" i="52" s="1"/>
  <c r="I308" i="52"/>
  <c r="I307" i="52" s="1"/>
  <c r="L302" i="52"/>
  <c r="L301" i="52" s="1"/>
  <c r="K302" i="52"/>
  <c r="K301" i="52" s="1"/>
  <c r="J302" i="52"/>
  <c r="J301" i="52" s="1"/>
  <c r="I302" i="52"/>
  <c r="I301" i="52" s="1"/>
  <c r="L299" i="52"/>
  <c r="L298" i="52" s="1"/>
  <c r="K299" i="52"/>
  <c r="K298" i="52" s="1"/>
  <c r="J299" i="52"/>
  <c r="J298" i="52" s="1"/>
  <c r="I299" i="52"/>
  <c r="I298" i="52" s="1"/>
  <c r="L296" i="52"/>
  <c r="L295" i="52" s="1"/>
  <c r="K296" i="52"/>
  <c r="K295" i="52" s="1"/>
  <c r="J296" i="52"/>
  <c r="J295" i="52" s="1"/>
  <c r="I296" i="52"/>
  <c r="I295" i="52" s="1"/>
  <c r="L292" i="52"/>
  <c r="L291" i="52" s="1"/>
  <c r="K292" i="52"/>
  <c r="K291" i="52" s="1"/>
  <c r="J292" i="52"/>
  <c r="J291" i="52" s="1"/>
  <c r="I292" i="52"/>
  <c r="I291" i="52" s="1"/>
  <c r="L288" i="52"/>
  <c r="L287" i="52" s="1"/>
  <c r="K288" i="52"/>
  <c r="K287" i="52" s="1"/>
  <c r="J288" i="52"/>
  <c r="J287" i="52" s="1"/>
  <c r="I288" i="52"/>
  <c r="I287" i="52" s="1"/>
  <c r="L284" i="52"/>
  <c r="L283" i="52" s="1"/>
  <c r="K284" i="52"/>
  <c r="K283" i="52" s="1"/>
  <c r="J284" i="52"/>
  <c r="J283" i="52" s="1"/>
  <c r="I284" i="52"/>
  <c r="I283" i="52" s="1"/>
  <c r="L280" i="52"/>
  <c r="K280" i="52"/>
  <c r="J280" i="52"/>
  <c r="I280" i="52"/>
  <c r="L277" i="52"/>
  <c r="K277" i="52"/>
  <c r="J277" i="52"/>
  <c r="I277" i="52"/>
  <c r="L275" i="52"/>
  <c r="L274" i="52" s="1"/>
  <c r="K275" i="52"/>
  <c r="K274" i="52" s="1"/>
  <c r="J275" i="52"/>
  <c r="J274" i="52" s="1"/>
  <c r="I275" i="52"/>
  <c r="I274" i="52" s="1"/>
  <c r="L270" i="52"/>
  <c r="K270" i="52"/>
  <c r="J270" i="52"/>
  <c r="I270" i="52"/>
  <c r="L269" i="52"/>
  <c r="K269" i="52"/>
  <c r="J269" i="52"/>
  <c r="I269" i="52"/>
  <c r="L267" i="52"/>
  <c r="K267" i="52"/>
  <c r="J267" i="52"/>
  <c r="I267" i="52"/>
  <c r="L266" i="52"/>
  <c r="K266" i="52"/>
  <c r="J266" i="52"/>
  <c r="I266" i="52"/>
  <c r="L264" i="52"/>
  <c r="K264" i="52"/>
  <c r="J264" i="52"/>
  <c r="I264" i="52"/>
  <c r="I263" i="52" s="1"/>
  <c r="L263" i="52"/>
  <c r="K263" i="52"/>
  <c r="J263" i="52"/>
  <c r="L260" i="52"/>
  <c r="K260" i="52"/>
  <c r="J260" i="52"/>
  <c r="I260" i="52"/>
  <c r="I259" i="52" s="1"/>
  <c r="L259" i="52"/>
  <c r="K259" i="52"/>
  <c r="J259" i="52"/>
  <c r="L256" i="52"/>
  <c r="K256" i="52"/>
  <c r="J256" i="52"/>
  <c r="I256" i="52"/>
  <c r="I255" i="52" s="1"/>
  <c r="L255" i="52"/>
  <c r="K255" i="52"/>
  <c r="J255" i="52"/>
  <c r="L252" i="52"/>
  <c r="K252" i="52"/>
  <c r="J252" i="52"/>
  <c r="I252" i="52"/>
  <c r="I251" i="52" s="1"/>
  <c r="L251" i="52"/>
  <c r="K251" i="52"/>
  <c r="J251" i="52"/>
  <c r="L248" i="52"/>
  <c r="K248" i="52"/>
  <c r="J248" i="52"/>
  <c r="I248" i="52"/>
  <c r="L245" i="52"/>
  <c r="K245" i="52"/>
  <c r="J245" i="52"/>
  <c r="I245" i="52"/>
  <c r="L243" i="52"/>
  <c r="K243" i="52"/>
  <c r="J243" i="52"/>
  <c r="I243" i="52"/>
  <c r="I242" i="52" s="1"/>
  <c r="L242" i="52"/>
  <c r="L241" i="52" s="1"/>
  <c r="K242" i="52"/>
  <c r="K241" i="52" s="1"/>
  <c r="J242" i="52"/>
  <c r="J241" i="52" s="1"/>
  <c r="L236" i="52"/>
  <c r="K236" i="52"/>
  <c r="J236" i="52"/>
  <c r="I236" i="52"/>
  <c r="I235" i="52" s="1"/>
  <c r="I234" i="52" s="1"/>
  <c r="L235" i="52"/>
  <c r="L234" i="52" s="1"/>
  <c r="K235" i="52"/>
  <c r="J235" i="52"/>
  <c r="J234" i="52" s="1"/>
  <c r="K234" i="52"/>
  <c r="L232" i="52"/>
  <c r="L231" i="52" s="1"/>
  <c r="L230" i="52" s="1"/>
  <c r="K232" i="52"/>
  <c r="J232" i="52"/>
  <c r="J231" i="52" s="1"/>
  <c r="J230" i="52" s="1"/>
  <c r="I232" i="52"/>
  <c r="K231" i="52"/>
  <c r="K230" i="52" s="1"/>
  <c r="I231" i="52"/>
  <c r="I230" i="52" s="1"/>
  <c r="P223" i="52"/>
  <c r="O223" i="52"/>
  <c r="N223" i="52"/>
  <c r="M223" i="52"/>
  <c r="L223" i="52"/>
  <c r="K223" i="52"/>
  <c r="J223" i="52"/>
  <c r="J222" i="52" s="1"/>
  <c r="I223" i="52"/>
  <c r="L222" i="52"/>
  <c r="K222" i="52"/>
  <c r="I222" i="52"/>
  <c r="L220" i="52"/>
  <c r="K220" i="52"/>
  <c r="J220" i="52"/>
  <c r="J219" i="52" s="1"/>
  <c r="I220" i="52"/>
  <c r="L219" i="52"/>
  <c r="L218" i="52" s="1"/>
  <c r="K219" i="52"/>
  <c r="K218" i="52" s="1"/>
  <c r="I219" i="52"/>
  <c r="I218" i="52" s="1"/>
  <c r="L213" i="52"/>
  <c r="L212" i="52" s="1"/>
  <c r="L211" i="52" s="1"/>
  <c r="K213" i="52"/>
  <c r="K212" i="52" s="1"/>
  <c r="K211" i="52" s="1"/>
  <c r="J213" i="52"/>
  <c r="I213" i="52"/>
  <c r="I212" i="52" s="1"/>
  <c r="I211" i="52" s="1"/>
  <c r="J212" i="52"/>
  <c r="J211" i="52" s="1"/>
  <c r="L209" i="52"/>
  <c r="K209" i="52"/>
  <c r="J209" i="52"/>
  <c r="J208" i="52" s="1"/>
  <c r="I209" i="52"/>
  <c r="L208" i="52"/>
  <c r="K208" i="52"/>
  <c r="I208" i="52"/>
  <c r="L204" i="52"/>
  <c r="K204" i="52"/>
  <c r="J204" i="52"/>
  <c r="J203" i="52" s="1"/>
  <c r="I204" i="52"/>
  <c r="L203" i="52"/>
  <c r="K203" i="52"/>
  <c r="I203" i="52"/>
  <c r="L198" i="52"/>
  <c r="K198" i="52"/>
  <c r="J198" i="52"/>
  <c r="J197" i="52" s="1"/>
  <c r="I198" i="52"/>
  <c r="L197" i="52"/>
  <c r="K197" i="52"/>
  <c r="I197" i="52"/>
  <c r="L193" i="52"/>
  <c r="K193" i="52"/>
  <c r="J193" i="52"/>
  <c r="J192" i="52" s="1"/>
  <c r="I193" i="52"/>
  <c r="L192" i="52"/>
  <c r="K192" i="52"/>
  <c r="I192" i="52"/>
  <c r="L190" i="52"/>
  <c r="L189" i="52" s="1"/>
  <c r="L188" i="52" s="1"/>
  <c r="L187" i="52" s="1"/>
  <c r="K190" i="52"/>
  <c r="K189" i="52" s="1"/>
  <c r="K188" i="52" s="1"/>
  <c r="K187" i="52" s="1"/>
  <c r="J190" i="52"/>
  <c r="J189" i="52" s="1"/>
  <c r="I190" i="52"/>
  <c r="I189" i="52"/>
  <c r="I188" i="52"/>
  <c r="L182" i="52"/>
  <c r="K182" i="52"/>
  <c r="K181" i="52" s="1"/>
  <c r="J182" i="52"/>
  <c r="I182" i="52"/>
  <c r="L181" i="52"/>
  <c r="J181" i="52"/>
  <c r="I181" i="52"/>
  <c r="L177" i="52"/>
  <c r="L176" i="52" s="1"/>
  <c r="L175" i="52" s="1"/>
  <c r="K177" i="52"/>
  <c r="K176" i="52" s="1"/>
  <c r="K175" i="52" s="1"/>
  <c r="J177" i="52"/>
  <c r="I177" i="52"/>
  <c r="J176" i="52"/>
  <c r="J175" i="52" s="1"/>
  <c r="I176" i="52"/>
  <c r="I175" i="52" s="1"/>
  <c r="L173" i="52"/>
  <c r="K173" i="52"/>
  <c r="J173" i="52"/>
  <c r="J172" i="52" s="1"/>
  <c r="J171" i="52" s="1"/>
  <c r="I173" i="52"/>
  <c r="I172" i="52" s="1"/>
  <c r="I171" i="52" s="1"/>
  <c r="I170" i="52" s="1"/>
  <c r="L172" i="52"/>
  <c r="L171" i="52" s="1"/>
  <c r="K172" i="52"/>
  <c r="K171" i="52" s="1"/>
  <c r="L168" i="52"/>
  <c r="K168" i="52"/>
  <c r="J168" i="52"/>
  <c r="J167" i="52" s="1"/>
  <c r="I168" i="52"/>
  <c r="I167" i="52" s="1"/>
  <c r="L167" i="52"/>
  <c r="K167" i="52"/>
  <c r="L163" i="52"/>
  <c r="K163" i="52"/>
  <c r="K162" i="52" s="1"/>
  <c r="K161" i="52" s="1"/>
  <c r="K160" i="52" s="1"/>
  <c r="J163" i="52"/>
  <c r="J162" i="52" s="1"/>
  <c r="J161" i="52" s="1"/>
  <c r="J160" i="52" s="1"/>
  <c r="I163" i="52"/>
  <c r="I162" i="52" s="1"/>
  <c r="I161" i="52" s="1"/>
  <c r="I160" i="52" s="1"/>
  <c r="L162" i="52"/>
  <c r="L161" i="52"/>
  <c r="L160" i="52" s="1"/>
  <c r="L157" i="52"/>
  <c r="L156" i="52" s="1"/>
  <c r="L155" i="52" s="1"/>
  <c r="K157" i="52"/>
  <c r="K156" i="52" s="1"/>
  <c r="K155" i="52" s="1"/>
  <c r="J157" i="52"/>
  <c r="J156" i="52" s="1"/>
  <c r="J155" i="52" s="1"/>
  <c r="I157" i="52"/>
  <c r="I156" i="52" s="1"/>
  <c r="I155" i="52" s="1"/>
  <c r="L153" i="52"/>
  <c r="K153" i="52"/>
  <c r="J153" i="52"/>
  <c r="I153" i="52"/>
  <c r="L152" i="52"/>
  <c r="K152" i="52"/>
  <c r="J152" i="52"/>
  <c r="I152" i="52"/>
  <c r="L149" i="52"/>
  <c r="K149" i="52"/>
  <c r="J149" i="52"/>
  <c r="I149" i="52"/>
  <c r="J148" i="52"/>
  <c r="J147" i="52" s="1"/>
  <c r="I148" i="52"/>
  <c r="I147" i="52"/>
  <c r="L144" i="52"/>
  <c r="L143" i="52" s="1"/>
  <c r="L142" i="52" s="1"/>
  <c r="K144" i="52"/>
  <c r="K143" i="52" s="1"/>
  <c r="K142" i="52" s="1"/>
  <c r="J144" i="52"/>
  <c r="J143" i="52" s="1"/>
  <c r="J142" i="52" s="1"/>
  <c r="J141" i="52" s="1"/>
  <c r="I144" i="52"/>
  <c r="I143" i="52"/>
  <c r="I142" i="52" s="1"/>
  <c r="I141" i="52" s="1"/>
  <c r="L139" i="52"/>
  <c r="L138" i="52" s="1"/>
  <c r="L137" i="52" s="1"/>
  <c r="K139" i="52"/>
  <c r="K138" i="52" s="1"/>
  <c r="K137" i="52" s="1"/>
  <c r="J139" i="52"/>
  <c r="J138" i="52" s="1"/>
  <c r="J137" i="52" s="1"/>
  <c r="I139" i="52"/>
  <c r="I138" i="52"/>
  <c r="I137" i="52" s="1"/>
  <c r="L135" i="52"/>
  <c r="K135" i="52"/>
  <c r="K134" i="52" s="1"/>
  <c r="K133" i="52" s="1"/>
  <c r="J135" i="52"/>
  <c r="I135" i="52"/>
  <c r="I134" i="52" s="1"/>
  <c r="I133" i="52" s="1"/>
  <c r="L134" i="52"/>
  <c r="L133" i="52" s="1"/>
  <c r="J134" i="52"/>
  <c r="J133" i="52" s="1"/>
  <c r="L131" i="52"/>
  <c r="L130" i="52" s="1"/>
  <c r="L129" i="52" s="1"/>
  <c r="K131" i="52"/>
  <c r="K130" i="52" s="1"/>
  <c r="K129" i="52" s="1"/>
  <c r="J131" i="52"/>
  <c r="J130" i="52" s="1"/>
  <c r="J129" i="52" s="1"/>
  <c r="I131" i="52"/>
  <c r="I130" i="52"/>
  <c r="I129" i="52" s="1"/>
  <c r="L127" i="52"/>
  <c r="L126" i="52" s="1"/>
  <c r="L125" i="52" s="1"/>
  <c r="K127" i="52"/>
  <c r="K126" i="52" s="1"/>
  <c r="K125" i="52" s="1"/>
  <c r="J127" i="52"/>
  <c r="I127" i="52"/>
  <c r="I126" i="52" s="1"/>
  <c r="I125" i="52" s="1"/>
  <c r="J126" i="52"/>
  <c r="J125" i="52" s="1"/>
  <c r="L122" i="52"/>
  <c r="K122" i="52"/>
  <c r="J122" i="52"/>
  <c r="J121" i="52" s="1"/>
  <c r="J120" i="52" s="1"/>
  <c r="J119" i="52" s="1"/>
  <c r="I122" i="52"/>
  <c r="L121" i="52"/>
  <c r="L120" i="52" s="1"/>
  <c r="L119" i="52" s="1"/>
  <c r="K121" i="52"/>
  <c r="K120" i="52" s="1"/>
  <c r="K119" i="52" s="1"/>
  <c r="I121" i="52"/>
  <c r="I120" i="52" s="1"/>
  <c r="L116" i="52"/>
  <c r="K116" i="52"/>
  <c r="J116" i="52"/>
  <c r="J115" i="52" s="1"/>
  <c r="I116" i="52"/>
  <c r="L115" i="52"/>
  <c r="K115" i="52"/>
  <c r="I115" i="52"/>
  <c r="L112" i="52"/>
  <c r="K112" i="52"/>
  <c r="J112" i="52"/>
  <c r="J111" i="52" s="1"/>
  <c r="J110" i="52" s="1"/>
  <c r="I112" i="52"/>
  <c r="L111" i="52"/>
  <c r="L110" i="52" s="1"/>
  <c r="K111" i="52"/>
  <c r="K110" i="52" s="1"/>
  <c r="I111" i="52"/>
  <c r="I110" i="52" s="1"/>
  <c r="L107" i="52"/>
  <c r="L106" i="52" s="1"/>
  <c r="L105" i="52" s="1"/>
  <c r="K107" i="52"/>
  <c r="K106" i="52" s="1"/>
  <c r="K105" i="52" s="1"/>
  <c r="J107" i="52"/>
  <c r="I107" i="52"/>
  <c r="I106" i="52" s="1"/>
  <c r="I105" i="52" s="1"/>
  <c r="J106" i="52"/>
  <c r="J105" i="52" s="1"/>
  <c r="L102" i="52"/>
  <c r="K102" i="52"/>
  <c r="J102" i="52"/>
  <c r="J101" i="52" s="1"/>
  <c r="J100" i="52" s="1"/>
  <c r="J99" i="52" s="1"/>
  <c r="I102" i="52"/>
  <c r="L101" i="52"/>
  <c r="L100" i="52" s="1"/>
  <c r="K101" i="52"/>
  <c r="K100" i="52" s="1"/>
  <c r="K99" i="52" s="1"/>
  <c r="I101" i="52"/>
  <c r="I100" i="52" s="1"/>
  <c r="I99" i="52" s="1"/>
  <c r="L95" i="52"/>
  <c r="K95" i="52"/>
  <c r="J95" i="52"/>
  <c r="J94" i="52" s="1"/>
  <c r="J93" i="52" s="1"/>
  <c r="J92" i="52" s="1"/>
  <c r="I95" i="52"/>
  <c r="I94" i="52" s="1"/>
  <c r="I93" i="52" s="1"/>
  <c r="I92" i="52" s="1"/>
  <c r="L94" i="52"/>
  <c r="L93" i="52" s="1"/>
  <c r="L92" i="52" s="1"/>
  <c r="K94" i="52"/>
  <c r="K93" i="52" s="1"/>
  <c r="K92" i="52" s="1"/>
  <c r="L90" i="52"/>
  <c r="L89" i="52" s="1"/>
  <c r="L88" i="52" s="1"/>
  <c r="K90" i="52"/>
  <c r="K89" i="52" s="1"/>
  <c r="K88" i="52" s="1"/>
  <c r="J90" i="52"/>
  <c r="J89" i="52" s="1"/>
  <c r="J88" i="52" s="1"/>
  <c r="I90" i="52"/>
  <c r="I89" i="52" s="1"/>
  <c r="I88" i="52" s="1"/>
  <c r="L84" i="52"/>
  <c r="K84" i="52"/>
  <c r="K83" i="52" s="1"/>
  <c r="J84" i="52"/>
  <c r="I84" i="52"/>
  <c r="L83" i="52"/>
  <c r="J83" i="52"/>
  <c r="I83" i="52"/>
  <c r="L79" i="52"/>
  <c r="L78" i="52" s="1"/>
  <c r="K79" i="52"/>
  <c r="K78" i="52" s="1"/>
  <c r="J79" i="52"/>
  <c r="I79" i="52"/>
  <c r="J78" i="52"/>
  <c r="I78" i="52"/>
  <c r="L74" i="52"/>
  <c r="L73" i="52" s="1"/>
  <c r="K74" i="52"/>
  <c r="K73" i="52" s="1"/>
  <c r="K72" i="52" s="1"/>
  <c r="K71" i="52" s="1"/>
  <c r="J74" i="52"/>
  <c r="I74" i="52"/>
  <c r="J73" i="52"/>
  <c r="J72" i="52" s="1"/>
  <c r="J71" i="52" s="1"/>
  <c r="I73" i="52"/>
  <c r="I72" i="52"/>
  <c r="I71" i="52" s="1"/>
  <c r="L55" i="52"/>
  <c r="L54" i="52" s="1"/>
  <c r="L53" i="52" s="1"/>
  <c r="L52" i="52" s="1"/>
  <c r="K55" i="52"/>
  <c r="K54" i="52" s="1"/>
  <c r="K53" i="52" s="1"/>
  <c r="K52" i="52" s="1"/>
  <c r="J55" i="52"/>
  <c r="I55" i="52"/>
  <c r="I54" i="52" s="1"/>
  <c r="I53" i="52" s="1"/>
  <c r="I52" i="52" s="1"/>
  <c r="J54" i="52"/>
  <c r="J53" i="52" s="1"/>
  <c r="J52" i="52" s="1"/>
  <c r="L50" i="52"/>
  <c r="L49" i="52" s="1"/>
  <c r="L48" i="52" s="1"/>
  <c r="K50" i="52"/>
  <c r="K49" i="52" s="1"/>
  <c r="K48" i="52" s="1"/>
  <c r="J50" i="52"/>
  <c r="I50" i="52"/>
  <c r="I49" i="52" s="1"/>
  <c r="I48" i="52" s="1"/>
  <c r="J49" i="52"/>
  <c r="J48" i="52" s="1"/>
  <c r="L46" i="52"/>
  <c r="K46" i="52"/>
  <c r="J46" i="52"/>
  <c r="I46" i="52"/>
  <c r="L39" i="52"/>
  <c r="L38" i="52" s="1"/>
  <c r="L37" i="52" s="1"/>
  <c r="L36" i="52" s="1"/>
  <c r="K39" i="52"/>
  <c r="K38" i="52" s="1"/>
  <c r="K37" i="52" s="1"/>
  <c r="J39" i="52"/>
  <c r="I39" i="52"/>
  <c r="I38" i="52" s="1"/>
  <c r="I37" i="52" s="1"/>
  <c r="I36" i="52" s="1"/>
  <c r="J38" i="52"/>
  <c r="J37" i="52" s="1"/>
  <c r="J36" i="52" s="1"/>
  <c r="Q370" i="51"/>
  <c r="L367" i="51"/>
  <c r="K367" i="51"/>
  <c r="J367" i="51"/>
  <c r="J366" i="51" s="1"/>
  <c r="I367" i="51"/>
  <c r="L366" i="51"/>
  <c r="K366" i="51"/>
  <c r="I366" i="51"/>
  <c r="L364" i="51"/>
  <c r="K364" i="51"/>
  <c r="J364" i="51"/>
  <c r="J363" i="51" s="1"/>
  <c r="I364" i="51"/>
  <c r="L363" i="51"/>
  <c r="K363" i="51"/>
  <c r="I363" i="51"/>
  <c r="L361" i="51"/>
  <c r="K361" i="51"/>
  <c r="J361" i="51"/>
  <c r="J360" i="51" s="1"/>
  <c r="I361" i="51"/>
  <c r="L360" i="51"/>
  <c r="K360" i="51"/>
  <c r="I360" i="51"/>
  <c r="L357" i="51"/>
  <c r="K357" i="51"/>
  <c r="J357" i="51"/>
  <c r="J356" i="51" s="1"/>
  <c r="I357" i="51"/>
  <c r="L356" i="51"/>
  <c r="K356" i="51"/>
  <c r="I356" i="51"/>
  <c r="L353" i="51"/>
  <c r="K353" i="51"/>
  <c r="K352" i="51" s="1"/>
  <c r="J353" i="51"/>
  <c r="J352" i="51" s="1"/>
  <c r="I353" i="51"/>
  <c r="L352" i="51"/>
  <c r="I352" i="51"/>
  <c r="L349" i="51"/>
  <c r="K349" i="51"/>
  <c r="K348" i="51" s="1"/>
  <c r="J349" i="51"/>
  <c r="J348" i="51" s="1"/>
  <c r="I349" i="51"/>
  <c r="L348" i="51"/>
  <c r="I348" i="51"/>
  <c r="L345" i="51"/>
  <c r="K345" i="51"/>
  <c r="J345" i="51"/>
  <c r="I345" i="51"/>
  <c r="L342" i="51"/>
  <c r="K342" i="51"/>
  <c r="J342" i="51"/>
  <c r="I342" i="51"/>
  <c r="P340" i="51"/>
  <c r="O340" i="51"/>
  <c r="N340" i="51"/>
  <c r="M340" i="51"/>
  <c r="L340" i="51"/>
  <c r="L339" i="51" s="1"/>
  <c r="L338" i="51" s="1"/>
  <c r="K340" i="51"/>
  <c r="J340" i="51"/>
  <c r="I340" i="51"/>
  <c r="I339" i="51" s="1"/>
  <c r="I338" i="51" s="1"/>
  <c r="K339" i="51"/>
  <c r="K338" i="51" s="1"/>
  <c r="J339" i="51"/>
  <c r="L335" i="51"/>
  <c r="K335" i="51"/>
  <c r="K334" i="51" s="1"/>
  <c r="J335" i="51"/>
  <c r="J334" i="51" s="1"/>
  <c r="I335" i="51"/>
  <c r="L334" i="51"/>
  <c r="I334" i="51"/>
  <c r="L332" i="51"/>
  <c r="K332" i="51"/>
  <c r="K331" i="51" s="1"/>
  <c r="J332" i="51"/>
  <c r="J331" i="51" s="1"/>
  <c r="I332" i="51"/>
  <c r="L331" i="51"/>
  <c r="I331" i="51"/>
  <c r="L329" i="51"/>
  <c r="K329" i="51"/>
  <c r="K328" i="51" s="1"/>
  <c r="J329" i="51"/>
  <c r="J328" i="51" s="1"/>
  <c r="I329" i="51"/>
  <c r="L328" i="51"/>
  <c r="I328" i="51"/>
  <c r="L325" i="51"/>
  <c r="K325" i="51"/>
  <c r="K324" i="51" s="1"/>
  <c r="J325" i="51"/>
  <c r="J324" i="51" s="1"/>
  <c r="I325" i="51"/>
  <c r="L324" i="51"/>
  <c r="I324" i="51"/>
  <c r="L321" i="51"/>
  <c r="K321" i="51"/>
  <c r="K320" i="51" s="1"/>
  <c r="J321" i="51"/>
  <c r="J320" i="51" s="1"/>
  <c r="I321" i="51"/>
  <c r="L320" i="51"/>
  <c r="I320" i="51"/>
  <c r="L317" i="51"/>
  <c r="K317" i="51"/>
  <c r="K316" i="51" s="1"/>
  <c r="J317" i="51"/>
  <c r="J316" i="51" s="1"/>
  <c r="I317" i="51"/>
  <c r="L316" i="51"/>
  <c r="I316" i="51"/>
  <c r="L313" i="51"/>
  <c r="K313" i="51"/>
  <c r="J313" i="51"/>
  <c r="I313" i="51"/>
  <c r="L310" i="51"/>
  <c r="K310" i="51"/>
  <c r="J310" i="51"/>
  <c r="I310" i="51"/>
  <c r="L308" i="51"/>
  <c r="K308" i="51"/>
  <c r="J308" i="51"/>
  <c r="J307" i="51" s="1"/>
  <c r="I308" i="51"/>
  <c r="L307" i="51"/>
  <c r="L306" i="51" s="1"/>
  <c r="K307" i="51"/>
  <c r="I307" i="51"/>
  <c r="I306" i="51" s="1"/>
  <c r="I305" i="51" s="1"/>
  <c r="L302" i="51"/>
  <c r="K302" i="51"/>
  <c r="J302" i="51"/>
  <c r="J301" i="51" s="1"/>
  <c r="I302" i="51"/>
  <c r="L301" i="51"/>
  <c r="K301" i="51"/>
  <c r="I301" i="51"/>
  <c r="L299" i="51"/>
  <c r="K299" i="51"/>
  <c r="J299" i="51"/>
  <c r="J298" i="51" s="1"/>
  <c r="I299" i="51"/>
  <c r="L298" i="51"/>
  <c r="K298" i="51"/>
  <c r="I298" i="51"/>
  <c r="L296" i="51"/>
  <c r="K296" i="51"/>
  <c r="J296" i="51"/>
  <c r="J295" i="51" s="1"/>
  <c r="I296" i="51"/>
  <c r="L295" i="51"/>
  <c r="K295" i="51"/>
  <c r="I295" i="51"/>
  <c r="L292" i="51"/>
  <c r="K292" i="51"/>
  <c r="J292" i="51"/>
  <c r="J291" i="51" s="1"/>
  <c r="I292" i="51"/>
  <c r="L291" i="51"/>
  <c r="K291" i="51"/>
  <c r="I291" i="51"/>
  <c r="L288" i="51"/>
  <c r="K288" i="51"/>
  <c r="J288" i="51"/>
  <c r="J287" i="51" s="1"/>
  <c r="I288" i="51"/>
  <c r="L287" i="51"/>
  <c r="K287" i="51"/>
  <c r="I287" i="51"/>
  <c r="L284" i="51"/>
  <c r="K284" i="51"/>
  <c r="J284" i="51"/>
  <c r="J283" i="51" s="1"/>
  <c r="I284" i="51"/>
  <c r="L283" i="51"/>
  <c r="K283" i="51"/>
  <c r="I283" i="51"/>
  <c r="L280" i="51"/>
  <c r="K280" i="51"/>
  <c r="J280" i="51"/>
  <c r="I280" i="51"/>
  <c r="L277" i="51"/>
  <c r="K277" i="51"/>
  <c r="J277" i="51"/>
  <c r="I277" i="51"/>
  <c r="L275" i="51"/>
  <c r="L274" i="51" s="1"/>
  <c r="L273" i="51" s="1"/>
  <c r="K275" i="51"/>
  <c r="J275" i="51"/>
  <c r="J274" i="51" s="1"/>
  <c r="I275" i="51"/>
  <c r="K274" i="51"/>
  <c r="I274" i="51"/>
  <c r="K273" i="51"/>
  <c r="I273" i="51"/>
  <c r="L270" i="51"/>
  <c r="L269" i="51" s="1"/>
  <c r="K270" i="51"/>
  <c r="J270" i="51"/>
  <c r="I270" i="51"/>
  <c r="K269" i="51"/>
  <c r="J269" i="51"/>
  <c r="I269" i="51"/>
  <c r="L267" i="51"/>
  <c r="L266" i="51" s="1"/>
  <c r="K267" i="51"/>
  <c r="J267" i="51"/>
  <c r="I267" i="51"/>
  <c r="K266" i="51"/>
  <c r="J266" i="51"/>
  <c r="I266" i="51"/>
  <c r="L264" i="51"/>
  <c r="K264" i="51"/>
  <c r="J264" i="51"/>
  <c r="I264" i="51"/>
  <c r="L263" i="51"/>
  <c r="K263" i="51"/>
  <c r="J263" i="51"/>
  <c r="I263" i="51"/>
  <c r="L260" i="51"/>
  <c r="K260" i="51"/>
  <c r="J260" i="51"/>
  <c r="I260" i="51"/>
  <c r="L259" i="51"/>
  <c r="K259" i="51"/>
  <c r="J259" i="51"/>
  <c r="I259" i="51"/>
  <c r="L256" i="51"/>
  <c r="K256" i="51"/>
  <c r="K255" i="51" s="1"/>
  <c r="J256" i="51"/>
  <c r="I256" i="51"/>
  <c r="L255" i="51"/>
  <c r="J255" i="51"/>
  <c r="I255" i="51"/>
  <c r="L252" i="51"/>
  <c r="K252" i="51"/>
  <c r="K251" i="51" s="1"/>
  <c r="J252" i="51"/>
  <c r="I252" i="51"/>
  <c r="L251" i="51"/>
  <c r="J251" i="51"/>
  <c r="I251" i="51"/>
  <c r="L248" i="51"/>
  <c r="K248" i="51"/>
  <c r="J248" i="51"/>
  <c r="I248" i="51"/>
  <c r="L245" i="51"/>
  <c r="K245" i="51"/>
  <c r="J245" i="51"/>
  <c r="I245" i="51"/>
  <c r="L243" i="51"/>
  <c r="K243" i="51"/>
  <c r="J243" i="51"/>
  <c r="I243" i="51"/>
  <c r="L242" i="51"/>
  <c r="K242" i="51"/>
  <c r="J242" i="51"/>
  <c r="J241" i="51" s="1"/>
  <c r="I242" i="51"/>
  <c r="I241" i="51"/>
  <c r="I240" i="51" s="1"/>
  <c r="L236" i="51"/>
  <c r="K236" i="51"/>
  <c r="K235" i="51" s="1"/>
  <c r="K234" i="51" s="1"/>
  <c r="J236" i="51"/>
  <c r="I236" i="51"/>
  <c r="I235" i="51" s="1"/>
  <c r="I234" i="51" s="1"/>
  <c r="L235" i="51"/>
  <c r="J235" i="51"/>
  <c r="J234" i="51" s="1"/>
  <c r="L234" i="51"/>
  <c r="L232" i="51"/>
  <c r="K232" i="51"/>
  <c r="J232" i="51"/>
  <c r="J231" i="51" s="1"/>
  <c r="J230" i="51" s="1"/>
  <c r="I232" i="51"/>
  <c r="L231" i="51"/>
  <c r="L230" i="51" s="1"/>
  <c r="K231" i="51"/>
  <c r="K230" i="51" s="1"/>
  <c r="I231" i="51"/>
  <c r="I230" i="51" s="1"/>
  <c r="P223" i="51"/>
  <c r="O223" i="51"/>
  <c r="N223" i="51"/>
  <c r="M223" i="51"/>
  <c r="L223" i="51"/>
  <c r="K223" i="51"/>
  <c r="J223" i="51"/>
  <c r="J222" i="51" s="1"/>
  <c r="I223" i="51"/>
  <c r="L222" i="51"/>
  <c r="K222" i="51"/>
  <c r="I222" i="51"/>
  <c r="L220" i="51"/>
  <c r="K220" i="51"/>
  <c r="J220" i="51"/>
  <c r="J219" i="51" s="1"/>
  <c r="I220" i="51"/>
  <c r="L219" i="51"/>
  <c r="L218" i="51" s="1"/>
  <c r="K219" i="51"/>
  <c r="K218" i="51" s="1"/>
  <c r="I219" i="51"/>
  <c r="I218" i="51" s="1"/>
  <c r="L213" i="51"/>
  <c r="K213" i="51"/>
  <c r="K212" i="51" s="1"/>
  <c r="K211" i="51" s="1"/>
  <c r="J213" i="51"/>
  <c r="I213" i="51"/>
  <c r="I212" i="51" s="1"/>
  <c r="I211" i="51" s="1"/>
  <c r="L212" i="51"/>
  <c r="J212" i="51"/>
  <c r="J211" i="51" s="1"/>
  <c r="L211" i="51"/>
  <c r="L209" i="51"/>
  <c r="L208" i="51" s="1"/>
  <c r="K209" i="51"/>
  <c r="J209" i="51"/>
  <c r="J208" i="51" s="1"/>
  <c r="I209" i="51"/>
  <c r="K208" i="51"/>
  <c r="I208" i="51"/>
  <c r="L204" i="51"/>
  <c r="L203" i="51" s="1"/>
  <c r="K204" i="51"/>
  <c r="J204" i="51"/>
  <c r="J203" i="51" s="1"/>
  <c r="I204" i="51"/>
  <c r="I203" i="51" s="1"/>
  <c r="K203" i="51"/>
  <c r="L198" i="51"/>
  <c r="L197" i="51" s="1"/>
  <c r="K198" i="51"/>
  <c r="J198" i="51"/>
  <c r="J197" i="51" s="1"/>
  <c r="I198" i="51"/>
  <c r="I197" i="51" s="1"/>
  <c r="K197" i="51"/>
  <c r="L193" i="51"/>
  <c r="K193" i="51"/>
  <c r="J193" i="51"/>
  <c r="J192" i="51" s="1"/>
  <c r="I193" i="51"/>
  <c r="I192" i="51" s="1"/>
  <c r="L192" i="51"/>
  <c r="K192" i="51"/>
  <c r="L190" i="51"/>
  <c r="L189" i="51" s="1"/>
  <c r="K190" i="51"/>
  <c r="K189" i="51" s="1"/>
  <c r="K188" i="51" s="1"/>
  <c r="J190" i="51"/>
  <c r="J189" i="51" s="1"/>
  <c r="I190" i="51"/>
  <c r="I189" i="51" s="1"/>
  <c r="L182" i="51"/>
  <c r="K182" i="51"/>
  <c r="J182" i="51"/>
  <c r="I182" i="51"/>
  <c r="L181" i="51"/>
  <c r="K181" i="51"/>
  <c r="J181" i="51"/>
  <c r="I181" i="51"/>
  <c r="L177" i="51"/>
  <c r="L176" i="51" s="1"/>
  <c r="L175" i="51" s="1"/>
  <c r="L170" i="51" s="1"/>
  <c r="K177" i="51"/>
  <c r="K176" i="51" s="1"/>
  <c r="K175" i="51" s="1"/>
  <c r="J177" i="51"/>
  <c r="I177" i="51"/>
  <c r="J176" i="51"/>
  <c r="J175" i="51" s="1"/>
  <c r="I176" i="51"/>
  <c r="I175" i="51"/>
  <c r="L173" i="51"/>
  <c r="K173" i="51"/>
  <c r="J173" i="51"/>
  <c r="J172" i="51" s="1"/>
  <c r="J171" i="51" s="1"/>
  <c r="J170" i="51" s="1"/>
  <c r="I173" i="51"/>
  <c r="L172" i="51"/>
  <c r="K172" i="51"/>
  <c r="K171" i="51" s="1"/>
  <c r="I172" i="51"/>
  <c r="I171" i="51" s="1"/>
  <c r="I170" i="51" s="1"/>
  <c r="L171" i="51"/>
  <c r="L168" i="51"/>
  <c r="K168" i="51"/>
  <c r="J168" i="51"/>
  <c r="J167" i="51" s="1"/>
  <c r="I168" i="51"/>
  <c r="L167" i="51"/>
  <c r="K167" i="51"/>
  <c r="I167" i="51"/>
  <c r="L163" i="51"/>
  <c r="K163" i="51"/>
  <c r="K162" i="51" s="1"/>
  <c r="K161" i="51" s="1"/>
  <c r="K160" i="51" s="1"/>
  <c r="J163" i="51"/>
  <c r="J162" i="51" s="1"/>
  <c r="I163" i="51"/>
  <c r="I162" i="51" s="1"/>
  <c r="I161" i="51" s="1"/>
  <c r="I160" i="51" s="1"/>
  <c r="L162" i="51"/>
  <c r="L161" i="51" s="1"/>
  <c r="L160" i="51" s="1"/>
  <c r="L157" i="51"/>
  <c r="L156" i="51" s="1"/>
  <c r="L155" i="51" s="1"/>
  <c r="K157" i="51"/>
  <c r="K156" i="51" s="1"/>
  <c r="K155" i="51" s="1"/>
  <c r="J157" i="51"/>
  <c r="J156" i="51" s="1"/>
  <c r="J155" i="51" s="1"/>
  <c r="I157" i="51"/>
  <c r="I156" i="51" s="1"/>
  <c r="I155" i="51" s="1"/>
  <c r="L153" i="51"/>
  <c r="K153" i="51"/>
  <c r="J153" i="51"/>
  <c r="I153" i="51"/>
  <c r="L152" i="51"/>
  <c r="K152" i="51"/>
  <c r="J152" i="51"/>
  <c r="I152" i="51"/>
  <c r="L149" i="51"/>
  <c r="K149" i="51"/>
  <c r="J149" i="51"/>
  <c r="I149" i="51"/>
  <c r="L148" i="51"/>
  <c r="L147" i="51" s="1"/>
  <c r="L141" i="51" s="1"/>
  <c r="K148" i="51"/>
  <c r="K147" i="51" s="1"/>
  <c r="K141" i="51" s="1"/>
  <c r="J148" i="51"/>
  <c r="J147" i="51" s="1"/>
  <c r="I148" i="51"/>
  <c r="I147" i="51" s="1"/>
  <c r="L144" i="51"/>
  <c r="K144" i="51"/>
  <c r="J144" i="51"/>
  <c r="J143" i="51" s="1"/>
  <c r="J142" i="51" s="1"/>
  <c r="J141" i="51" s="1"/>
  <c r="I144" i="51"/>
  <c r="I143" i="51" s="1"/>
  <c r="I142" i="51" s="1"/>
  <c r="I141" i="51" s="1"/>
  <c r="L143" i="51"/>
  <c r="K143" i="51"/>
  <c r="L142" i="51"/>
  <c r="K142" i="51"/>
  <c r="L139" i="51"/>
  <c r="K139" i="51"/>
  <c r="J139" i="51"/>
  <c r="J138" i="51" s="1"/>
  <c r="J137" i="51" s="1"/>
  <c r="I139" i="51"/>
  <c r="I138" i="51" s="1"/>
  <c r="I137" i="51" s="1"/>
  <c r="L138" i="51"/>
  <c r="L137" i="51" s="1"/>
  <c r="K138" i="51"/>
  <c r="K137" i="51" s="1"/>
  <c r="L135" i="51"/>
  <c r="K135" i="51"/>
  <c r="K134" i="51" s="1"/>
  <c r="K133" i="51" s="1"/>
  <c r="J135" i="51"/>
  <c r="I135" i="51"/>
  <c r="I134" i="51" s="1"/>
  <c r="I133" i="51" s="1"/>
  <c r="L134" i="51"/>
  <c r="J134" i="51"/>
  <c r="J133" i="51" s="1"/>
  <c r="L133" i="51"/>
  <c r="L131" i="51"/>
  <c r="L130" i="51" s="1"/>
  <c r="L129" i="51" s="1"/>
  <c r="K131" i="51"/>
  <c r="K130" i="51" s="1"/>
  <c r="K129" i="51" s="1"/>
  <c r="J131" i="51"/>
  <c r="J130" i="51" s="1"/>
  <c r="J129" i="51" s="1"/>
  <c r="I131" i="51"/>
  <c r="I130" i="51"/>
  <c r="I129" i="51"/>
  <c r="L127" i="51"/>
  <c r="K127" i="51"/>
  <c r="J127" i="51"/>
  <c r="I127" i="51"/>
  <c r="I126" i="51" s="1"/>
  <c r="I125" i="51" s="1"/>
  <c r="L126" i="51"/>
  <c r="K126" i="51"/>
  <c r="J126" i="51"/>
  <c r="J125" i="51" s="1"/>
  <c r="L125" i="51"/>
  <c r="K125" i="51"/>
  <c r="L122" i="51"/>
  <c r="K122" i="51"/>
  <c r="J122" i="51"/>
  <c r="J121" i="51" s="1"/>
  <c r="J120" i="51" s="1"/>
  <c r="I122" i="51"/>
  <c r="L121" i="51"/>
  <c r="L120" i="51" s="1"/>
  <c r="L119" i="51" s="1"/>
  <c r="K121" i="51"/>
  <c r="K120" i="51" s="1"/>
  <c r="I121" i="51"/>
  <c r="I120" i="51" s="1"/>
  <c r="I119" i="51" s="1"/>
  <c r="L116" i="51"/>
  <c r="K116" i="51"/>
  <c r="J116" i="51"/>
  <c r="J115" i="51" s="1"/>
  <c r="I116" i="51"/>
  <c r="L115" i="51"/>
  <c r="K115" i="51"/>
  <c r="I115" i="51"/>
  <c r="L112" i="51"/>
  <c r="K112" i="51"/>
  <c r="J112" i="51"/>
  <c r="J111" i="51" s="1"/>
  <c r="J110" i="51" s="1"/>
  <c r="I112" i="51"/>
  <c r="L111" i="51"/>
  <c r="L110" i="51" s="1"/>
  <c r="K111" i="51"/>
  <c r="K110" i="51" s="1"/>
  <c r="I111" i="51"/>
  <c r="I110" i="51" s="1"/>
  <c r="L107" i="51"/>
  <c r="K107" i="51"/>
  <c r="J107" i="51"/>
  <c r="I107" i="51"/>
  <c r="I106" i="51" s="1"/>
  <c r="I105" i="51" s="1"/>
  <c r="L106" i="51"/>
  <c r="L105" i="51" s="1"/>
  <c r="K106" i="51"/>
  <c r="K105" i="51" s="1"/>
  <c r="J106" i="51"/>
  <c r="J105" i="51" s="1"/>
  <c r="L102" i="51"/>
  <c r="K102" i="51"/>
  <c r="J102" i="51"/>
  <c r="J101" i="51" s="1"/>
  <c r="J100" i="51" s="1"/>
  <c r="J99" i="51" s="1"/>
  <c r="I102" i="51"/>
  <c r="L101" i="51"/>
  <c r="L100" i="51" s="1"/>
  <c r="L99" i="51" s="1"/>
  <c r="K101" i="51"/>
  <c r="K100" i="51" s="1"/>
  <c r="K99" i="51" s="1"/>
  <c r="I101" i="51"/>
  <c r="I100" i="51" s="1"/>
  <c r="L95" i="51"/>
  <c r="K95" i="51"/>
  <c r="J95" i="51"/>
  <c r="J94" i="51" s="1"/>
  <c r="J93" i="51" s="1"/>
  <c r="J92" i="51" s="1"/>
  <c r="I95" i="51"/>
  <c r="I94" i="51" s="1"/>
  <c r="I93" i="51" s="1"/>
  <c r="I92" i="51" s="1"/>
  <c r="L94" i="51"/>
  <c r="K94" i="51"/>
  <c r="L93" i="51"/>
  <c r="K93" i="51"/>
  <c r="L92" i="51"/>
  <c r="K92" i="51"/>
  <c r="L90" i="51"/>
  <c r="K90" i="51"/>
  <c r="J90" i="51"/>
  <c r="J89" i="51" s="1"/>
  <c r="J88" i="51" s="1"/>
  <c r="I90" i="51"/>
  <c r="L89" i="51"/>
  <c r="K89" i="51"/>
  <c r="I89" i="51"/>
  <c r="L88" i="51"/>
  <c r="K88" i="51"/>
  <c r="I88" i="51"/>
  <c r="L84" i="51"/>
  <c r="L83" i="51" s="1"/>
  <c r="K84" i="51"/>
  <c r="K83" i="51" s="1"/>
  <c r="J84" i="51"/>
  <c r="I84" i="51"/>
  <c r="I83" i="51" s="1"/>
  <c r="J83" i="51"/>
  <c r="L79" i="51"/>
  <c r="L78" i="51" s="1"/>
  <c r="K79" i="51"/>
  <c r="K78" i="51" s="1"/>
  <c r="J79" i="51"/>
  <c r="I79" i="51"/>
  <c r="I78" i="51" s="1"/>
  <c r="J78" i="51"/>
  <c r="L74" i="51"/>
  <c r="L73" i="51" s="1"/>
  <c r="J74" i="51"/>
  <c r="J73" i="51" s="1"/>
  <c r="J72" i="51" s="1"/>
  <c r="J71" i="51" s="1"/>
  <c r="I74" i="51"/>
  <c r="I73" i="51" s="1"/>
  <c r="L55" i="51"/>
  <c r="L54" i="51" s="1"/>
  <c r="L53" i="51" s="1"/>
  <c r="L52" i="51" s="1"/>
  <c r="K55" i="51"/>
  <c r="K54" i="51" s="1"/>
  <c r="K53" i="51" s="1"/>
  <c r="K52" i="51" s="1"/>
  <c r="J55" i="51"/>
  <c r="J54" i="51" s="1"/>
  <c r="J53" i="51" s="1"/>
  <c r="J52" i="51" s="1"/>
  <c r="I55" i="51"/>
  <c r="I54" i="51" s="1"/>
  <c r="I53" i="51" s="1"/>
  <c r="I52" i="51" s="1"/>
  <c r="L50" i="51"/>
  <c r="L49" i="51" s="1"/>
  <c r="L48" i="51" s="1"/>
  <c r="K50" i="51"/>
  <c r="K49" i="51" s="1"/>
  <c r="K48" i="51" s="1"/>
  <c r="J50" i="51"/>
  <c r="J49" i="51" s="1"/>
  <c r="J48" i="51" s="1"/>
  <c r="I50" i="51"/>
  <c r="I49" i="51" s="1"/>
  <c r="I48" i="51" s="1"/>
  <c r="L46" i="51"/>
  <c r="K46" i="51"/>
  <c r="J46" i="51"/>
  <c r="I46" i="51"/>
  <c r="L39" i="51"/>
  <c r="L38" i="51" s="1"/>
  <c r="L37" i="51" s="1"/>
  <c r="L36" i="51" s="1"/>
  <c r="L35" i="51" s="1"/>
  <c r="K39" i="51"/>
  <c r="K38" i="51" s="1"/>
  <c r="K37" i="51" s="1"/>
  <c r="K36" i="51" s="1"/>
  <c r="J39" i="51"/>
  <c r="J38" i="51" s="1"/>
  <c r="J37" i="51" s="1"/>
  <c r="J36" i="51" s="1"/>
  <c r="I39" i="51"/>
  <c r="I38" i="51" s="1"/>
  <c r="I37" i="51" s="1"/>
  <c r="I36" i="51" s="1"/>
  <c r="L551" i="50"/>
  <c r="L550" i="50" s="1"/>
  <c r="K551" i="50"/>
  <c r="J551" i="50"/>
  <c r="J550" i="50" s="1"/>
  <c r="I551" i="50"/>
  <c r="I550" i="50" s="1"/>
  <c r="K550" i="50"/>
  <c r="L548" i="50"/>
  <c r="L547" i="50" s="1"/>
  <c r="K548" i="50"/>
  <c r="K547" i="50" s="1"/>
  <c r="J548" i="50"/>
  <c r="J547" i="50" s="1"/>
  <c r="I548" i="50"/>
  <c r="I547" i="50" s="1"/>
  <c r="L545" i="50"/>
  <c r="L544" i="50" s="1"/>
  <c r="K545" i="50"/>
  <c r="K544" i="50" s="1"/>
  <c r="J545" i="50"/>
  <c r="J544" i="50" s="1"/>
  <c r="I545" i="50"/>
  <c r="I544" i="50" s="1"/>
  <c r="L541" i="50"/>
  <c r="L540" i="50" s="1"/>
  <c r="K541" i="50"/>
  <c r="K540" i="50" s="1"/>
  <c r="J541" i="50"/>
  <c r="J540" i="50" s="1"/>
  <c r="I541" i="50"/>
  <c r="I540" i="50" s="1"/>
  <c r="L537" i="50"/>
  <c r="L536" i="50" s="1"/>
  <c r="K537" i="50"/>
  <c r="K536" i="50" s="1"/>
  <c r="J537" i="50"/>
  <c r="J536" i="50" s="1"/>
  <c r="I537" i="50"/>
  <c r="I536" i="50" s="1"/>
  <c r="L533" i="50"/>
  <c r="L532" i="50" s="1"/>
  <c r="K533" i="50"/>
  <c r="K532" i="50" s="1"/>
  <c r="J533" i="50"/>
  <c r="J532" i="50" s="1"/>
  <c r="I533" i="50"/>
  <c r="I532" i="50" s="1"/>
  <c r="L529" i="50"/>
  <c r="K529" i="50"/>
  <c r="J529" i="50"/>
  <c r="I529" i="50"/>
  <c r="L526" i="50"/>
  <c r="K526" i="50"/>
  <c r="J526" i="50"/>
  <c r="I526" i="50"/>
  <c r="P524" i="50"/>
  <c r="O524" i="50"/>
  <c r="N524" i="50"/>
  <c r="M524" i="50"/>
  <c r="L524" i="50"/>
  <c r="K524" i="50"/>
  <c r="J524" i="50"/>
  <c r="I524" i="50"/>
  <c r="L523" i="50"/>
  <c r="L522" i="50" s="1"/>
  <c r="K523" i="50"/>
  <c r="J523" i="50"/>
  <c r="I523" i="50"/>
  <c r="I522" i="50" s="1"/>
  <c r="L519" i="50"/>
  <c r="L518" i="50" s="1"/>
  <c r="K519" i="50"/>
  <c r="K518" i="50" s="1"/>
  <c r="J519" i="50"/>
  <c r="J518" i="50" s="1"/>
  <c r="I519" i="50"/>
  <c r="I518" i="50" s="1"/>
  <c r="L516" i="50"/>
  <c r="L515" i="50" s="1"/>
  <c r="K516" i="50"/>
  <c r="K515" i="50" s="1"/>
  <c r="J516" i="50"/>
  <c r="J515" i="50" s="1"/>
  <c r="I516" i="50"/>
  <c r="I515" i="50" s="1"/>
  <c r="L513" i="50"/>
  <c r="L512" i="50" s="1"/>
  <c r="K513" i="50"/>
  <c r="K512" i="50" s="1"/>
  <c r="J513" i="50"/>
  <c r="J512" i="50" s="1"/>
  <c r="I513" i="50"/>
  <c r="I512" i="50" s="1"/>
  <c r="L509" i="50"/>
  <c r="L508" i="50" s="1"/>
  <c r="K509" i="50"/>
  <c r="K508" i="50" s="1"/>
  <c r="J509" i="50"/>
  <c r="J508" i="50" s="1"/>
  <c r="I509" i="50"/>
  <c r="I508" i="50" s="1"/>
  <c r="L505" i="50"/>
  <c r="L504" i="50" s="1"/>
  <c r="K505" i="50"/>
  <c r="K504" i="50" s="1"/>
  <c r="J505" i="50"/>
  <c r="J504" i="50" s="1"/>
  <c r="I505" i="50"/>
  <c r="I504" i="50" s="1"/>
  <c r="L501" i="50"/>
  <c r="L500" i="50" s="1"/>
  <c r="K501" i="50"/>
  <c r="K500" i="50" s="1"/>
  <c r="J501" i="50"/>
  <c r="J500" i="50" s="1"/>
  <c r="I501" i="50"/>
  <c r="I500" i="50" s="1"/>
  <c r="L497" i="50"/>
  <c r="K497" i="50"/>
  <c r="J497" i="50"/>
  <c r="I497" i="50"/>
  <c r="L494" i="50"/>
  <c r="K494" i="50"/>
  <c r="J494" i="50"/>
  <c r="I494" i="50"/>
  <c r="L492" i="50"/>
  <c r="L491" i="50" s="1"/>
  <c r="K492" i="50"/>
  <c r="J492" i="50"/>
  <c r="J491" i="50" s="1"/>
  <c r="J490" i="50" s="1"/>
  <c r="I492" i="50"/>
  <c r="I491" i="50" s="1"/>
  <c r="K491" i="50"/>
  <c r="K490" i="50" s="1"/>
  <c r="L486" i="50"/>
  <c r="L485" i="50" s="1"/>
  <c r="K486" i="50"/>
  <c r="J486" i="50"/>
  <c r="J485" i="50" s="1"/>
  <c r="I486" i="50"/>
  <c r="I485" i="50" s="1"/>
  <c r="K485" i="50"/>
  <c r="L483" i="50"/>
  <c r="L482" i="50" s="1"/>
  <c r="K483" i="50"/>
  <c r="J483" i="50"/>
  <c r="J482" i="50" s="1"/>
  <c r="I483" i="50"/>
  <c r="I482" i="50" s="1"/>
  <c r="K482" i="50"/>
  <c r="L480" i="50"/>
  <c r="L479" i="50" s="1"/>
  <c r="K480" i="50"/>
  <c r="J480" i="50"/>
  <c r="J479" i="50" s="1"/>
  <c r="I480" i="50"/>
  <c r="I479" i="50" s="1"/>
  <c r="K479" i="50"/>
  <c r="L476" i="50"/>
  <c r="L475" i="50" s="1"/>
  <c r="K476" i="50"/>
  <c r="J476" i="50"/>
  <c r="J475" i="50" s="1"/>
  <c r="I476" i="50"/>
  <c r="I475" i="50" s="1"/>
  <c r="K475" i="50"/>
  <c r="L472" i="50"/>
  <c r="L471" i="50" s="1"/>
  <c r="K472" i="50"/>
  <c r="J472" i="50"/>
  <c r="J471" i="50" s="1"/>
  <c r="I472" i="50"/>
  <c r="I471" i="50" s="1"/>
  <c r="K471" i="50"/>
  <c r="L468" i="50"/>
  <c r="L467" i="50" s="1"/>
  <c r="K468" i="50"/>
  <c r="K467" i="50" s="1"/>
  <c r="J468" i="50"/>
  <c r="J467" i="50" s="1"/>
  <c r="I468" i="50"/>
  <c r="I467" i="50" s="1"/>
  <c r="L464" i="50"/>
  <c r="K464" i="50"/>
  <c r="J464" i="50"/>
  <c r="I464" i="50"/>
  <c r="L461" i="50"/>
  <c r="K461" i="50"/>
  <c r="J461" i="50"/>
  <c r="I461" i="50"/>
  <c r="L459" i="50"/>
  <c r="L458" i="50" s="1"/>
  <c r="L457" i="50" s="1"/>
  <c r="K459" i="50"/>
  <c r="K458" i="50" s="1"/>
  <c r="J459" i="50"/>
  <c r="J458" i="50" s="1"/>
  <c r="J457" i="50" s="1"/>
  <c r="I459" i="50"/>
  <c r="I458" i="50" s="1"/>
  <c r="L454" i="50"/>
  <c r="K454" i="50"/>
  <c r="K453" i="50" s="1"/>
  <c r="J454" i="50"/>
  <c r="I454" i="50"/>
  <c r="I453" i="50" s="1"/>
  <c r="L453" i="50"/>
  <c r="J453" i="50"/>
  <c r="L451" i="50"/>
  <c r="K451" i="50"/>
  <c r="K450" i="50" s="1"/>
  <c r="J451" i="50"/>
  <c r="I451" i="50"/>
  <c r="L450" i="50"/>
  <c r="J450" i="50"/>
  <c r="I450" i="50"/>
  <c r="L448" i="50"/>
  <c r="K448" i="50"/>
  <c r="J448" i="50"/>
  <c r="I448" i="50"/>
  <c r="L447" i="50"/>
  <c r="K447" i="50"/>
  <c r="J447" i="50"/>
  <c r="I447" i="50"/>
  <c r="L444" i="50"/>
  <c r="K444" i="50"/>
  <c r="J444" i="50"/>
  <c r="I444" i="50"/>
  <c r="I443" i="50" s="1"/>
  <c r="L443" i="50"/>
  <c r="K443" i="50"/>
  <c r="J443" i="50"/>
  <c r="L440" i="50"/>
  <c r="K440" i="50"/>
  <c r="K439" i="50" s="1"/>
  <c r="J440" i="50"/>
  <c r="I440" i="50"/>
  <c r="I439" i="50" s="1"/>
  <c r="L439" i="50"/>
  <c r="J439" i="50"/>
  <c r="L436" i="50"/>
  <c r="K436" i="50"/>
  <c r="K435" i="50" s="1"/>
  <c r="J436" i="50"/>
  <c r="I436" i="50"/>
  <c r="I435" i="50" s="1"/>
  <c r="L435" i="50"/>
  <c r="J435" i="50"/>
  <c r="L432" i="50"/>
  <c r="K432" i="50"/>
  <c r="J432" i="50"/>
  <c r="I432" i="50"/>
  <c r="L429" i="50"/>
  <c r="K429" i="50"/>
  <c r="J429" i="50"/>
  <c r="I429" i="50"/>
  <c r="L427" i="50"/>
  <c r="K427" i="50"/>
  <c r="K426" i="50" s="1"/>
  <c r="K425" i="50" s="1"/>
  <c r="J427" i="50"/>
  <c r="I427" i="50"/>
  <c r="I426" i="50" s="1"/>
  <c r="L426" i="50"/>
  <c r="L425" i="50" s="1"/>
  <c r="J426" i="50"/>
  <c r="J425" i="50" s="1"/>
  <c r="L420" i="50"/>
  <c r="K420" i="50"/>
  <c r="K419" i="50" s="1"/>
  <c r="K418" i="50" s="1"/>
  <c r="J420" i="50"/>
  <c r="I420" i="50"/>
  <c r="I419" i="50" s="1"/>
  <c r="I418" i="50" s="1"/>
  <c r="L419" i="50"/>
  <c r="L418" i="50" s="1"/>
  <c r="J419" i="50"/>
  <c r="J418" i="50" s="1"/>
  <c r="L416" i="50"/>
  <c r="L415" i="50" s="1"/>
  <c r="L414" i="50" s="1"/>
  <c r="K416" i="50"/>
  <c r="J416" i="50"/>
  <c r="J415" i="50" s="1"/>
  <c r="J414" i="50" s="1"/>
  <c r="I416" i="50"/>
  <c r="K415" i="50"/>
  <c r="K414" i="50" s="1"/>
  <c r="I415" i="50"/>
  <c r="I414" i="50" s="1"/>
  <c r="P407" i="50"/>
  <c r="O407" i="50"/>
  <c r="N407" i="50"/>
  <c r="M407" i="50"/>
  <c r="L407" i="50"/>
  <c r="L406" i="50" s="1"/>
  <c r="K407" i="50"/>
  <c r="J407" i="50"/>
  <c r="J406" i="50" s="1"/>
  <c r="I407" i="50"/>
  <c r="K406" i="50"/>
  <c r="I406" i="50"/>
  <c r="L404" i="50"/>
  <c r="L403" i="50" s="1"/>
  <c r="L402" i="50" s="1"/>
  <c r="K404" i="50"/>
  <c r="J404" i="50"/>
  <c r="J403" i="50" s="1"/>
  <c r="J402" i="50" s="1"/>
  <c r="I404" i="50"/>
  <c r="K403" i="50"/>
  <c r="K402" i="50" s="1"/>
  <c r="I403" i="50"/>
  <c r="I402" i="50" s="1"/>
  <c r="L397" i="50"/>
  <c r="K397" i="50"/>
  <c r="K396" i="50" s="1"/>
  <c r="K395" i="50" s="1"/>
  <c r="J397" i="50"/>
  <c r="I397" i="50"/>
  <c r="I396" i="50" s="1"/>
  <c r="I395" i="50" s="1"/>
  <c r="L396" i="50"/>
  <c r="L395" i="50" s="1"/>
  <c r="J396" i="50"/>
  <c r="J395" i="50" s="1"/>
  <c r="L393" i="50"/>
  <c r="L392" i="50" s="1"/>
  <c r="K393" i="50"/>
  <c r="J393" i="50"/>
  <c r="J392" i="50" s="1"/>
  <c r="I393" i="50"/>
  <c r="K392" i="50"/>
  <c r="I392" i="50"/>
  <c r="L384" i="50"/>
  <c r="L383" i="50" s="1"/>
  <c r="K384" i="50"/>
  <c r="K383" i="50" s="1"/>
  <c r="J384" i="50"/>
  <c r="J383" i="50" s="1"/>
  <c r="I384" i="50"/>
  <c r="I383" i="50" s="1"/>
  <c r="L378" i="50"/>
  <c r="L377" i="50" s="1"/>
  <c r="K378" i="50"/>
  <c r="K377" i="50" s="1"/>
  <c r="J378" i="50"/>
  <c r="J377" i="50" s="1"/>
  <c r="I378" i="50"/>
  <c r="I377" i="50" s="1"/>
  <c r="L375" i="50"/>
  <c r="L374" i="50" s="1"/>
  <c r="L373" i="50" s="1"/>
  <c r="K375" i="50"/>
  <c r="K374" i="50" s="1"/>
  <c r="K373" i="50" s="1"/>
  <c r="K372" i="50" s="1"/>
  <c r="J375" i="50"/>
  <c r="J374" i="50" s="1"/>
  <c r="I375" i="50"/>
  <c r="I374" i="50" s="1"/>
  <c r="I373" i="50" s="1"/>
  <c r="I372" i="50" s="1"/>
  <c r="Q371" i="50"/>
  <c r="Q554" i="50" s="1"/>
  <c r="J368" i="50"/>
  <c r="J367" i="50" s="1"/>
  <c r="I368" i="50"/>
  <c r="I367" i="50"/>
  <c r="J365" i="50"/>
  <c r="J364" i="50" s="1"/>
  <c r="I365" i="50"/>
  <c r="I364" i="50" s="1"/>
  <c r="J362" i="50"/>
  <c r="J361" i="50" s="1"/>
  <c r="I362" i="50"/>
  <c r="I361" i="50"/>
  <c r="J358" i="50"/>
  <c r="J357" i="50" s="1"/>
  <c r="I358" i="50"/>
  <c r="I357" i="50" s="1"/>
  <c r="J354" i="50"/>
  <c r="J353" i="50" s="1"/>
  <c r="I354" i="50"/>
  <c r="I353" i="50"/>
  <c r="J350" i="50"/>
  <c r="J349" i="50" s="1"/>
  <c r="I350" i="50"/>
  <c r="I349" i="50" s="1"/>
  <c r="J346" i="50"/>
  <c r="I346" i="50"/>
  <c r="J343" i="50"/>
  <c r="I343" i="50"/>
  <c r="P341" i="50"/>
  <c r="O341" i="50"/>
  <c r="N341" i="50"/>
  <c r="M341" i="50"/>
  <c r="J341" i="50"/>
  <c r="J340" i="50" s="1"/>
  <c r="I341" i="50"/>
  <c r="I340" i="50"/>
  <c r="I339" i="50" s="1"/>
  <c r="J336" i="50"/>
  <c r="I336" i="50"/>
  <c r="J335" i="50"/>
  <c r="I335" i="50"/>
  <c r="J333" i="50"/>
  <c r="J332" i="50" s="1"/>
  <c r="I333" i="50"/>
  <c r="I332" i="50" s="1"/>
  <c r="J330" i="50"/>
  <c r="I330" i="50"/>
  <c r="J329" i="50"/>
  <c r="I329" i="50"/>
  <c r="J326" i="50"/>
  <c r="J325" i="50" s="1"/>
  <c r="I326" i="50"/>
  <c r="I325" i="50" s="1"/>
  <c r="J322" i="50"/>
  <c r="I322" i="50"/>
  <c r="J321" i="50"/>
  <c r="I321" i="50"/>
  <c r="J318" i="50"/>
  <c r="J317" i="50" s="1"/>
  <c r="I318" i="50"/>
  <c r="I317" i="50" s="1"/>
  <c r="J314" i="50"/>
  <c r="I314" i="50"/>
  <c r="J311" i="50"/>
  <c r="I311" i="50"/>
  <c r="J309" i="50"/>
  <c r="J308" i="50" s="1"/>
  <c r="I309" i="50"/>
  <c r="I308" i="50" s="1"/>
  <c r="I307" i="50" s="1"/>
  <c r="I306" i="50" s="1"/>
  <c r="J303" i="50"/>
  <c r="J302" i="50" s="1"/>
  <c r="I303" i="50"/>
  <c r="I302" i="50" s="1"/>
  <c r="J300" i="50"/>
  <c r="I300" i="50"/>
  <c r="J299" i="50"/>
  <c r="I299" i="50"/>
  <c r="J297" i="50"/>
  <c r="J296" i="50" s="1"/>
  <c r="I297" i="50"/>
  <c r="I296" i="50" s="1"/>
  <c r="J293" i="50"/>
  <c r="I293" i="50"/>
  <c r="J292" i="50"/>
  <c r="I292" i="50"/>
  <c r="J289" i="50"/>
  <c r="J288" i="50" s="1"/>
  <c r="I289" i="50"/>
  <c r="I288" i="50" s="1"/>
  <c r="J285" i="50"/>
  <c r="I285" i="50"/>
  <c r="J284" i="50"/>
  <c r="I284" i="50"/>
  <c r="J281" i="50"/>
  <c r="I281" i="50"/>
  <c r="J278" i="50"/>
  <c r="I278" i="50"/>
  <c r="J276" i="50"/>
  <c r="I276" i="50"/>
  <c r="J275" i="50"/>
  <c r="I275" i="50"/>
  <c r="J271" i="50"/>
  <c r="I271" i="50"/>
  <c r="I270" i="50" s="1"/>
  <c r="J270" i="50"/>
  <c r="J268" i="50"/>
  <c r="J267" i="50" s="1"/>
  <c r="I268" i="50"/>
  <c r="I267" i="50"/>
  <c r="J265" i="50"/>
  <c r="I265" i="50"/>
  <c r="I264" i="50" s="1"/>
  <c r="J264" i="50"/>
  <c r="J261" i="50"/>
  <c r="J260" i="50" s="1"/>
  <c r="I261" i="50"/>
  <c r="I260" i="50"/>
  <c r="J257" i="50"/>
  <c r="I257" i="50"/>
  <c r="I256" i="50" s="1"/>
  <c r="J256" i="50"/>
  <c r="J253" i="50"/>
  <c r="J252" i="50" s="1"/>
  <c r="I253" i="50"/>
  <c r="I252" i="50"/>
  <c r="J249" i="50"/>
  <c r="I249" i="50"/>
  <c r="J246" i="50"/>
  <c r="I246" i="50"/>
  <c r="J244" i="50"/>
  <c r="J243" i="50" s="1"/>
  <c r="I244" i="50"/>
  <c r="I243" i="50"/>
  <c r="J237" i="50"/>
  <c r="J236" i="50" s="1"/>
  <c r="I237" i="50"/>
  <c r="I236" i="50"/>
  <c r="J233" i="50"/>
  <c r="I233" i="50"/>
  <c r="J232" i="50"/>
  <c r="J231" i="50" s="1"/>
  <c r="I232" i="50"/>
  <c r="I231" i="50"/>
  <c r="P224" i="50"/>
  <c r="O224" i="50"/>
  <c r="N224" i="50"/>
  <c r="M224" i="50"/>
  <c r="J224" i="50"/>
  <c r="J223" i="50" s="1"/>
  <c r="J219" i="50" s="1"/>
  <c r="I224" i="50"/>
  <c r="I223" i="50"/>
  <c r="J221" i="50"/>
  <c r="I221" i="50"/>
  <c r="I220" i="50" s="1"/>
  <c r="I219" i="50" s="1"/>
  <c r="J220" i="50"/>
  <c r="J214" i="50"/>
  <c r="J213" i="50" s="1"/>
  <c r="J212" i="50" s="1"/>
  <c r="I214" i="50"/>
  <c r="I213" i="50" s="1"/>
  <c r="I212" i="50" s="1"/>
  <c r="J210" i="50"/>
  <c r="J209" i="50" s="1"/>
  <c r="I210" i="50"/>
  <c r="I209" i="50"/>
  <c r="J205" i="50"/>
  <c r="I205" i="50"/>
  <c r="I204" i="50" s="1"/>
  <c r="J204" i="50"/>
  <c r="J199" i="50"/>
  <c r="J198" i="50" s="1"/>
  <c r="I199" i="50"/>
  <c r="I198" i="50"/>
  <c r="J194" i="50"/>
  <c r="I194" i="50"/>
  <c r="I193" i="50" s="1"/>
  <c r="J193" i="50"/>
  <c r="J191" i="50"/>
  <c r="J190" i="50" s="1"/>
  <c r="I191" i="50"/>
  <c r="I190" i="50"/>
  <c r="J183" i="50"/>
  <c r="J182" i="50" s="1"/>
  <c r="I183" i="50"/>
  <c r="I182" i="50" s="1"/>
  <c r="I176" i="50" s="1"/>
  <c r="J178" i="50"/>
  <c r="I178" i="50"/>
  <c r="J177" i="50"/>
  <c r="J176" i="50" s="1"/>
  <c r="I177" i="50"/>
  <c r="J174" i="50"/>
  <c r="I174" i="50"/>
  <c r="I173" i="50" s="1"/>
  <c r="I172" i="50" s="1"/>
  <c r="J173" i="50"/>
  <c r="J172" i="50"/>
  <c r="J171" i="50" s="1"/>
  <c r="J169" i="50"/>
  <c r="J168" i="50" s="1"/>
  <c r="I169" i="50"/>
  <c r="I168" i="50" s="1"/>
  <c r="J164" i="50"/>
  <c r="J163" i="50" s="1"/>
  <c r="I164" i="50"/>
  <c r="I163" i="50"/>
  <c r="J158" i="50"/>
  <c r="J157" i="50" s="1"/>
  <c r="J156" i="50" s="1"/>
  <c r="I158" i="50"/>
  <c r="I157" i="50"/>
  <c r="I156" i="50" s="1"/>
  <c r="J154" i="50"/>
  <c r="I154" i="50"/>
  <c r="J153" i="50"/>
  <c r="I153" i="50"/>
  <c r="J150" i="50"/>
  <c r="I150" i="50"/>
  <c r="I149" i="50" s="1"/>
  <c r="I148" i="50" s="1"/>
  <c r="J149" i="50"/>
  <c r="J148" i="50" s="1"/>
  <c r="J145" i="50"/>
  <c r="J144" i="50" s="1"/>
  <c r="J143" i="50" s="1"/>
  <c r="J142" i="50" s="1"/>
  <c r="I145" i="50"/>
  <c r="I144" i="50"/>
  <c r="I143" i="50" s="1"/>
  <c r="J140" i="50"/>
  <c r="J139" i="50" s="1"/>
  <c r="J138" i="50" s="1"/>
  <c r="I140" i="50"/>
  <c r="I139" i="50"/>
  <c r="I138" i="50" s="1"/>
  <c r="J136" i="50"/>
  <c r="I136" i="50"/>
  <c r="J135" i="50"/>
  <c r="J134" i="50" s="1"/>
  <c r="I135" i="50"/>
  <c r="I134" i="50"/>
  <c r="J132" i="50"/>
  <c r="I132" i="50"/>
  <c r="I131" i="50" s="1"/>
  <c r="I130" i="50" s="1"/>
  <c r="J131" i="50"/>
  <c r="J130" i="50"/>
  <c r="J128" i="50"/>
  <c r="I128" i="50"/>
  <c r="I127" i="50" s="1"/>
  <c r="I126" i="50" s="1"/>
  <c r="J127" i="50"/>
  <c r="J126" i="50" s="1"/>
  <c r="J123" i="50"/>
  <c r="J122" i="50" s="1"/>
  <c r="J121" i="50" s="1"/>
  <c r="I123" i="50"/>
  <c r="I122" i="50"/>
  <c r="I121" i="50" s="1"/>
  <c r="J117" i="50"/>
  <c r="J116" i="50" s="1"/>
  <c r="I117" i="50"/>
  <c r="I116" i="50"/>
  <c r="J113" i="50"/>
  <c r="J112" i="50" s="1"/>
  <c r="J111" i="50" s="1"/>
  <c r="I113" i="50"/>
  <c r="I112" i="50" s="1"/>
  <c r="I111" i="50" s="1"/>
  <c r="J108" i="50"/>
  <c r="J107" i="50" s="1"/>
  <c r="J106" i="50" s="1"/>
  <c r="I108" i="50"/>
  <c r="I107" i="50" s="1"/>
  <c r="I106" i="50" s="1"/>
  <c r="J103" i="50"/>
  <c r="J102" i="50" s="1"/>
  <c r="J101" i="50" s="1"/>
  <c r="I103" i="50"/>
  <c r="I102" i="50"/>
  <c r="I101" i="50" s="1"/>
  <c r="I100" i="50" s="1"/>
  <c r="J96" i="50"/>
  <c r="J95" i="50" s="1"/>
  <c r="J94" i="50" s="1"/>
  <c r="J93" i="50" s="1"/>
  <c r="I96" i="50"/>
  <c r="I95" i="50"/>
  <c r="I94" i="50" s="1"/>
  <c r="I93" i="50" s="1"/>
  <c r="J91" i="50"/>
  <c r="J90" i="50" s="1"/>
  <c r="J89" i="50" s="1"/>
  <c r="I91" i="50"/>
  <c r="I90" i="50"/>
  <c r="I89" i="50" s="1"/>
  <c r="J85" i="50"/>
  <c r="I85" i="50"/>
  <c r="J84" i="50"/>
  <c r="I84" i="50"/>
  <c r="J80" i="50"/>
  <c r="J79" i="50" s="1"/>
  <c r="I80" i="50"/>
  <c r="I79" i="50" s="1"/>
  <c r="I73" i="50" s="1"/>
  <c r="I72" i="50" s="1"/>
  <c r="J75" i="50"/>
  <c r="I75" i="50"/>
  <c r="J74" i="50"/>
  <c r="J73" i="50" s="1"/>
  <c r="J72" i="50" s="1"/>
  <c r="I74" i="50"/>
  <c r="I71" i="50"/>
  <c r="L55" i="50"/>
  <c r="L54" i="50" s="1"/>
  <c r="L53" i="50" s="1"/>
  <c r="L52" i="50" s="1"/>
  <c r="L35" i="50" s="1"/>
  <c r="L554" i="50" s="1"/>
  <c r="K55" i="50"/>
  <c r="J55" i="50"/>
  <c r="J54" i="50" s="1"/>
  <c r="J53" i="50" s="1"/>
  <c r="J52" i="50" s="1"/>
  <c r="I55" i="50"/>
  <c r="I54" i="50" s="1"/>
  <c r="I53" i="50" s="1"/>
  <c r="I52" i="50" s="1"/>
  <c r="L50" i="50"/>
  <c r="L49" i="50" s="1"/>
  <c r="L48" i="50" s="1"/>
  <c r="K50" i="50"/>
  <c r="J50" i="50"/>
  <c r="J49" i="50" s="1"/>
  <c r="J48" i="50" s="1"/>
  <c r="I50" i="50"/>
  <c r="I49" i="50" s="1"/>
  <c r="I48" i="50" s="1"/>
  <c r="K49" i="50"/>
  <c r="K48" i="50"/>
  <c r="L46" i="50"/>
  <c r="K46" i="50"/>
  <c r="J46" i="50"/>
  <c r="I46" i="50"/>
  <c r="L39" i="50"/>
  <c r="L38" i="50" s="1"/>
  <c r="L37" i="50" s="1"/>
  <c r="K39" i="50"/>
  <c r="K38" i="50" s="1"/>
  <c r="K37" i="50" s="1"/>
  <c r="K36" i="50" s="1"/>
  <c r="J39" i="50"/>
  <c r="J38" i="50" s="1"/>
  <c r="J37" i="50" s="1"/>
  <c r="J36" i="50" s="1"/>
  <c r="I39" i="50"/>
  <c r="I38" i="50" s="1"/>
  <c r="I37" i="50" s="1"/>
  <c r="L551" i="49"/>
  <c r="K551" i="49"/>
  <c r="J551" i="49"/>
  <c r="J550" i="49" s="1"/>
  <c r="I551" i="49"/>
  <c r="I550" i="49" s="1"/>
  <c r="L550" i="49"/>
  <c r="K550" i="49"/>
  <c r="L548" i="49"/>
  <c r="K548" i="49"/>
  <c r="J548" i="49"/>
  <c r="J547" i="49" s="1"/>
  <c r="I548" i="49"/>
  <c r="I547" i="49" s="1"/>
  <c r="L547" i="49"/>
  <c r="K547" i="49"/>
  <c r="L545" i="49"/>
  <c r="K545" i="49"/>
  <c r="J545" i="49"/>
  <c r="J544" i="49" s="1"/>
  <c r="I545" i="49"/>
  <c r="I544" i="49" s="1"/>
  <c r="L544" i="49"/>
  <c r="K544" i="49"/>
  <c r="L541" i="49"/>
  <c r="K541" i="49"/>
  <c r="J541" i="49"/>
  <c r="J540" i="49" s="1"/>
  <c r="I541" i="49"/>
  <c r="I540" i="49" s="1"/>
  <c r="L540" i="49"/>
  <c r="K540" i="49"/>
  <c r="L537" i="49"/>
  <c r="K537" i="49"/>
  <c r="J537" i="49"/>
  <c r="J536" i="49" s="1"/>
  <c r="I537" i="49"/>
  <c r="I536" i="49" s="1"/>
  <c r="L536" i="49"/>
  <c r="K536" i="49"/>
  <c r="L533" i="49"/>
  <c r="K533" i="49"/>
  <c r="J533" i="49"/>
  <c r="J532" i="49" s="1"/>
  <c r="I533" i="49"/>
  <c r="I532" i="49" s="1"/>
  <c r="L532" i="49"/>
  <c r="K532" i="49"/>
  <c r="L529" i="49"/>
  <c r="K529" i="49"/>
  <c r="J529" i="49"/>
  <c r="I529" i="49"/>
  <c r="L526" i="49"/>
  <c r="K526" i="49"/>
  <c r="J526" i="49"/>
  <c r="I526" i="49"/>
  <c r="P524" i="49"/>
  <c r="O524" i="49"/>
  <c r="N524" i="49"/>
  <c r="M524" i="49"/>
  <c r="L524" i="49"/>
  <c r="L523" i="49" s="1"/>
  <c r="L522" i="49" s="1"/>
  <c r="K524" i="49"/>
  <c r="K523" i="49" s="1"/>
  <c r="K522" i="49" s="1"/>
  <c r="J524" i="49"/>
  <c r="I524" i="49"/>
  <c r="J523" i="49"/>
  <c r="I523" i="49"/>
  <c r="L519" i="49"/>
  <c r="K519" i="49"/>
  <c r="J519" i="49"/>
  <c r="J518" i="49" s="1"/>
  <c r="I519" i="49"/>
  <c r="I518" i="49" s="1"/>
  <c r="L518" i="49"/>
  <c r="K518" i="49"/>
  <c r="L516" i="49"/>
  <c r="K516" i="49"/>
  <c r="J516" i="49"/>
  <c r="J515" i="49" s="1"/>
  <c r="I516" i="49"/>
  <c r="I515" i="49" s="1"/>
  <c r="L515" i="49"/>
  <c r="K515" i="49"/>
  <c r="L513" i="49"/>
  <c r="K513" i="49"/>
  <c r="J513" i="49"/>
  <c r="J512" i="49" s="1"/>
  <c r="I513" i="49"/>
  <c r="I512" i="49" s="1"/>
  <c r="L512" i="49"/>
  <c r="K512" i="49"/>
  <c r="L509" i="49"/>
  <c r="K509" i="49"/>
  <c r="J509" i="49"/>
  <c r="J508" i="49" s="1"/>
  <c r="I509" i="49"/>
  <c r="I508" i="49" s="1"/>
  <c r="L508" i="49"/>
  <c r="K508" i="49"/>
  <c r="L505" i="49"/>
  <c r="K505" i="49"/>
  <c r="J505" i="49"/>
  <c r="J504" i="49" s="1"/>
  <c r="I505" i="49"/>
  <c r="I504" i="49" s="1"/>
  <c r="L504" i="49"/>
  <c r="K504" i="49"/>
  <c r="L501" i="49"/>
  <c r="K501" i="49"/>
  <c r="J501" i="49"/>
  <c r="J500" i="49" s="1"/>
  <c r="I501" i="49"/>
  <c r="I500" i="49" s="1"/>
  <c r="L500" i="49"/>
  <c r="K500" i="49"/>
  <c r="L497" i="49"/>
  <c r="K497" i="49"/>
  <c r="J497" i="49"/>
  <c r="I497" i="49"/>
  <c r="L494" i="49"/>
  <c r="K494" i="49"/>
  <c r="J494" i="49"/>
  <c r="I494" i="49"/>
  <c r="L492" i="49"/>
  <c r="K492" i="49"/>
  <c r="J492" i="49"/>
  <c r="J491" i="49" s="1"/>
  <c r="I492" i="49"/>
  <c r="I491" i="49" s="1"/>
  <c r="L491" i="49"/>
  <c r="L490" i="49" s="1"/>
  <c r="L489" i="49" s="1"/>
  <c r="K491" i="49"/>
  <c r="K490" i="49" s="1"/>
  <c r="K489" i="49" s="1"/>
  <c r="L486" i="49"/>
  <c r="K486" i="49"/>
  <c r="J486" i="49"/>
  <c r="J485" i="49" s="1"/>
  <c r="I486" i="49"/>
  <c r="I485" i="49" s="1"/>
  <c r="L485" i="49"/>
  <c r="K485" i="49"/>
  <c r="L483" i="49"/>
  <c r="K483" i="49"/>
  <c r="J483" i="49"/>
  <c r="J482" i="49" s="1"/>
  <c r="I483" i="49"/>
  <c r="I482" i="49" s="1"/>
  <c r="L482" i="49"/>
  <c r="K482" i="49"/>
  <c r="L480" i="49"/>
  <c r="K480" i="49"/>
  <c r="J480" i="49"/>
  <c r="J479" i="49" s="1"/>
  <c r="I480" i="49"/>
  <c r="I479" i="49" s="1"/>
  <c r="L479" i="49"/>
  <c r="K479" i="49"/>
  <c r="L476" i="49"/>
  <c r="K476" i="49"/>
  <c r="J476" i="49"/>
  <c r="J475" i="49" s="1"/>
  <c r="I476" i="49"/>
  <c r="I475" i="49" s="1"/>
  <c r="L475" i="49"/>
  <c r="K475" i="49"/>
  <c r="L472" i="49"/>
  <c r="K472" i="49"/>
  <c r="J472" i="49"/>
  <c r="J471" i="49" s="1"/>
  <c r="I472" i="49"/>
  <c r="I471" i="49" s="1"/>
  <c r="L471" i="49"/>
  <c r="K471" i="49"/>
  <c r="L468" i="49"/>
  <c r="K468" i="49"/>
  <c r="K467" i="49" s="1"/>
  <c r="J468" i="49"/>
  <c r="J467" i="49" s="1"/>
  <c r="I468" i="49"/>
  <c r="I467" i="49" s="1"/>
  <c r="L467" i="49"/>
  <c r="L464" i="49"/>
  <c r="K464" i="49"/>
  <c r="J464" i="49"/>
  <c r="I464" i="49"/>
  <c r="L461" i="49"/>
  <c r="K461" i="49"/>
  <c r="J461" i="49"/>
  <c r="I461" i="49"/>
  <c r="L459" i="49"/>
  <c r="K459" i="49"/>
  <c r="K458" i="49" s="1"/>
  <c r="J459" i="49"/>
  <c r="J458" i="49" s="1"/>
  <c r="I459" i="49"/>
  <c r="I458" i="49" s="1"/>
  <c r="I457" i="49" s="1"/>
  <c r="L458" i="49"/>
  <c r="L457" i="49" s="1"/>
  <c r="L454" i="49"/>
  <c r="L453" i="49" s="1"/>
  <c r="K454" i="49"/>
  <c r="J454" i="49"/>
  <c r="I454" i="49"/>
  <c r="K453" i="49"/>
  <c r="J453" i="49"/>
  <c r="I453" i="49"/>
  <c r="L451" i="49"/>
  <c r="L450" i="49" s="1"/>
  <c r="K451" i="49"/>
  <c r="J451" i="49"/>
  <c r="I451" i="49"/>
  <c r="K450" i="49"/>
  <c r="J450" i="49"/>
  <c r="I450" i="49"/>
  <c r="L448" i="49"/>
  <c r="L447" i="49" s="1"/>
  <c r="K448" i="49"/>
  <c r="J448" i="49"/>
  <c r="I448" i="49"/>
  <c r="K447" i="49"/>
  <c r="J447" i="49"/>
  <c r="I447" i="49"/>
  <c r="L444" i="49"/>
  <c r="L443" i="49" s="1"/>
  <c r="K444" i="49"/>
  <c r="J444" i="49"/>
  <c r="I444" i="49"/>
  <c r="K443" i="49"/>
  <c r="J443" i="49"/>
  <c r="I443" i="49"/>
  <c r="L440" i="49"/>
  <c r="L439" i="49" s="1"/>
  <c r="K440" i="49"/>
  <c r="J440" i="49"/>
  <c r="I440" i="49"/>
  <c r="K439" i="49"/>
  <c r="J439" i="49"/>
  <c r="I439" i="49"/>
  <c r="L436" i="49"/>
  <c r="L435" i="49" s="1"/>
  <c r="K436" i="49"/>
  <c r="J436" i="49"/>
  <c r="I436" i="49"/>
  <c r="K435" i="49"/>
  <c r="J435" i="49"/>
  <c r="I435" i="49"/>
  <c r="L432" i="49"/>
  <c r="K432" i="49"/>
  <c r="J432" i="49"/>
  <c r="I432" i="49"/>
  <c r="L429" i="49"/>
  <c r="K429" i="49"/>
  <c r="J429" i="49"/>
  <c r="I429" i="49"/>
  <c r="L427" i="49"/>
  <c r="L426" i="49" s="1"/>
  <c r="K427" i="49"/>
  <c r="J427" i="49"/>
  <c r="I427" i="49"/>
  <c r="K426" i="49"/>
  <c r="K425" i="49" s="1"/>
  <c r="J426" i="49"/>
  <c r="J425" i="49" s="1"/>
  <c r="I426" i="49"/>
  <c r="I425" i="49" s="1"/>
  <c r="L420" i="49"/>
  <c r="L419" i="49" s="1"/>
  <c r="L418" i="49" s="1"/>
  <c r="K420" i="49"/>
  <c r="J420" i="49"/>
  <c r="I420" i="49"/>
  <c r="I419" i="49" s="1"/>
  <c r="I418" i="49" s="1"/>
  <c r="K419" i="49"/>
  <c r="K418" i="49" s="1"/>
  <c r="J419" i="49"/>
  <c r="J418" i="49" s="1"/>
  <c r="L416" i="49"/>
  <c r="K416" i="49"/>
  <c r="K415" i="49" s="1"/>
  <c r="K414" i="49" s="1"/>
  <c r="J416" i="49"/>
  <c r="J415" i="49" s="1"/>
  <c r="J414" i="49" s="1"/>
  <c r="I416" i="49"/>
  <c r="L415" i="49"/>
  <c r="L414" i="49" s="1"/>
  <c r="I415" i="49"/>
  <c r="I414" i="49" s="1"/>
  <c r="P407" i="49"/>
  <c r="O407" i="49"/>
  <c r="N407" i="49"/>
  <c r="M407" i="49"/>
  <c r="L407" i="49"/>
  <c r="K407" i="49"/>
  <c r="K406" i="49" s="1"/>
  <c r="J407" i="49"/>
  <c r="J406" i="49" s="1"/>
  <c r="I407" i="49"/>
  <c r="L406" i="49"/>
  <c r="I406" i="49"/>
  <c r="L404" i="49"/>
  <c r="K404" i="49"/>
  <c r="K403" i="49" s="1"/>
  <c r="K402" i="49" s="1"/>
  <c r="J404" i="49"/>
  <c r="J403" i="49" s="1"/>
  <c r="J402" i="49" s="1"/>
  <c r="I404" i="49"/>
  <c r="L403" i="49"/>
  <c r="L402" i="49" s="1"/>
  <c r="I403" i="49"/>
  <c r="I402" i="49" s="1"/>
  <c r="L397" i="49"/>
  <c r="L396" i="49" s="1"/>
  <c r="L395" i="49" s="1"/>
  <c r="K397" i="49"/>
  <c r="J397" i="49"/>
  <c r="I397" i="49"/>
  <c r="I396" i="49" s="1"/>
  <c r="I395" i="49" s="1"/>
  <c r="K396" i="49"/>
  <c r="K395" i="49" s="1"/>
  <c r="J396" i="49"/>
  <c r="J395" i="49" s="1"/>
  <c r="L393" i="49"/>
  <c r="K393" i="49"/>
  <c r="K392" i="49" s="1"/>
  <c r="J393" i="49"/>
  <c r="J392" i="49" s="1"/>
  <c r="I393" i="49"/>
  <c r="L392" i="49"/>
  <c r="I392" i="49"/>
  <c r="L388" i="49"/>
  <c r="K388" i="49"/>
  <c r="K387" i="49" s="1"/>
  <c r="J388" i="49"/>
  <c r="J387" i="49" s="1"/>
  <c r="I388" i="49"/>
  <c r="L387" i="49"/>
  <c r="I387" i="49"/>
  <c r="L382" i="49"/>
  <c r="K382" i="49"/>
  <c r="K381" i="49" s="1"/>
  <c r="J382" i="49"/>
  <c r="J381" i="49" s="1"/>
  <c r="I382" i="49"/>
  <c r="L381" i="49"/>
  <c r="I381" i="49"/>
  <c r="L377" i="49"/>
  <c r="K377" i="49"/>
  <c r="K376" i="49" s="1"/>
  <c r="J377" i="49"/>
  <c r="J376" i="49" s="1"/>
  <c r="I377" i="49"/>
  <c r="L376" i="49"/>
  <c r="I376" i="49"/>
  <c r="L374" i="49"/>
  <c r="K374" i="49"/>
  <c r="K373" i="49" s="1"/>
  <c r="J374" i="49"/>
  <c r="J373" i="49" s="1"/>
  <c r="I374" i="49"/>
  <c r="L373" i="49"/>
  <c r="L372" i="49" s="1"/>
  <c r="L371" i="49" s="1"/>
  <c r="I373" i="49"/>
  <c r="I372" i="49" s="1"/>
  <c r="I371" i="49" s="1"/>
  <c r="L367" i="49"/>
  <c r="L366" i="49" s="1"/>
  <c r="K367" i="49"/>
  <c r="J367" i="49"/>
  <c r="I367" i="49"/>
  <c r="I366" i="49" s="1"/>
  <c r="K366" i="49"/>
  <c r="J366" i="49"/>
  <c r="L364" i="49"/>
  <c r="L363" i="49" s="1"/>
  <c r="K364" i="49"/>
  <c r="J364" i="49"/>
  <c r="I364" i="49"/>
  <c r="I363" i="49" s="1"/>
  <c r="K363" i="49"/>
  <c r="J363" i="49"/>
  <c r="L361" i="49"/>
  <c r="L360" i="49" s="1"/>
  <c r="K361" i="49"/>
  <c r="K360" i="49" s="1"/>
  <c r="J361" i="49"/>
  <c r="I361" i="49"/>
  <c r="I360" i="49" s="1"/>
  <c r="J360" i="49"/>
  <c r="L357" i="49"/>
  <c r="L356" i="49" s="1"/>
  <c r="K357" i="49"/>
  <c r="K356" i="49" s="1"/>
  <c r="J357" i="49"/>
  <c r="I357" i="49"/>
  <c r="I356" i="49" s="1"/>
  <c r="J356" i="49"/>
  <c r="L353" i="49"/>
  <c r="L352" i="49" s="1"/>
  <c r="K353" i="49"/>
  <c r="K352" i="49" s="1"/>
  <c r="J353" i="49"/>
  <c r="I353" i="49"/>
  <c r="I352" i="49" s="1"/>
  <c r="J352" i="49"/>
  <c r="L349" i="49"/>
  <c r="L348" i="49" s="1"/>
  <c r="K349" i="49"/>
  <c r="K348" i="49" s="1"/>
  <c r="J349" i="49"/>
  <c r="I349" i="49"/>
  <c r="I348" i="49" s="1"/>
  <c r="J348" i="49"/>
  <c r="L345" i="49"/>
  <c r="K345" i="49"/>
  <c r="J345" i="49"/>
  <c r="I345" i="49"/>
  <c r="L342" i="49"/>
  <c r="K342" i="49"/>
  <c r="J342" i="49"/>
  <c r="I342" i="49"/>
  <c r="P340" i="49"/>
  <c r="O340" i="49"/>
  <c r="N340" i="49"/>
  <c r="M340" i="49"/>
  <c r="L340" i="49"/>
  <c r="K340" i="49"/>
  <c r="J340" i="49"/>
  <c r="J339" i="49" s="1"/>
  <c r="J338" i="49" s="1"/>
  <c r="I340" i="49"/>
  <c r="L339" i="49"/>
  <c r="K339" i="49"/>
  <c r="I339" i="49"/>
  <c r="L335" i="49"/>
  <c r="L334" i="49" s="1"/>
  <c r="K335" i="49"/>
  <c r="K334" i="49" s="1"/>
  <c r="J335" i="49"/>
  <c r="I335" i="49"/>
  <c r="I334" i="49" s="1"/>
  <c r="J334" i="49"/>
  <c r="L332" i="49"/>
  <c r="L331" i="49" s="1"/>
  <c r="K332" i="49"/>
  <c r="K331" i="49" s="1"/>
  <c r="J332" i="49"/>
  <c r="I332" i="49"/>
  <c r="I331" i="49" s="1"/>
  <c r="J331" i="49"/>
  <c r="L329" i="49"/>
  <c r="L328" i="49" s="1"/>
  <c r="K329" i="49"/>
  <c r="K328" i="49" s="1"/>
  <c r="J329" i="49"/>
  <c r="I329" i="49"/>
  <c r="I328" i="49" s="1"/>
  <c r="J328" i="49"/>
  <c r="L325" i="49"/>
  <c r="L324" i="49" s="1"/>
  <c r="K325" i="49"/>
  <c r="K324" i="49" s="1"/>
  <c r="J325" i="49"/>
  <c r="I325" i="49"/>
  <c r="I324" i="49" s="1"/>
  <c r="J324" i="49"/>
  <c r="L321" i="49"/>
  <c r="L320" i="49" s="1"/>
  <c r="K321" i="49"/>
  <c r="K320" i="49" s="1"/>
  <c r="J321" i="49"/>
  <c r="I321" i="49"/>
  <c r="I320" i="49" s="1"/>
  <c r="J320" i="49"/>
  <c r="L317" i="49"/>
  <c r="L316" i="49" s="1"/>
  <c r="K317" i="49"/>
  <c r="K316" i="49" s="1"/>
  <c r="J317" i="49"/>
  <c r="I317" i="49"/>
  <c r="I316" i="49" s="1"/>
  <c r="J316" i="49"/>
  <c r="L313" i="49"/>
  <c r="K313" i="49"/>
  <c r="J313" i="49"/>
  <c r="I313" i="49"/>
  <c r="L310" i="49"/>
  <c r="K310" i="49"/>
  <c r="J310" i="49"/>
  <c r="I310" i="49"/>
  <c r="L308" i="49"/>
  <c r="L307" i="49" s="1"/>
  <c r="K308" i="49"/>
  <c r="J308" i="49"/>
  <c r="I308" i="49"/>
  <c r="I307" i="49" s="1"/>
  <c r="K307" i="49"/>
  <c r="J307" i="49"/>
  <c r="J306" i="49" s="1"/>
  <c r="J305" i="49" s="1"/>
  <c r="L302" i="49"/>
  <c r="L301" i="49" s="1"/>
  <c r="K302" i="49"/>
  <c r="J302" i="49"/>
  <c r="I302" i="49"/>
  <c r="I301" i="49" s="1"/>
  <c r="K301" i="49"/>
  <c r="J301" i="49"/>
  <c r="L299" i="49"/>
  <c r="L298" i="49" s="1"/>
  <c r="K299" i="49"/>
  <c r="K298" i="49" s="1"/>
  <c r="J299" i="49"/>
  <c r="I299" i="49"/>
  <c r="I298" i="49" s="1"/>
  <c r="J298" i="49"/>
  <c r="L296" i="49"/>
  <c r="L295" i="49" s="1"/>
  <c r="K296" i="49"/>
  <c r="K295" i="49" s="1"/>
  <c r="J296" i="49"/>
  <c r="I296" i="49"/>
  <c r="I295" i="49" s="1"/>
  <c r="J295" i="49"/>
  <c r="L292" i="49"/>
  <c r="L291" i="49" s="1"/>
  <c r="K292" i="49"/>
  <c r="K291" i="49" s="1"/>
  <c r="J292" i="49"/>
  <c r="I292" i="49"/>
  <c r="I291" i="49" s="1"/>
  <c r="J291" i="49"/>
  <c r="L288" i="49"/>
  <c r="L287" i="49" s="1"/>
  <c r="K288" i="49"/>
  <c r="J288" i="49"/>
  <c r="I288" i="49"/>
  <c r="I287" i="49" s="1"/>
  <c r="K287" i="49"/>
  <c r="J287" i="49"/>
  <c r="L284" i="49"/>
  <c r="L283" i="49" s="1"/>
  <c r="K284" i="49"/>
  <c r="J284" i="49"/>
  <c r="I284" i="49"/>
  <c r="I283" i="49" s="1"/>
  <c r="K283" i="49"/>
  <c r="J283" i="49"/>
  <c r="L280" i="49"/>
  <c r="K280" i="49"/>
  <c r="J280" i="49"/>
  <c r="I280" i="49"/>
  <c r="L277" i="49"/>
  <c r="K277" i="49"/>
  <c r="J277" i="49"/>
  <c r="I277" i="49"/>
  <c r="L275" i="49"/>
  <c r="L274" i="49" s="1"/>
  <c r="K275" i="49"/>
  <c r="K274" i="49" s="1"/>
  <c r="K273" i="49" s="1"/>
  <c r="J275" i="49"/>
  <c r="I275" i="49"/>
  <c r="I274" i="49" s="1"/>
  <c r="J274" i="49"/>
  <c r="J273" i="49" s="1"/>
  <c r="L270" i="49"/>
  <c r="K270" i="49"/>
  <c r="J270" i="49"/>
  <c r="J269" i="49" s="1"/>
  <c r="I270" i="49"/>
  <c r="L269" i="49"/>
  <c r="K269" i="49"/>
  <c r="I269" i="49"/>
  <c r="L267" i="49"/>
  <c r="K267" i="49"/>
  <c r="K266" i="49" s="1"/>
  <c r="J267" i="49"/>
  <c r="J266" i="49" s="1"/>
  <c r="I267" i="49"/>
  <c r="L266" i="49"/>
  <c r="I266" i="49"/>
  <c r="L264" i="49"/>
  <c r="K264" i="49"/>
  <c r="K263" i="49" s="1"/>
  <c r="J264" i="49"/>
  <c r="J263" i="49" s="1"/>
  <c r="I264" i="49"/>
  <c r="L263" i="49"/>
  <c r="I263" i="49"/>
  <c r="L260" i="49"/>
  <c r="K260" i="49"/>
  <c r="J260" i="49"/>
  <c r="J259" i="49" s="1"/>
  <c r="I260" i="49"/>
  <c r="L259" i="49"/>
  <c r="K259" i="49"/>
  <c r="I259" i="49"/>
  <c r="L256" i="49"/>
  <c r="K256" i="49"/>
  <c r="J256" i="49"/>
  <c r="J255" i="49" s="1"/>
  <c r="I256" i="49"/>
  <c r="L255" i="49"/>
  <c r="K255" i="49"/>
  <c r="I255" i="49"/>
  <c r="L252" i="49"/>
  <c r="K252" i="49"/>
  <c r="J252" i="49"/>
  <c r="J251" i="49" s="1"/>
  <c r="I252" i="49"/>
  <c r="L251" i="49"/>
  <c r="K251" i="49"/>
  <c r="I251" i="49"/>
  <c r="L248" i="49"/>
  <c r="K248" i="49"/>
  <c r="J248" i="49"/>
  <c r="I248" i="49"/>
  <c r="L245" i="49"/>
  <c r="K245" i="49"/>
  <c r="J245" i="49"/>
  <c r="I245" i="49"/>
  <c r="L243" i="49"/>
  <c r="K243" i="49"/>
  <c r="J243" i="49"/>
  <c r="J242" i="49" s="1"/>
  <c r="J241" i="49" s="1"/>
  <c r="J240" i="49" s="1"/>
  <c r="I243" i="49"/>
  <c r="L242" i="49"/>
  <c r="L241" i="49" s="1"/>
  <c r="K242" i="49"/>
  <c r="I242" i="49"/>
  <c r="I241" i="49" s="1"/>
  <c r="L236" i="49"/>
  <c r="K236" i="49"/>
  <c r="J236" i="49"/>
  <c r="J235" i="49" s="1"/>
  <c r="J234" i="49" s="1"/>
  <c r="I236" i="49"/>
  <c r="L235" i="49"/>
  <c r="L234" i="49" s="1"/>
  <c r="K235" i="49"/>
  <c r="I235" i="49"/>
  <c r="K234" i="49"/>
  <c r="I234" i="49"/>
  <c r="L232" i="49"/>
  <c r="L231" i="49" s="1"/>
  <c r="L230" i="49" s="1"/>
  <c r="K232" i="49"/>
  <c r="K231" i="49" s="1"/>
  <c r="K230" i="49" s="1"/>
  <c r="J232" i="49"/>
  <c r="I232" i="49"/>
  <c r="J231" i="49"/>
  <c r="J230" i="49" s="1"/>
  <c r="I231" i="49"/>
  <c r="I230" i="49"/>
  <c r="P223" i="49"/>
  <c r="O223" i="49"/>
  <c r="N223" i="49"/>
  <c r="M223" i="49"/>
  <c r="L223" i="49"/>
  <c r="K223" i="49"/>
  <c r="J223" i="49"/>
  <c r="I223" i="49"/>
  <c r="I222" i="49" s="1"/>
  <c r="L222" i="49"/>
  <c r="K222" i="49"/>
  <c r="J222" i="49"/>
  <c r="L220" i="49"/>
  <c r="L219" i="49" s="1"/>
  <c r="L218" i="49" s="1"/>
  <c r="K220" i="49"/>
  <c r="K219" i="49" s="1"/>
  <c r="K218" i="49" s="1"/>
  <c r="J220" i="49"/>
  <c r="I220" i="49"/>
  <c r="I219" i="49" s="1"/>
  <c r="I218" i="49" s="1"/>
  <c r="J219" i="49"/>
  <c r="J218" i="49" s="1"/>
  <c r="L213" i="49"/>
  <c r="K213" i="49"/>
  <c r="J213" i="49"/>
  <c r="J212" i="49" s="1"/>
  <c r="J211" i="49" s="1"/>
  <c r="I213" i="49"/>
  <c r="L212" i="49"/>
  <c r="L211" i="49" s="1"/>
  <c r="K212" i="49"/>
  <c r="K211" i="49" s="1"/>
  <c r="I212" i="49"/>
  <c r="I211" i="49" s="1"/>
  <c r="L209" i="49"/>
  <c r="L208" i="49" s="1"/>
  <c r="K209" i="49"/>
  <c r="K208" i="49" s="1"/>
  <c r="J209" i="49"/>
  <c r="I209" i="49"/>
  <c r="I208" i="49" s="1"/>
  <c r="J208" i="49"/>
  <c r="L204" i="49"/>
  <c r="L203" i="49" s="1"/>
  <c r="K204" i="49"/>
  <c r="K203" i="49" s="1"/>
  <c r="J204" i="49"/>
  <c r="I204" i="49"/>
  <c r="I203" i="49" s="1"/>
  <c r="J203" i="49"/>
  <c r="L198" i="49"/>
  <c r="L197" i="49" s="1"/>
  <c r="K198" i="49"/>
  <c r="K197" i="49" s="1"/>
  <c r="J198" i="49"/>
  <c r="I198" i="49"/>
  <c r="I197" i="49" s="1"/>
  <c r="J197" i="49"/>
  <c r="L193" i="49"/>
  <c r="L192" i="49" s="1"/>
  <c r="K193" i="49"/>
  <c r="K192" i="49" s="1"/>
  <c r="J193" i="49"/>
  <c r="I193" i="49"/>
  <c r="I192" i="49" s="1"/>
  <c r="J192" i="49"/>
  <c r="L190" i="49"/>
  <c r="L189" i="49" s="1"/>
  <c r="K190" i="49"/>
  <c r="K189" i="49" s="1"/>
  <c r="J190" i="49"/>
  <c r="I190" i="49"/>
  <c r="I189" i="49" s="1"/>
  <c r="J189" i="49"/>
  <c r="J188" i="49" s="1"/>
  <c r="L182" i="49"/>
  <c r="K182" i="49"/>
  <c r="K181" i="49" s="1"/>
  <c r="J182" i="49"/>
  <c r="J181" i="49" s="1"/>
  <c r="I182" i="49"/>
  <c r="L181" i="49"/>
  <c r="I181" i="49"/>
  <c r="L177" i="49"/>
  <c r="L176" i="49" s="1"/>
  <c r="L175" i="49" s="1"/>
  <c r="K177" i="49"/>
  <c r="K176" i="49" s="1"/>
  <c r="J177" i="49"/>
  <c r="J176" i="49" s="1"/>
  <c r="I177" i="49"/>
  <c r="I176" i="49"/>
  <c r="I175" i="49" s="1"/>
  <c r="L173" i="49"/>
  <c r="K173" i="49"/>
  <c r="J173" i="49"/>
  <c r="I173" i="49"/>
  <c r="I172" i="49" s="1"/>
  <c r="I171" i="49" s="1"/>
  <c r="L172" i="49"/>
  <c r="L171" i="49" s="1"/>
  <c r="K172" i="49"/>
  <c r="K171" i="49" s="1"/>
  <c r="J172" i="49"/>
  <c r="J171" i="49" s="1"/>
  <c r="L168" i="49"/>
  <c r="K168" i="49"/>
  <c r="K167" i="49" s="1"/>
  <c r="J168" i="49"/>
  <c r="I168" i="49"/>
  <c r="I167" i="49" s="1"/>
  <c r="L167" i="49"/>
  <c r="J167" i="49"/>
  <c r="L163" i="49"/>
  <c r="K163" i="49"/>
  <c r="K162" i="49" s="1"/>
  <c r="K161" i="49" s="1"/>
  <c r="K160" i="49" s="1"/>
  <c r="J163" i="49"/>
  <c r="I163" i="49"/>
  <c r="I162" i="49" s="1"/>
  <c r="I161" i="49" s="1"/>
  <c r="I160" i="49" s="1"/>
  <c r="L162" i="49"/>
  <c r="J162" i="49"/>
  <c r="J161" i="49" s="1"/>
  <c r="J160" i="49" s="1"/>
  <c r="L161" i="49"/>
  <c r="L160" i="49" s="1"/>
  <c r="L157" i="49"/>
  <c r="L156" i="49" s="1"/>
  <c r="L155" i="49" s="1"/>
  <c r="K157" i="49"/>
  <c r="K156" i="49" s="1"/>
  <c r="K155" i="49" s="1"/>
  <c r="J157" i="49"/>
  <c r="I157" i="49"/>
  <c r="I156" i="49" s="1"/>
  <c r="I155" i="49" s="1"/>
  <c r="J156" i="49"/>
  <c r="J155" i="49" s="1"/>
  <c r="L153" i="49"/>
  <c r="L152" i="49" s="1"/>
  <c r="K153" i="49"/>
  <c r="K152" i="49" s="1"/>
  <c r="J153" i="49"/>
  <c r="J152" i="49" s="1"/>
  <c r="I153" i="49"/>
  <c r="I152" i="49" s="1"/>
  <c r="L149" i="49"/>
  <c r="L148" i="49" s="1"/>
  <c r="L147" i="49" s="1"/>
  <c r="K149" i="49"/>
  <c r="K148" i="49" s="1"/>
  <c r="K147" i="49" s="1"/>
  <c r="J149" i="49"/>
  <c r="J148" i="49" s="1"/>
  <c r="J147" i="49" s="1"/>
  <c r="I149" i="49"/>
  <c r="I148" i="49" s="1"/>
  <c r="I147" i="49" s="1"/>
  <c r="L144" i="49"/>
  <c r="K144" i="49"/>
  <c r="J144" i="49"/>
  <c r="I144" i="49"/>
  <c r="L143" i="49"/>
  <c r="L142" i="49" s="1"/>
  <c r="K143" i="49"/>
  <c r="K142" i="49" s="1"/>
  <c r="J143" i="49"/>
  <c r="J142" i="49" s="1"/>
  <c r="I143" i="49"/>
  <c r="I142" i="49" s="1"/>
  <c r="I141" i="49" s="1"/>
  <c r="L139" i="49"/>
  <c r="L138" i="49" s="1"/>
  <c r="L137" i="49" s="1"/>
  <c r="K139" i="49"/>
  <c r="K138" i="49" s="1"/>
  <c r="K137" i="49" s="1"/>
  <c r="J139" i="49"/>
  <c r="I139" i="49"/>
  <c r="I138" i="49" s="1"/>
  <c r="I137" i="49" s="1"/>
  <c r="J138" i="49"/>
  <c r="J137" i="49" s="1"/>
  <c r="L135" i="49"/>
  <c r="K135" i="49"/>
  <c r="J135" i="49"/>
  <c r="J134" i="49" s="1"/>
  <c r="J133" i="49" s="1"/>
  <c r="I135" i="49"/>
  <c r="L134" i="49"/>
  <c r="L133" i="49" s="1"/>
  <c r="K134" i="49"/>
  <c r="K133" i="49" s="1"/>
  <c r="I134" i="49"/>
  <c r="I133" i="49" s="1"/>
  <c r="L131" i="49"/>
  <c r="L130" i="49" s="1"/>
  <c r="L129" i="49" s="1"/>
  <c r="K131" i="49"/>
  <c r="K130" i="49" s="1"/>
  <c r="K129" i="49" s="1"/>
  <c r="J131" i="49"/>
  <c r="I131" i="49"/>
  <c r="I130" i="49" s="1"/>
  <c r="I129" i="49" s="1"/>
  <c r="J130" i="49"/>
  <c r="J129" i="49" s="1"/>
  <c r="L127" i="49"/>
  <c r="K127" i="49"/>
  <c r="J127" i="49"/>
  <c r="J126" i="49" s="1"/>
  <c r="J125" i="49" s="1"/>
  <c r="I127" i="49"/>
  <c r="L126" i="49"/>
  <c r="L125" i="49" s="1"/>
  <c r="K126" i="49"/>
  <c r="I126" i="49"/>
  <c r="I125" i="49" s="1"/>
  <c r="K125" i="49"/>
  <c r="L122" i="49"/>
  <c r="K122" i="49"/>
  <c r="J122" i="49"/>
  <c r="I122" i="49"/>
  <c r="L121" i="49"/>
  <c r="L120" i="49" s="1"/>
  <c r="L119" i="49" s="1"/>
  <c r="K121" i="49"/>
  <c r="K120" i="49" s="1"/>
  <c r="J121" i="49"/>
  <c r="J120" i="49" s="1"/>
  <c r="J119" i="49" s="1"/>
  <c r="I121" i="49"/>
  <c r="I120" i="49" s="1"/>
  <c r="L116" i="49"/>
  <c r="K116" i="49"/>
  <c r="J116" i="49"/>
  <c r="I116" i="49"/>
  <c r="L115" i="49"/>
  <c r="K115" i="49"/>
  <c r="J115" i="49"/>
  <c r="I115" i="49"/>
  <c r="L112" i="49"/>
  <c r="K112" i="49"/>
  <c r="J112" i="49"/>
  <c r="I112" i="49"/>
  <c r="L111" i="49"/>
  <c r="K111" i="49"/>
  <c r="K110" i="49" s="1"/>
  <c r="J111" i="49"/>
  <c r="J110" i="49" s="1"/>
  <c r="I111" i="49"/>
  <c r="I110" i="49" s="1"/>
  <c r="L110" i="49"/>
  <c r="L107" i="49"/>
  <c r="K107" i="49"/>
  <c r="J107" i="49"/>
  <c r="J106" i="49" s="1"/>
  <c r="J105" i="49" s="1"/>
  <c r="I107" i="49"/>
  <c r="I106" i="49" s="1"/>
  <c r="I105" i="49" s="1"/>
  <c r="L106" i="49"/>
  <c r="K106" i="49"/>
  <c r="L105" i="49"/>
  <c r="K105" i="49"/>
  <c r="L102" i="49"/>
  <c r="K102" i="49"/>
  <c r="J102" i="49"/>
  <c r="I102" i="49"/>
  <c r="I101" i="49" s="1"/>
  <c r="I100" i="49" s="1"/>
  <c r="I99" i="49" s="1"/>
  <c r="L101" i="49"/>
  <c r="L100" i="49" s="1"/>
  <c r="L99" i="49" s="1"/>
  <c r="K101" i="49"/>
  <c r="K100" i="49" s="1"/>
  <c r="K99" i="49" s="1"/>
  <c r="J101" i="49"/>
  <c r="J100" i="49" s="1"/>
  <c r="L95" i="49"/>
  <c r="K95" i="49"/>
  <c r="J95" i="49"/>
  <c r="I95" i="49"/>
  <c r="I94" i="49" s="1"/>
  <c r="I93" i="49" s="1"/>
  <c r="I92" i="49" s="1"/>
  <c r="L94" i="49"/>
  <c r="K94" i="49"/>
  <c r="J94" i="49"/>
  <c r="J93" i="49" s="1"/>
  <c r="J92" i="49" s="1"/>
  <c r="L93" i="49"/>
  <c r="K93" i="49"/>
  <c r="L92" i="49"/>
  <c r="K92" i="49"/>
  <c r="L90" i="49"/>
  <c r="K90" i="49"/>
  <c r="J90" i="49"/>
  <c r="I90" i="49"/>
  <c r="I89" i="49" s="1"/>
  <c r="I88" i="49" s="1"/>
  <c r="L89" i="49"/>
  <c r="L88" i="49" s="1"/>
  <c r="K89" i="49"/>
  <c r="J89" i="49"/>
  <c r="J88" i="49" s="1"/>
  <c r="K88" i="49"/>
  <c r="L84" i="49"/>
  <c r="L83" i="49" s="1"/>
  <c r="K84" i="49"/>
  <c r="J84" i="49"/>
  <c r="J83" i="49" s="1"/>
  <c r="I84" i="49"/>
  <c r="K83" i="49"/>
  <c r="I83" i="49"/>
  <c r="L79" i="49"/>
  <c r="L78" i="49" s="1"/>
  <c r="K79" i="49"/>
  <c r="J79" i="49"/>
  <c r="J78" i="49" s="1"/>
  <c r="I79" i="49"/>
  <c r="K78" i="49"/>
  <c r="I78" i="49"/>
  <c r="L74" i="49"/>
  <c r="L73" i="49" s="1"/>
  <c r="K74" i="49"/>
  <c r="J74" i="49"/>
  <c r="J73" i="49" s="1"/>
  <c r="I74" i="49"/>
  <c r="K73" i="49"/>
  <c r="I73" i="49"/>
  <c r="K72" i="49"/>
  <c r="K71" i="49" s="1"/>
  <c r="I71" i="49"/>
  <c r="I70" i="49"/>
  <c r="I55" i="49" s="1"/>
  <c r="I54" i="49" s="1"/>
  <c r="I53" i="49" s="1"/>
  <c r="I52" i="49" s="1"/>
  <c r="L55" i="49"/>
  <c r="L54" i="49" s="1"/>
  <c r="L53" i="49" s="1"/>
  <c r="L52" i="49" s="1"/>
  <c r="K55" i="49"/>
  <c r="K54" i="49" s="1"/>
  <c r="K53" i="49" s="1"/>
  <c r="K52" i="49" s="1"/>
  <c r="J55" i="49"/>
  <c r="J54" i="49" s="1"/>
  <c r="J53" i="49" s="1"/>
  <c r="J52" i="49" s="1"/>
  <c r="L50" i="49"/>
  <c r="L49" i="49" s="1"/>
  <c r="L48" i="49" s="1"/>
  <c r="K50" i="49"/>
  <c r="K49" i="49" s="1"/>
  <c r="K48" i="49" s="1"/>
  <c r="J50" i="49"/>
  <c r="J49" i="49" s="1"/>
  <c r="J48" i="49" s="1"/>
  <c r="I50" i="49"/>
  <c r="I49" i="49"/>
  <c r="I48" i="49" s="1"/>
  <c r="L46" i="49"/>
  <c r="K46" i="49"/>
  <c r="J46" i="49"/>
  <c r="I46" i="49"/>
  <c r="L39" i="49"/>
  <c r="L38" i="49" s="1"/>
  <c r="L37" i="49" s="1"/>
  <c r="L36" i="49" s="1"/>
  <c r="K39" i="49"/>
  <c r="K38" i="49" s="1"/>
  <c r="K37" i="49" s="1"/>
  <c r="J39" i="49"/>
  <c r="J38" i="49" s="1"/>
  <c r="J37" i="49" s="1"/>
  <c r="J36" i="49" s="1"/>
  <c r="I39" i="49"/>
  <c r="I38" i="49"/>
  <c r="I37" i="49" s="1"/>
  <c r="I36" i="49" s="1"/>
  <c r="Q370" i="48"/>
  <c r="L367" i="48"/>
  <c r="K367" i="48"/>
  <c r="J367" i="48"/>
  <c r="J366" i="48" s="1"/>
  <c r="I367" i="48"/>
  <c r="I366" i="48" s="1"/>
  <c r="L366" i="48"/>
  <c r="K366" i="48"/>
  <c r="L364" i="48"/>
  <c r="K364" i="48"/>
  <c r="K363" i="48" s="1"/>
  <c r="J364" i="48"/>
  <c r="J363" i="48" s="1"/>
  <c r="I364" i="48"/>
  <c r="I363" i="48" s="1"/>
  <c r="L363" i="48"/>
  <c r="L361" i="48"/>
  <c r="K361" i="48"/>
  <c r="K360" i="48" s="1"/>
  <c r="J361" i="48"/>
  <c r="J360" i="48" s="1"/>
  <c r="I361" i="48"/>
  <c r="I360" i="48" s="1"/>
  <c r="L360" i="48"/>
  <c r="L357" i="48"/>
  <c r="K357" i="48"/>
  <c r="K356" i="48" s="1"/>
  <c r="J357" i="48"/>
  <c r="J356" i="48" s="1"/>
  <c r="I357" i="48"/>
  <c r="I356" i="48" s="1"/>
  <c r="L356" i="48"/>
  <c r="L353" i="48"/>
  <c r="K353" i="48"/>
  <c r="K352" i="48" s="1"/>
  <c r="J353" i="48"/>
  <c r="J352" i="48" s="1"/>
  <c r="I353" i="48"/>
  <c r="I352" i="48" s="1"/>
  <c r="L352" i="48"/>
  <c r="L349" i="48"/>
  <c r="K349" i="48"/>
  <c r="K348" i="48" s="1"/>
  <c r="J349" i="48"/>
  <c r="J348" i="48" s="1"/>
  <c r="I349" i="48"/>
  <c r="I348" i="48" s="1"/>
  <c r="L348" i="48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L339" i="48" s="1"/>
  <c r="L338" i="48" s="1"/>
  <c r="K340" i="48"/>
  <c r="J340" i="48"/>
  <c r="I340" i="48"/>
  <c r="K339" i="48"/>
  <c r="J339" i="48"/>
  <c r="J338" i="48" s="1"/>
  <c r="I339" i="48"/>
  <c r="L335" i="48"/>
  <c r="K335" i="48"/>
  <c r="K334" i="48" s="1"/>
  <c r="J335" i="48"/>
  <c r="J334" i="48" s="1"/>
  <c r="I335" i="48"/>
  <c r="I334" i="48" s="1"/>
  <c r="L334" i="48"/>
  <c r="L332" i="48"/>
  <c r="K332" i="48"/>
  <c r="K331" i="48" s="1"/>
  <c r="J332" i="48"/>
  <c r="J331" i="48" s="1"/>
  <c r="I332" i="48"/>
  <c r="I331" i="48" s="1"/>
  <c r="L331" i="48"/>
  <c r="L329" i="48"/>
  <c r="K329" i="48"/>
  <c r="K328" i="48" s="1"/>
  <c r="J329" i="48"/>
  <c r="J328" i="48" s="1"/>
  <c r="I329" i="48"/>
  <c r="I328" i="48" s="1"/>
  <c r="L328" i="48"/>
  <c r="L325" i="48"/>
  <c r="K325" i="48"/>
  <c r="K324" i="48" s="1"/>
  <c r="J325" i="48"/>
  <c r="J324" i="48" s="1"/>
  <c r="I325" i="48"/>
  <c r="I324" i="48" s="1"/>
  <c r="L324" i="48"/>
  <c r="L321" i="48"/>
  <c r="K321" i="48"/>
  <c r="K320" i="48" s="1"/>
  <c r="J321" i="48"/>
  <c r="J320" i="48" s="1"/>
  <c r="I321" i="48"/>
  <c r="I320" i="48" s="1"/>
  <c r="L320" i="48"/>
  <c r="L317" i="48"/>
  <c r="K317" i="48"/>
  <c r="K316" i="48" s="1"/>
  <c r="J317" i="48"/>
  <c r="J316" i="48" s="1"/>
  <c r="I317" i="48"/>
  <c r="I316" i="48" s="1"/>
  <c r="L316" i="48"/>
  <c r="L313" i="48"/>
  <c r="K313" i="48"/>
  <c r="J313" i="48"/>
  <c r="I313" i="48"/>
  <c r="L310" i="48"/>
  <c r="K310" i="48"/>
  <c r="J310" i="48"/>
  <c r="I310" i="48"/>
  <c r="L308" i="48"/>
  <c r="K308" i="48"/>
  <c r="K307" i="48" s="1"/>
  <c r="K306" i="48" s="1"/>
  <c r="J308" i="48"/>
  <c r="J307" i="48" s="1"/>
  <c r="I308" i="48"/>
  <c r="I307" i="48" s="1"/>
  <c r="L307" i="48"/>
  <c r="L306" i="48" s="1"/>
  <c r="L302" i="48"/>
  <c r="K302" i="48"/>
  <c r="K301" i="48" s="1"/>
  <c r="J302" i="48"/>
  <c r="J301" i="48" s="1"/>
  <c r="I302" i="48"/>
  <c r="I301" i="48" s="1"/>
  <c r="L301" i="48"/>
  <c r="L299" i="48"/>
  <c r="K299" i="48"/>
  <c r="K298" i="48" s="1"/>
  <c r="J299" i="48"/>
  <c r="J298" i="48" s="1"/>
  <c r="I299" i="48"/>
  <c r="I298" i="48" s="1"/>
  <c r="L298" i="48"/>
  <c r="L296" i="48"/>
  <c r="K296" i="48"/>
  <c r="J296" i="48"/>
  <c r="J295" i="48" s="1"/>
  <c r="I296" i="48"/>
  <c r="I295" i="48" s="1"/>
  <c r="L295" i="48"/>
  <c r="K295" i="48"/>
  <c r="L292" i="48"/>
  <c r="K292" i="48"/>
  <c r="J292" i="48"/>
  <c r="J291" i="48" s="1"/>
  <c r="I292" i="48"/>
  <c r="I291" i="48" s="1"/>
  <c r="L291" i="48"/>
  <c r="K291" i="48"/>
  <c r="L288" i="48"/>
  <c r="K288" i="48"/>
  <c r="J288" i="48"/>
  <c r="J287" i="48" s="1"/>
  <c r="I288" i="48"/>
  <c r="I287" i="48" s="1"/>
  <c r="L287" i="48"/>
  <c r="K287" i="48"/>
  <c r="L284" i="48"/>
  <c r="K284" i="48"/>
  <c r="J284" i="48"/>
  <c r="J283" i="48" s="1"/>
  <c r="I284" i="48"/>
  <c r="I283" i="48" s="1"/>
  <c r="L283" i="48"/>
  <c r="K283" i="48"/>
  <c r="L280" i="48"/>
  <c r="K280" i="48"/>
  <c r="J280" i="48"/>
  <c r="I280" i="48"/>
  <c r="L277" i="48"/>
  <c r="K277" i="48"/>
  <c r="J277" i="48"/>
  <c r="I277" i="48"/>
  <c r="L275" i="48"/>
  <c r="K275" i="48"/>
  <c r="K274" i="48" s="1"/>
  <c r="J275" i="48"/>
  <c r="J274" i="48" s="1"/>
  <c r="J273" i="48" s="1"/>
  <c r="I275" i="48"/>
  <c r="I274" i="48" s="1"/>
  <c r="L274" i="48"/>
  <c r="L273" i="48" s="1"/>
  <c r="L270" i="48"/>
  <c r="L269" i="48" s="1"/>
  <c r="K270" i="48"/>
  <c r="K269" i="48" s="1"/>
  <c r="J270" i="48"/>
  <c r="I270" i="48"/>
  <c r="J269" i="48"/>
  <c r="I269" i="48"/>
  <c r="L267" i="48"/>
  <c r="L266" i="48" s="1"/>
  <c r="K267" i="48"/>
  <c r="K266" i="48" s="1"/>
  <c r="J267" i="48"/>
  <c r="I267" i="48"/>
  <c r="J266" i="48"/>
  <c r="I266" i="48"/>
  <c r="L264" i="48"/>
  <c r="L263" i="48" s="1"/>
  <c r="K264" i="48"/>
  <c r="J264" i="48"/>
  <c r="I264" i="48"/>
  <c r="K263" i="48"/>
  <c r="J263" i="48"/>
  <c r="I263" i="48"/>
  <c r="L260" i="48"/>
  <c r="L259" i="48" s="1"/>
  <c r="K260" i="48"/>
  <c r="K259" i="48" s="1"/>
  <c r="J260" i="48"/>
  <c r="I260" i="48"/>
  <c r="J259" i="48"/>
  <c r="I259" i="48"/>
  <c r="L256" i="48"/>
  <c r="L255" i="48" s="1"/>
  <c r="K256" i="48"/>
  <c r="K255" i="48" s="1"/>
  <c r="J256" i="48"/>
  <c r="I256" i="48"/>
  <c r="J255" i="48"/>
  <c r="I255" i="48"/>
  <c r="L252" i="48"/>
  <c r="L251" i="48" s="1"/>
  <c r="K252" i="48"/>
  <c r="K251" i="48" s="1"/>
  <c r="J252" i="48"/>
  <c r="I252" i="48"/>
  <c r="J251" i="48"/>
  <c r="I251" i="48"/>
  <c r="L248" i="48"/>
  <c r="K248" i="48"/>
  <c r="J248" i="48"/>
  <c r="I248" i="48"/>
  <c r="L245" i="48"/>
  <c r="K245" i="48"/>
  <c r="J245" i="48"/>
  <c r="I245" i="48"/>
  <c r="L243" i="48"/>
  <c r="L242" i="48" s="1"/>
  <c r="L241" i="48" s="1"/>
  <c r="L240" i="48" s="1"/>
  <c r="K243" i="48"/>
  <c r="J243" i="48"/>
  <c r="I243" i="48"/>
  <c r="K242" i="48"/>
  <c r="J242" i="48"/>
  <c r="J241" i="48" s="1"/>
  <c r="J240" i="48" s="1"/>
  <c r="I242" i="48"/>
  <c r="I241" i="48" s="1"/>
  <c r="L236" i="48"/>
  <c r="L235" i="48" s="1"/>
  <c r="L234" i="48" s="1"/>
  <c r="K236" i="48"/>
  <c r="K235" i="48" s="1"/>
  <c r="K234" i="48" s="1"/>
  <c r="J236" i="48"/>
  <c r="I236" i="48"/>
  <c r="J235" i="48"/>
  <c r="J234" i="48" s="1"/>
  <c r="I235" i="48"/>
  <c r="I234" i="48" s="1"/>
  <c r="L232" i="48"/>
  <c r="K232" i="48"/>
  <c r="K231" i="48" s="1"/>
  <c r="K230" i="48" s="1"/>
  <c r="J232" i="48"/>
  <c r="J231" i="48" s="1"/>
  <c r="J230" i="48" s="1"/>
  <c r="I232" i="48"/>
  <c r="I231" i="48" s="1"/>
  <c r="I230" i="48" s="1"/>
  <c r="L231" i="48"/>
  <c r="L230" i="48" s="1"/>
  <c r="P223" i="48"/>
  <c r="O223" i="48"/>
  <c r="N223" i="48"/>
  <c r="M223" i="48"/>
  <c r="L223" i="48"/>
  <c r="K223" i="48"/>
  <c r="J223" i="48"/>
  <c r="J222" i="48" s="1"/>
  <c r="I223" i="48"/>
  <c r="I222" i="48" s="1"/>
  <c r="L222" i="48"/>
  <c r="K222" i="48"/>
  <c r="L220" i="48"/>
  <c r="K220" i="48"/>
  <c r="J220" i="48"/>
  <c r="J219" i="48" s="1"/>
  <c r="I220" i="48"/>
  <c r="I219" i="48" s="1"/>
  <c r="I218" i="48" s="1"/>
  <c r="L219" i="48"/>
  <c r="L218" i="48" s="1"/>
  <c r="K219" i="48"/>
  <c r="K218" i="48" s="1"/>
  <c r="L213" i="48"/>
  <c r="L212" i="48" s="1"/>
  <c r="L211" i="48" s="1"/>
  <c r="K213" i="48"/>
  <c r="K212" i="48" s="1"/>
  <c r="K211" i="48" s="1"/>
  <c r="J213" i="48"/>
  <c r="I213" i="48"/>
  <c r="J212" i="48"/>
  <c r="J211" i="48" s="1"/>
  <c r="I212" i="48"/>
  <c r="I211" i="48" s="1"/>
  <c r="L209" i="48"/>
  <c r="K209" i="48"/>
  <c r="K208" i="48" s="1"/>
  <c r="J209" i="48"/>
  <c r="J208" i="48" s="1"/>
  <c r="I209" i="48"/>
  <c r="I208" i="48" s="1"/>
  <c r="L208" i="48"/>
  <c r="L204" i="48"/>
  <c r="K204" i="48"/>
  <c r="K203" i="48" s="1"/>
  <c r="J204" i="48"/>
  <c r="J203" i="48" s="1"/>
  <c r="I204" i="48"/>
  <c r="I203" i="48" s="1"/>
  <c r="L203" i="48"/>
  <c r="L198" i="48"/>
  <c r="K198" i="48"/>
  <c r="K197" i="48" s="1"/>
  <c r="J198" i="48"/>
  <c r="J197" i="48" s="1"/>
  <c r="I198" i="48"/>
  <c r="I197" i="48" s="1"/>
  <c r="L197" i="48"/>
  <c r="L193" i="48"/>
  <c r="K193" i="48"/>
  <c r="J193" i="48"/>
  <c r="J192" i="48" s="1"/>
  <c r="I193" i="48"/>
  <c r="I192" i="48" s="1"/>
  <c r="L192" i="48"/>
  <c r="K192" i="48"/>
  <c r="L190" i="48"/>
  <c r="K190" i="48"/>
  <c r="K189" i="48" s="1"/>
  <c r="K188" i="48" s="1"/>
  <c r="J190" i="48"/>
  <c r="J189" i="48" s="1"/>
  <c r="J188" i="48" s="1"/>
  <c r="I190" i="48"/>
  <c r="I189" i="48" s="1"/>
  <c r="L189" i="48"/>
  <c r="L188" i="48" s="1"/>
  <c r="L182" i="48"/>
  <c r="L181" i="48" s="1"/>
  <c r="K182" i="48"/>
  <c r="J182" i="48"/>
  <c r="I182" i="48"/>
  <c r="K181" i="48"/>
  <c r="J181" i="48"/>
  <c r="I181" i="48"/>
  <c r="L177" i="48"/>
  <c r="L176" i="48" s="1"/>
  <c r="K177" i="48"/>
  <c r="J177" i="48"/>
  <c r="I177" i="48"/>
  <c r="K176" i="48"/>
  <c r="J176" i="48"/>
  <c r="J175" i="48" s="1"/>
  <c r="I176" i="48"/>
  <c r="I175" i="48" s="1"/>
  <c r="K175" i="48"/>
  <c r="L173" i="48"/>
  <c r="K173" i="48"/>
  <c r="J173" i="48"/>
  <c r="J172" i="48" s="1"/>
  <c r="J171" i="48" s="1"/>
  <c r="I173" i="48"/>
  <c r="I172" i="48" s="1"/>
  <c r="I171" i="48" s="1"/>
  <c r="L172" i="48"/>
  <c r="L171" i="48" s="1"/>
  <c r="K172" i="48"/>
  <c r="K171" i="48" s="1"/>
  <c r="K170" i="48" s="1"/>
  <c r="L168" i="48"/>
  <c r="K168" i="48"/>
  <c r="K167" i="48" s="1"/>
  <c r="J168" i="48"/>
  <c r="J167" i="48" s="1"/>
  <c r="I168" i="48"/>
  <c r="I167" i="48" s="1"/>
  <c r="L167" i="48"/>
  <c r="L163" i="48"/>
  <c r="K163" i="48"/>
  <c r="K162" i="48" s="1"/>
  <c r="K161" i="48" s="1"/>
  <c r="K160" i="48" s="1"/>
  <c r="J163" i="48"/>
  <c r="J162" i="48" s="1"/>
  <c r="J161" i="48" s="1"/>
  <c r="J160" i="48" s="1"/>
  <c r="I163" i="48"/>
  <c r="I162" i="48" s="1"/>
  <c r="I161" i="48" s="1"/>
  <c r="I160" i="48" s="1"/>
  <c r="L162" i="48"/>
  <c r="L161" i="48" s="1"/>
  <c r="L160" i="48" s="1"/>
  <c r="L157" i="48"/>
  <c r="K157" i="48"/>
  <c r="K156" i="48" s="1"/>
  <c r="K155" i="48" s="1"/>
  <c r="J157" i="48"/>
  <c r="J156" i="48" s="1"/>
  <c r="J155" i="48" s="1"/>
  <c r="I157" i="48"/>
  <c r="I156" i="48" s="1"/>
  <c r="I155" i="48" s="1"/>
  <c r="L156" i="48"/>
  <c r="L155" i="48" s="1"/>
  <c r="L153" i="48"/>
  <c r="L152" i="48" s="1"/>
  <c r="K153" i="48"/>
  <c r="J153" i="48"/>
  <c r="I153" i="48"/>
  <c r="K152" i="48"/>
  <c r="J152" i="48"/>
  <c r="I152" i="48"/>
  <c r="L149" i="48"/>
  <c r="L148" i="48" s="1"/>
  <c r="L147" i="48" s="1"/>
  <c r="K149" i="48"/>
  <c r="J149" i="48"/>
  <c r="I149" i="48"/>
  <c r="K148" i="48"/>
  <c r="K147" i="48" s="1"/>
  <c r="J148" i="48"/>
  <c r="J147" i="48" s="1"/>
  <c r="I148" i="48"/>
  <c r="I147" i="48" s="1"/>
  <c r="L144" i="48"/>
  <c r="K144" i="48"/>
  <c r="K143" i="48" s="1"/>
  <c r="K142" i="48" s="1"/>
  <c r="K141" i="48" s="1"/>
  <c r="J144" i="48"/>
  <c r="J143" i="48" s="1"/>
  <c r="J142" i="48" s="1"/>
  <c r="J141" i="48" s="1"/>
  <c r="I144" i="48"/>
  <c r="I143" i="48" s="1"/>
  <c r="I142" i="48" s="1"/>
  <c r="I141" i="48" s="1"/>
  <c r="L143" i="48"/>
  <c r="L142" i="48" s="1"/>
  <c r="L139" i="48"/>
  <c r="K139" i="48"/>
  <c r="K138" i="48" s="1"/>
  <c r="K137" i="48" s="1"/>
  <c r="J139" i="48"/>
  <c r="J138" i="48" s="1"/>
  <c r="J137" i="48" s="1"/>
  <c r="I139" i="48"/>
  <c r="L138" i="48"/>
  <c r="L137" i="48" s="1"/>
  <c r="I138" i="48"/>
  <c r="I137" i="48" s="1"/>
  <c r="L135" i="48"/>
  <c r="L134" i="48" s="1"/>
  <c r="L133" i="48" s="1"/>
  <c r="K135" i="48"/>
  <c r="K134" i="48" s="1"/>
  <c r="K133" i="48" s="1"/>
  <c r="J135" i="48"/>
  <c r="I135" i="48"/>
  <c r="I134" i="48" s="1"/>
  <c r="I133" i="48" s="1"/>
  <c r="J134" i="48"/>
  <c r="J133" i="48" s="1"/>
  <c r="L131" i="48"/>
  <c r="K131" i="48"/>
  <c r="K130" i="48" s="1"/>
  <c r="K129" i="48" s="1"/>
  <c r="J131" i="48"/>
  <c r="J130" i="48" s="1"/>
  <c r="J129" i="48" s="1"/>
  <c r="I131" i="48"/>
  <c r="L130" i="48"/>
  <c r="L129" i="48" s="1"/>
  <c r="I130" i="48"/>
  <c r="I129" i="48" s="1"/>
  <c r="L127" i="48"/>
  <c r="L126" i="48" s="1"/>
  <c r="L125" i="48" s="1"/>
  <c r="K127" i="48"/>
  <c r="K126" i="48" s="1"/>
  <c r="K125" i="48" s="1"/>
  <c r="J127" i="48"/>
  <c r="I127" i="48"/>
  <c r="I126" i="48" s="1"/>
  <c r="I125" i="48" s="1"/>
  <c r="J126" i="48"/>
  <c r="J125" i="48" s="1"/>
  <c r="L122" i="48"/>
  <c r="K122" i="48"/>
  <c r="J122" i="48"/>
  <c r="J121" i="48" s="1"/>
  <c r="J120" i="48" s="1"/>
  <c r="I122" i="48"/>
  <c r="I121" i="48" s="1"/>
  <c r="I120" i="48" s="1"/>
  <c r="L121" i="48"/>
  <c r="L120" i="48" s="1"/>
  <c r="K121" i="48"/>
  <c r="K120" i="48" s="1"/>
  <c r="L116" i="48"/>
  <c r="K116" i="48"/>
  <c r="J116" i="48"/>
  <c r="J115" i="48" s="1"/>
  <c r="I116" i="48"/>
  <c r="L115" i="48"/>
  <c r="K115" i="48"/>
  <c r="I115" i="48"/>
  <c r="L112" i="48"/>
  <c r="K112" i="48"/>
  <c r="J112" i="48"/>
  <c r="J111" i="48" s="1"/>
  <c r="J110" i="48" s="1"/>
  <c r="I112" i="48"/>
  <c r="I111" i="48" s="1"/>
  <c r="I110" i="48" s="1"/>
  <c r="L111" i="48"/>
  <c r="L110" i="48" s="1"/>
  <c r="K111" i="48"/>
  <c r="K110" i="48" s="1"/>
  <c r="L107" i="48"/>
  <c r="L106" i="48" s="1"/>
  <c r="L105" i="48" s="1"/>
  <c r="K107" i="48"/>
  <c r="K106" i="48" s="1"/>
  <c r="K105" i="48" s="1"/>
  <c r="J107" i="48"/>
  <c r="I107" i="48"/>
  <c r="I106" i="48" s="1"/>
  <c r="I105" i="48" s="1"/>
  <c r="J106" i="48"/>
  <c r="J105" i="48" s="1"/>
  <c r="L102" i="48"/>
  <c r="K102" i="48"/>
  <c r="J102" i="48"/>
  <c r="J101" i="48" s="1"/>
  <c r="J100" i="48" s="1"/>
  <c r="I102" i="48"/>
  <c r="L101" i="48"/>
  <c r="L100" i="48" s="1"/>
  <c r="K101" i="48"/>
  <c r="K100" i="48" s="1"/>
  <c r="I101" i="48"/>
  <c r="I100" i="48" s="1"/>
  <c r="I99" i="48" s="1"/>
  <c r="L95" i="48"/>
  <c r="K95" i="48"/>
  <c r="J95" i="48"/>
  <c r="J94" i="48" s="1"/>
  <c r="J93" i="48" s="1"/>
  <c r="J92" i="48" s="1"/>
  <c r="I95" i="48"/>
  <c r="L94" i="48"/>
  <c r="L93" i="48" s="1"/>
  <c r="L92" i="48" s="1"/>
  <c r="K94" i="48"/>
  <c r="K93" i="48" s="1"/>
  <c r="K92" i="48" s="1"/>
  <c r="I94" i="48"/>
  <c r="I93" i="48" s="1"/>
  <c r="I92" i="48" s="1"/>
  <c r="L90" i="48"/>
  <c r="K90" i="48"/>
  <c r="J90" i="48"/>
  <c r="J89" i="48" s="1"/>
  <c r="J88" i="48" s="1"/>
  <c r="I90" i="48"/>
  <c r="I89" i="48" s="1"/>
  <c r="I88" i="48" s="1"/>
  <c r="L89" i="48"/>
  <c r="L88" i="48" s="1"/>
  <c r="K89" i="48"/>
  <c r="K88" i="48" s="1"/>
  <c r="L84" i="48"/>
  <c r="L83" i="48" s="1"/>
  <c r="K84" i="48"/>
  <c r="K83" i="48" s="1"/>
  <c r="J84" i="48"/>
  <c r="I84" i="48"/>
  <c r="J83" i="48"/>
  <c r="I83" i="48"/>
  <c r="L79" i="48"/>
  <c r="L78" i="48" s="1"/>
  <c r="K79" i="48"/>
  <c r="K78" i="48" s="1"/>
  <c r="J79" i="48"/>
  <c r="I79" i="48"/>
  <c r="J78" i="48"/>
  <c r="I78" i="48"/>
  <c r="L74" i="48"/>
  <c r="L73" i="48" s="1"/>
  <c r="L72" i="48" s="1"/>
  <c r="L71" i="48" s="1"/>
  <c r="K74" i="48"/>
  <c r="K73" i="48" s="1"/>
  <c r="K72" i="48" s="1"/>
  <c r="K71" i="48" s="1"/>
  <c r="J74" i="48"/>
  <c r="I74" i="48"/>
  <c r="J73" i="48"/>
  <c r="J72" i="48" s="1"/>
  <c r="J71" i="48" s="1"/>
  <c r="I73" i="48"/>
  <c r="I72" i="48"/>
  <c r="I71" i="48" s="1"/>
  <c r="I70" i="48"/>
  <c r="I55" i="48" s="1"/>
  <c r="I54" i="48" s="1"/>
  <c r="I53" i="48" s="1"/>
  <c r="I52" i="48" s="1"/>
  <c r="L55" i="48"/>
  <c r="L54" i="48" s="1"/>
  <c r="L53" i="48" s="1"/>
  <c r="L52" i="48" s="1"/>
  <c r="K55" i="48"/>
  <c r="J55" i="48"/>
  <c r="J54" i="48" s="1"/>
  <c r="J53" i="48" s="1"/>
  <c r="J52" i="48" s="1"/>
  <c r="K54" i="48"/>
  <c r="K53" i="48" s="1"/>
  <c r="K52" i="48" s="1"/>
  <c r="L50" i="48"/>
  <c r="L49" i="48" s="1"/>
  <c r="L48" i="48" s="1"/>
  <c r="K50" i="48"/>
  <c r="J50" i="48"/>
  <c r="J49" i="48" s="1"/>
  <c r="J48" i="48" s="1"/>
  <c r="I50" i="48"/>
  <c r="K49" i="48"/>
  <c r="K48" i="48" s="1"/>
  <c r="I49" i="48"/>
  <c r="I48" i="48" s="1"/>
  <c r="L46" i="48"/>
  <c r="K46" i="48"/>
  <c r="J46" i="48"/>
  <c r="I46" i="48"/>
  <c r="L39" i="48"/>
  <c r="L38" i="48" s="1"/>
  <c r="L37" i="48" s="1"/>
  <c r="L36" i="48" s="1"/>
  <c r="K39" i="48"/>
  <c r="J39" i="48"/>
  <c r="J38" i="48" s="1"/>
  <c r="J37" i="48" s="1"/>
  <c r="I39" i="48"/>
  <c r="K38" i="48"/>
  <c r="K37" i="48" s="1"/>
  <c r="I38" i="48"/>
  <c r="I37" i="48" s="1"/>
  <c r="Q370" i="47"/>
  <c r="L367" i="47"/>
  <c r="K367" i="47"/>
  <c r="K366" i="47" s="1"/>
  <c r="J367" i="47"/>
  <c r="J366" i="47" s="1"/>
  <c r="I367" i="47"/>
  <c r="L366" i="47"/>
  <c r="I366" i="47"/>
  <c r="L364" i="47"/>
  <c r="L363" i="47" s="1"/>
  <c r="K364" i="47"/>
  <c r="K363" i="47" s="1"/>
  <c r="J364" i="47"/>
  <c r="J363" i="47" s="1"/>
  <c r="I364" i="47"/>
  <c r="I363" i="47" s="1"/>
  <c r="L361" i="47"/>
  <c r="L360" i="47" s="1"/>
  <c r="K361" i="47"/>
  <c r="K360" i="47" s="1"/>
  <c r="J361" i="47"/>
  <c r="J360" i="47" s="1"/>
  <c r="I361" i="47"/>
  <c r="I360" i="47" s="1"/>
  <c r="L357" i="47"/>
  <c r="L356" i="47" s="1"/>
  <c r="K357" i="47"/>
  <c r="K356" i="47" s="1"/>
  <c r="J357" i="47"/>
  <c r="J356" i="47" s="1"/>
  <c r="I357" i="47"/>
  <c r="I356" i="47" s="1"/>
  <c r="L353" i="47"/>
  <c r="L352" i="47" s="1"/>
  <c r="K353" i="47"/>
  <c r="K352" i="47" s="1"/>
  <c r="J353" i="47"/>
  <c r="J352" i="47" s="1"/>
  <c r="I353" i="47"/>
  <c r="I352" i="47" s="1"/>
  <c r="L349" i="47"/>
  <c r="L348" i="47" s="1"/>
  <c r="K349" i="47"/>
  <c r="K348" i="47" s="1"/>
  <c r="K338" i="47" s="1"/>
  <c r="J349" i="47"/>
  <c r="J348" i="47" s="1"/>
  <c r="I349" i="47"/>
  <c r="I348" i="47" s="1"/>
  <c r="L345" i="47"/>
  <c r="K345" i="47"/>
  <c r="J345" i="47"/>
  <c r="I345" i="47"/>
  <c r="L342" i="47"/>
  <c r="K342" i="47"/>
  <c r="J342" i="47"/>
  <c r="I342" i="47"/>
  <c r="P340" i="47"/>
  <c r="O340" i="47"/>
  <c r="N340" i="47"/>
  <c r="M340" i="47"/>
  <c r="L340" i="47"/>
  <c r="K340" i="47"/>
  <c r="J340" i="47"/>
  <c r="I340" i="47"/>
  <c r="L339" i="47"/>
  <c r="K339" i="47"/>
  <c r="J339" i="47"/>
  <c r="I339" i="47"/>
  <c r="L335" i="47"/>
  <c r="L334" i="47" s="1"/>
  <c r="K335" i="47"/>
  <c r="K334" i="47" s="1"/>
  <c r="J335" i="47"/>
  <c r="J334" i="47" s="1"/>
  <c r="I335" i="47"/>
  <c r="I334" i="47" s="1"/>
  <c r="L332" i="47"/>
  <c r="L331" i="47" s="1"/>
  <c r="K332" i="47"/>
  <c r="K331" i="47" s="1"/>
  <c r="J332" i="47"/>
  <c r="J331" i="47" s="1"/>
  <c r="I332" i="47"/>
  <c r="I331" i="47" s="1"/>
  <c r="L329" i="47"/>
  <c r="L328" i="47" s="1"/>
  <c r="K329" i="47"/>
  <c r="K328" i="47" s="1"/>
  <c r="J329" i="47"/>
  <c r="J328" i="47" s="1"/>
  <c r="I329" i="47"/>
  <c r="I328" i="47" s="1"/>
  <c r="L325" i="47"/>
  <c r="L324" i="47" s="1"/>
  <c r="K325" i="47"/>
  <c r="K324" i="47" s="1"/>
  <c r="J325" i="47"/>
  <c r="J324" i="47" s="1"/>
  <c r="I325" i="47"/>
  <c r="I324" i="47" s="1"/>
  <c r="L321" i="47"/>
  <c r="L320" i="47" s="1"/>
  <c r="K321" i="47"/>
  <c r="K320" i="47" s="1"/>
  <c r="J321" i="47"/>
  <c r="J320" i="47" s="1"/>
  <c r="I321" i="47"/>
  <c r="I320" i="47" s="1"/>
  <c r="L317" i="47"/>
  <c r="L316" i="47" s="1"/>
  <c r="K317" i="47"/>
  <c r="K316" i="47" s="1"/>
  <c r="J317" i="47"/>
  <c r="J316" i="47" s="1"/>
  <c r="I317" i="47"/>
  <c r="I316" i="47" s="1"/>
  <c r="L313" i="47"/>
  <c r="K313" i="47"/>
  <c r="J313" i="47"/>
  <c r="I313" i="47"/>
  <c r="L310" i="47"/>
  <c r="K310" i="47"/>
  <c r="J310" i="47"/>
  <c r="I310" i="47"/>
  <c r="L308" i="47"/>
  <c r="L307" i="47" s="1"/>
  <c r="L306" i="47" s="1"/>
  <c r="K308" i="47"/>
  <c r="J308" i="47"/>
  <c r="J307" i="47" s="1"/>
  <c r="I308" i="47"/>
  <c r="I307" i="47" s="1"/>
  <c r="I306" i="47" s="1"/>
  <c r="K307" i="47"/>
  <c r="K306" i="47" s="1"/>
  <c r="K305" i="47" s="1"/>
  <c r="L302" i="47"/>
  <c r="L301" i="47" s="1"/>
  <c r="K302" i="47"/>
  <c r="J302" i="47"/>
  <c r="J301" i="47" s="1"/>
  <c r="I302" i="47"/>
  <c r="I301" i="47" s="1"/>
  <c r="K301" i="47"/>
  <c r="L299" i="47"/>
  <c r="L298" i="47" s="1"/>
  <c r="K299" i="47"/>
  <c r="J299" i="47"/>
  <c r="J298" i="47" s="1"/>
  <c r="I299" i="47"/>
  <c r="I298" i="47" s="1"/>
  <c r="K298" i="47"/>
  <c r="L296" i="47"/>
  <c r="L295" i="47" s="1"/>
  <c r="K296" i="47"/>
  <c r="K295" i="47" s="1"/>
  <c r="J296" i="47"/>
  <c r="J295" i="47" s="1"/>
  <c r="I296" i="47"/>
  <c r="I295" i="47" s="1"/>
  <c r="L292" i="47"/>
  <c r="L291" i="47" s="1"/>
  <c r="K292" i="47"/>
  <c r="K291" i="47" s="1"/>
  <c r="J292" i="47"/>
  <c r="J291" i="47" s="1"/>
  <c r="I292" i="47"/>
  <c r="I291" i="47" s="1"/>
  <c r="L288" i="47"/>
  <c r="L287" i="47" s="1"/>
  <c r="K288" i="47"/>
  <c r="K287" i="47" s="1"/>
  <c r="J288" i="47"/>
  <c r="J287" i="47" s="1"/>
  <c r="I288" i="47"/>
  <c r="I287" i="47" s="1"/>
  <c r="L284" i="47"/>
  <c r="L283" i="47" s="1"/>
  <c r="K284" i="47"/>
  <c r="K283" i="47" s="1"/>
  <c r="J284" i="47"/>
  <c r="J283" i="47" s="1"/>
  <c r="I284" i="47"/>
  <c r="I283" i="47" s="1"/>
  <c r="L280" i="47"/>
  <c r="K280" i="47"/>
  <c r="J280" i="47"/>
  <c r="I280" i="47"/>
  <c r="L277" i="47"/>
  <c r="K277" i="47"/>
  <c r="J277" i="47"/>
  <c r="I277" i="47"/>
  <c r="L275" i="47"/>
  <c r="L274" i="47" s="1"/>
  <c r="K275" i="47"/>
  <c r="K274" i="47" s="1"/>
  <c r="K273" i="47" s="1"/>
  <c r="J275" i="47"/>
  <c r="J274" i="47" s="1"/>
  <c r="I275" i="47"/>
  <c r="I274" i="47" s="1"/>
  <c r="L270" i="47"/>
  <c r="L269" i="47" s="1"/>
  <c r="K270" i="47"/>
  <c r="K269" i="47" s="1"/>
  <c r="J270" i="47"/>
  <c r="I270" i="47"/>
  <c r="I269" i="47" s="1"/>
  <c r="J269" i="47"/>
  <c r="L267" i="47"/>
  <c r="L266" i="47" s="1"/>
  <c r="K267" i="47"/>
  <c r="K266" i="47" s="1"/>
  <c r="J267" i="47"/>
  <c r="I267" i="47"/>
  <c r="I266" i="47" s="1"/>
  <c r="J266" i="47"/>
  <c r="L264" i="47"/>
  <c r="L263" i="47" s="1"/>
  <c r="K264" i="47"/>
  <c r="K263" i="47" s="1"/>
  <c r="J264" i="47"/>
  <c r="I264" i="47"/>
  <c r="J263" i="47"/>
  <c r="I263" i="47"/>
  <c r="L260" i="47"/>
  <c r="L259" i="47" s="1"/>
  <c r="K260" i="47"/>
  <c r="K259" i="47" s="1"/>
  <c r="J260" i="47"/>
  <c r="I260" i="47"/>
  <c r="I259" i="47" s="1"/>
  <c r="J259" i="47"/>
  <c r="L256" i="47"/>
  <c r="L255" i="47" s="1"/>
  <c r="K256" i="47"/>
  <c r="K255" i="47" s="1"/>
  <c r="J256" i="47"/>
  <c r="I256" i="47"/>
  <c r="I255" i="47" s="1"/>
  <c r="J255" i="47"/>
  <c r="L252" i="47"/>
  <c r="L251" i="47" s="1"/>
  <c r="K252" i="47"/>
  <c r="K251" i="47" s="1"/>
  <c r="J252" i="47"/>
  <c r="I252" i="47"/>
  <c r="I251" i="47" s="1"/>
  <c r="J251" i="47"/>
  <c r="L248" i="47"/>
  <c r="K248" i="47"/>
  <c r="J248" i="47"/>
  <c r="I248" i="47"/>
  <c r="L245" i="47"/>
  <c r="K245" i="47"/>
  <c r="J245" i="47"/>
  <c r="I245" i="47"/>
  <c r="L243" i="47"/>
  <c r="K243" i="47"/>
  <c r="K242" i="47" s="1"/>
  <c r="J243" i="47"/>
  <c r="I243" i="47"/>
  <c r="L242" i="47"/>
  <c r="J242" i="47"/>
  <c r="J241" i="47" s="1"/>
  <c r="I242" i="47"/>
  <c r="L236" i="47"/>
  <c r="L235" i="47" s="1"/>
  <c r="L234" i="47" s="1"/>
  <c r="K236" i="47"/>
  <c r="K235" i="47" s="1"/>
  <c r="K234" i="47" s="1"/>
  <c r="J236" i="47"/>
  <c r="I236" i="47"/>
  <c r="J235" i="47"/>
  <c r="J234" i="47" s="1"/>
  <c r="I235" i="47"/>
  <c r="I234" i="47"/>
  <c r="L232" i="47"/>
  <c r="L231" i="47" s="1"/>
  <c r="L230" i="47" s="1"/>
  <c r="K232" i="47"/>
  <c r="K231" i="47" s="1"/>
  <c r="K230" i="47" s="1"/>
  <c r="J232" i="47"/>
  <c r="J231" i="47" s="1"/>
  <c r="J230" i="47" s="1"/>
  <c r="I232" i="47"/>
  <c r="I231" i="47" s="1"/>
  <c r="I230" i="47" s="1"/>
  <c r="P223" i="47"/>
  <c r="O223" i="47"/>
  <c r="N223" i="47"/>
  <c r="M223" i="47"/>
  <c r="L223" i="47"/>
  <c r="K223" i="47"/>
  <c r="J223" i="47"/>
  <c r="J222" i="47" s="1"/>
  <c r="I223" i="47"/>
  <c r="L222" i="47"/>
  <c r="K222" i="47"/>
  <c r="I222" i="47"/>
  <c r="L220" i="47"/>
  <c r="L219" i="47" s="1"/>
  <c r="L218" i="47" s="1"/>
  <c r="K220" i="47"/>
  <c r="K219" i="47" s="1"/>
  <c r="K218" i="47" s="1"/>
  <c r="J220" i="47"/>
  <c r="J219" i="47" s="1"/>
  <c r="J218" i="47" s="1"/>
  <c r="I220" i="47"/>
  <c r="I219" i="47"/>
  <c r="I218" i="47"/>
  <c r="L213" i="47"/>
  <c r="K213" i="47"/>
  <c r="J213" i="47"/>
  <c r="I213" i="47"/>
  <c r="L212" i="47"/>
  <c r="L211" i="47" s="1"/>
  <c r="K212" i="47"/>
  <c r="K211" i="47" s="1"/>
  <c r="J212" i="47"/>
  <c r="J211" i="47" s="1"/>
  <c r="I212" i="47"/>
  <c r="I211" i="47" s="1"/>
  <c r="L209" i="47"/>
  <c r="L208" i="47" s="1"/>
  <c r="K209" i="47"/>
  <c r="K208" i="47" s="1"/>
  <c r="J209" i="47"/>
  <c r="J208" i="47" s="1"/>
  <c r="I209" i="47"/>
  <c r="I208" i="47" s="1"/>
  <c r="L204" i="47"/>
  <c r="L203" i="47" s="1"/>
  <c r="K204" i="47"/>
  <c r="K203" i="47" s="1"/>
  <c r="J204" i="47"/>
  <c r="J203" i="47" s="1"/>
  <c r="I204" i="47"/>
  <c r="I203" i="47" s="1"/>
  <c r="L198" i="47"/>
  <c r="L197" i="47" s="1"/>
  <c r="K198" i="47"/>
  <c r="K197" i="47" s="1"/>
  <c r="J198" i="47"/>
  <c r="J197" i="47" s="1"/>
  <c r="I198" i="47"/>
  <c r="I197" i="47" s="1"/>
  <c r="L193" i="47"/>
  <c r="L192" i="47" s="1"/>
  <c r="K193" i="47"/>
  <c r="K192" i="47" s="1"/>
  <c r="J193" i="47"/>
  <c r="J192" i="47" s="1"/>
  <c r="I193" i="47"/>
  <c r="I192" i="47" s="1"/>
  <c r="L190" i="47"/>
  <c r="L189" i="47" s="1"/>
  <c r="K190" i="47"/>
  <c r="K189" i="47" s="1"/>
  <c r="K188" i="47" s="1"/>
  <c r="J190" i="47"/>
  <c r="J189" i="47" s="1"/>
  <c r="J188" i="47" s="1"/>
  <c r="J187" i="47" s="1"/>
  <c r="I190" i="47"/>
  <c r="I189" i="47" s="1"/>
  <c r="L182" i="47"/>
  <c r="K182" i="47"/>
  <c r="K181" i="47" s="1"/>
  <c r="J182" i="47"/>
  <c r="I182" i="47"/>
  <c r="L181" i="47"/>
  <c r="J181" i="47"/>
  <c r="I181" i="47"/>
  <c r="L177" i="47"/>
  <c r="L176" i="47" s="1"/>
  <c r="L175" i="47" s="1"/>
  <c r="K177" i="47"/>
  <c r="K176" i="47" s="1"/>
  <c r="K175" i="47" s="1"/>
  <c r="J177" i="47"/>
  <c r="I177" i="47"/>
  <c r="J176" i="47"/>
  <c r="J175" i="47" s="1"/>
  <c r="I176" i="47"/>
  <c r="I175" i="47"/>
  <c r="L173" i="47"/>
  <c r="K173" i="47"/>
  <c r="J173" i="47"/>
  <c r="J172" i="47" s="1"/>
  <c r="J171" i="47" s="1"/>
  <c r="J170" i="47" s="1"/>
  <c r="I173" i="47"/>
  <c r="I172" i="47" s="1"/>
  <c r="I171" i="47" s="1"/>
  <c r="I170" i="47" s="1"/>
  <c r="L172" i="47"/>
  <c r="L171" i="47" s="1"/>
  <c r="K172" i="47"/>
  <c r="K171" i="47" s="1"/>
  <c r="L168" i="47"/>
  <c r="L167" i="47" s="1"/>
  <c r="K168" i="47"/>
  <c r="K167" i="47" s="1"/>
  <c r="J168" i="47"/>
  <c r="J167" i="47" s="1"/>
  <c r="I168" i="47"/>
  <c r="I167" i="47"/>
  <c r="L163" i="47"/>
  <c r="L162" i="47" s="1"/>
  <c r="L161" i="47" s="1"/>
  <c r="L160" i="47" s="1"/>
  <c r="K163" i="47"/>
  <c r="J163" i="47"/>
  <c r="J162" i="47" s="1"/>
  <c r="I163" i="47"/>
  <c r="I162" i="47" s="1"/>
  <c r="I161" i="47" s="1"/>
  <c r="I160" i="47" s="1"/>
  <c r="K162" i="47"/>
  <c r="K161" i="47" s="1"/>
  <c r="K160" i="47" s="1"/>
  <c r="L157" i="47"/>
  <c r="K157" i="47"/>
  <c r="J157" i="47"/>
  <c r="J156" i="47" s="1"/>
  <c r="J155" i="47" s="1"/>
  <c r="I157" i="47"/>
  <c r="I156" i="47" s="1"/>
  <c r="I155" i="47" s="1"/>
  <c r="L156" i="47"/>
  <c r="L155" i="47" s="1"/>
  <c r="K156" i="47"/>
  <c r="K155" i="47" s="1"/>
  <c r="L153" i="47"/>
  <c r="L152" i="47" s="1"/>
  <c r="K153" i="47"/>
  <c r="K152" i="47" s="1"/>
  <c r="J153" i="47"/>
  <c r="I153" i="47"/>
  <c r="J152" i="47"/>
  <c r="I152" i="47"/>
  <c r="L149" i="47"/>
  <c r="K149" i="47"/>
  <c r="K148" i="47" s="1"/>
  <c r="K147" i="47" s="1"/>
  <c r="J149" i="47"/>
  <c r="I149" i="47"/>
  <c r="L148" i="47"/>
  <c r="L147" i="47" s="1"/>
  <c r="J148" i="47"/>
  <c r="J147" i="47" s="1"/>
  <c r="I148" i="47"/>
  <c r="I147" i="47"/>
  <c r="L144" i="47"/>
  <c r="K144" i="47"/>
  <c r="J144" i="47"/>
  <c r="J143" i="47" s="1"/>
  <c r="J142" i="47" s="1"/>
  <c r="I144" i="47"/>
  <c r="L143" i="47"/>
  <c r="L142" i="47" s="1"/>
  <c r="L141" i="47" s="1"/>
  <c r="K143" i="47"/>
  <c r="K142" i="47" s="1"/>
  <c r="K141" i="47" s="1"/>
  <c r="I143" i="47"/>
  <c r="I142" i="47" s="1"/>
  <c r="I141" i="47" s="1"/>
  <c r="L139" i="47"/>
  <c r="L138" i="47" s="1"/>
  <c r="L137" i="47" s="1"/>
  <c r="K139" i="47"/>
  <c r="K138" i="47" s="1"/>
  <c r="K137" i="47" s="1"/>
  <c r="J139" i="47"/>
  <c r="J138" i="47" s="1"/>
  <c r="J137" i="47" s="1"/>
  <c r="I139" i="47"/>
  <c r="I138" i="47"/>
  <c r="I137" i="47" s="1"/>
  <c r="L135" i="47"/>
  <c r="L134" i="47" s="1"/>
  <c r="L133" i="47" s="1"/>
  <c r="K135" i="47"/>
  <c r="K134" i="47" s="1"/>
  <c r="K133" i="47" s="1"/>
  <c r="J135" i="47"/>
  <c r="I135" i="47"/>
  <c r="I134" i="47" s="1"/>
  <c r="I133" i="47" s="1"/>
  <c r="J134" i="47"/>
  <c r="J133" i="47" s="1"/>
  <c r="L131" i="47"/>
  <c r="K131" i="47"/>
  <c r="K130" i="47" s="1"/>
  <c r="K129" i="47" s="1"/>
  <c r="J131" i="47"/>
  <c r="J130" i="47" s="1"/>
  <c r="J129" i="47" s="1"/>
  <c r="I131" i="47"/>
  <c r="L130" i="47"/>
  <c r="I130" i="47"/>
  <c r="I129" i="47" s="1"/>
  <c r="L129" i="47"/>
  <c r="L127" i="47"/>
  <c r="L126" i="47" s="1"/>
  <c r="L125" i="47" s="1"/>
  <c r="K127" i="47"/>
  <c r="K126" i="47" s="1"/>
  <c r="K125" i="47" s="1"/>
  <c r="J127" i="47"/>
  <c r="I127" i="47"/>
  <c r="I126" i="47" s="1"/>
  <c r="I125" i="47" s="1"/>
  <c r="J126" i="47"/>
  <c r="J125" i="47" s="1"/>
  <c r="L122" i="47"/>
  <c r="L121" i="47" s="1"/>
  <c r="L120" i="47" s="1"/>
  <c r="L119" i="47" s="1"/>
  <c r="K122" i="47"/>
  <c r="K121" i="47" s="1"/>
  <c r="K120" i="47" s="1"/>
  <c r="J122" i="47"/>
  <c r="J121" i="47" s="1"/>
  <c r="J120" i="47" s="1"/>
  <c r="I122" i="47"/>
  <c r="I121" i="47"/>
  <c r="I120" i="47" s="1"/>
  <c r="I119" i="47" s="1"/>
  <c r="L116" i="47"/>
  <c r="L115" i="47" s="1"/>
  <c r="K116" i="47"/>
  <c r="K115" i="47" s="1"/>
  <c r="J116" i="47"/>
  <c r="J115" i="47" s="1"/>
  <c r="I116" i="47"/>
  <c r="I115" i="47"/>
  <c r="L112" i="47"/>
  <c r="L111" i="47" s="1"/>
  <c r="L110" i="47" s="1"/>
  <c r="K112" i="47"/>
  <c r="J112" i="47"/>
  <c r="J111" i="47" s="1"/>
  <c r="J110" i="47" s="1"/>
  <c r="I112" i="47"/>
  <c r="K111" i="47"/>
  <c r="K110" i="47" s="1"/>
  <c r="I111" i="47"/>
  <c r="I110" i="47" s="1"/>
  <c r="L107" i="47"/>
  <c r="L106" i="47" s="1"/>
  <c r="L105" i="47" s="1"/>
  <c r="K107" i="47"/>
  <c r="K106" i="47" s="1"/>
  <c r="K105" i="47" s="1"/>
  <c r="J107" i="47"/>
  <c r="I107" i="47"/>
  <c r="I106" i="47" s="1"/>
  <c r="I105" i="47" s="1"/>
  <c r="J106" i="47"/>
  <c r="J105" i="47" s="1"/>
  <c r="L102" i="47"/>
  <c r="K102" i="47"/>
  <c r="J102" i="47"/>
  <c r="J101" i="47" s="1"/>
  <c r="J100" i="47" s="1"/>
  <c r="J99" i="47" s="1"/>
  <c r="I102" i="47"/>
  <c r="L101" i="47"/>
  <c r="L100" i="47" s="1"/>
  <c r="K101" i="47"/>
  <c r="K100" i="47" s="1"/>
  <c r="I101" i="47"/>
  <c r="I100" i="47"/>
  <c r="L95" i="47"/>
  <c r="K95" i="47"/>
  <c r="J95" i="47"/>
  <c r="J94" i="47" s="1"/>
  <c r="J93" i="47" s="1"/>
  <c r="J92" i="47" s="1"/>
  <c r="I95" i="47"/>
  <c r="I94" i="47" s="1"/>
  <c r="I93" i="47" s="1"/>
  <c r="I92" i="47" s="1"/>
  <c r="L94" i="47"/>
  <c r="L93" i="47" s="1"/>
  <c r="L92" i="47" s="1"/>
  <c r="K94" i="47"/>
  <c r="K93" i="47" s="1"/>
  <c r="K92" i="47" s="1"/>
  <c r="L90" i="47"/>
  <c r="K90" i="47"/>
  <c r="J90" i="47"/>
  <c r="J89" i="47" s="1"/>
  <c r="J88" i="47" s="1"/>
  <c r="I90" i="47"/>
  <c r="L89" i="47"/>
  <c r="L88" i="47" s="1"/>
  <c r="K89" i="47"/>
  <c r="K88" i="47" s="1"/>
  <c r="I89" i="47"/>
  <c r="I88" i="47"/>
  <c r="L84" i="47"/>
  <c r="K84" i="47"/>
  <c r="J84" i="47"/>
  <c r="I84" i="47"/>
  <c r="I83" i="47" s="1"/>
  <c r="L83" i="47"/>
  <c r="K83" i="47"/>
  <c r="J83" i="47"/>
  <c r="L79" i="47"/>
  <c r="K79" i="47"/>
  <c r="J79" i="47"/>
  <c r="I79" i="47"/>
  <c r="I78" i="47" s="1"/>
  <c r="L78" i="47"/>
  <c r="K78" i="47"/>
  <c r="J78" i="47"/>
  <c r="L74" i="47"/>
  <c r="K74" i="47"/>
  <c r="J74" i="47"/>
  <c r="I74" i="47"/>
  <c r="I73" i="47" s="1"/>
  <c r="I72" i="47" s="1"/>
  <c r="I71" i="47" s="1"/>
  <c r="L73" i="47"/>
  <c r="K73" i="47"/>
  <c r="J73" i="47"/>
  <c r="J72" i="47" s="1"/>
  <c r="J71" i="47" s="1"/>
  <c r="L72" i="47"/>
  <c r="L71" i="47" s="1"/>
  <c r="K72" i="47"/>
  <c r="K71" i="47" s="1"/>
  <c r="J70" i="47"/>
  <c r="I70" i="47"/>
  <c r="L55" i="47"/>
  <c r="K55" i="47"/>
  <c r="K54" i="47" s="1"/>
  <c r="K53" i="47" s="1"/>
  <c r="K52" i="47" s="1"/>
  <c r="J55" i="47"/>
  <c r="J54" i="47" s="1"/>
  <c r="J53" i="47" s="1"/>
  <c r="J52" i="47" s="1"/>
  <c r="I55" i="47"/>
  <c r="I54" i="47" s="1"/>
  <c r="I53" i="47" s="1"/>
  <c r="I52" i="47" s="1"/>
  <c r="L54" i="47"/>
  <c r="L53" i="47" s="1"/>
  <c r="L52" i="47" s="1"/>
  <c r="L50" i="47"/>
  <c r="K50" i="47"/>
  <c r="K49" i="47" s="1"/>
  <c r="K48" i="47" s="1"/>
  <c r="J50" i="47"/>
  <c r="J49" i="47" s="1"/>
  <c r="J48" i="47" s="1"/>
  <c r="I50" i="47"/>
  <c r="I49" i="47" s="1"/>
  <c r="I48" i="47" s="1"/>
  <c r="L49" i="47"/>
  <c r="L48" i="47" s="1"/>
  <c r="L46" i="47"/>
  <c r="K46" i="47"/>
  <c r="J46" i="47"/>
  <c r="I46" i="47"/>
  <c r="L39" i="47"/>
  <c r="K39" i="47"/>
  <c r="K38" i="47" s="1"/>
  <c r="K37" i="47" s="1"/>
  <c r="K36" i="47" s="1"/>
  <c r="J39" i="47"/>
  <c r="J38" i="47" s="1"/>
  <c r="J37" i="47" s="1"/>
  <c r="J36" i="47" s="1"/>
  <c r="I39" i="47"/>
  <c r="I38" i="47" s="1"/>
  <c r="I37" i="47" s="1"/>
  <c r="L38" i="47"/>
  <c r="L37" i="47" s="1"/>
  <c r="Q370" i="46"/>
  <c r="L367" i="46"/>
  <c r="K367" i="46"/>
  <c r="J367" i="46"/>
  <c r="J366" i="46" s="1"/>
  <c r="I367" i="46"/>
  <c r="I366" i="46" s="1"/>
  <c r="L366" i="46"/>
  <c r="K366" i="46"/>
  <c r="L364" i="46"/>
  <c r="L363" i="46" s="1"/>
  <c r="K364" i="46"/>
  <c r="K363" i="46" s="1"/>
  <c r="J364" i="46"/>
  <c r="J363" i="46" s="1"/>
  <c r="I364" i="46"/>
  <c r="I363" i="46" s="1"/>
  <c r="L361" i="46"/>
  <c r="L360" i="46" s="1"/>
  <c r="K361" i="46"/>
  <c r="K360" i="46" s="1"/>
  <c r="J361" i="46"/>
  <c r="J360" i="46" s="1"/>
  <c r="I361" i="46"/>
  <c r="I360" i="46" s="1"/>
  <c r="L357" i="46"/>
  <c r="L356" i="46" s="1"/>
  <c r="K357" i="46"/>
  <c r="K356" i="46" s="1"/>
  <c r="J357" i="46"/>
  <c r="J356" i="46" s="1"/>
  <c r="I357" i="46"/>
  <c r="I356" i="46" s="1"/>
  <c r="L353" i="46"/>
  <c r="L352" i="46" s="1"/>
  <c r="K353" i="46"/>
  <c r="K352" i="46" s="1"/>
  <c r="J353" i="46"/>
  <c r="J352" i="46" s="1"/>
  <c r="I353" i="46"/>
  <c r="I352" i="46" s="1"/>
  <c r="L349" i="46"/>
  <c r="L348" i="46" s="1"/>
  <c r="K349" i="46"/>
  <c r="K348" i="46" s="1"/>
  <c r="J349" i="46"/>
  <c r="J348" i="46" s="1"/>
  <c r="I349" i="46"/>
  <c r="I348" i="46" s="1"/>
  <c r="L345" i="46"/>
  <c r="K345" i="46"/>
  <c r="J345" i="46"/>
  <c r="I345" i="46"/>
  <c r="L342" i="46"/>
  <c r="K342" i="46"/>
  <c r="J342" i="46"/>
  <c r="I342" i="46"/>
  <c r="P340" i="46"/>
  <c r="O340" i="46"/>
  <c r="N340" i="46"/>
  <c r="M340" i="46"/>
  <c r="L340" i="46"/>
  <c r="K340" i="46"/>
  <c r="J340" i="46"/>
  <c r="I340" i="46"/>
  <c r="L339" i="46"/>
  <c r="K339" i="46"/>
  <c r="K338" i="46" s="1"/>
  <c r="J339" i="46"/>
  <c r="I339" i="46"/>
  <c r="I338" i="46" s="1"/>
  <c r="L335" i="46"/>
  <c r="L334" i="46" s="1"/>
  <c r="K335" i="46"/>
  <c r="K334" i="46" s="1"/>
  <c r="J335" i="46"/>
  <c r="J334" i="46" s="1"/>
  <c r="I335" i="46"/>
  <c r="I334" i="46" s="1"/>
  <c r="L332" i="46"/>
  <c r="L331" i="46" s="1"/>
  <c r="K332" i="46"/>
  <c r="K331" i="46" s="1"/>
  <c r="J332" i="46"/>
  <c r="J331" i="46" s="1"/>
  <c r="I332" i="46"/>
  <c r="I331" i="46" s="1"/>
  <c r="L329" i="46"/>
  <c r="L328" i="46" s="1"/>
  <c r="K329" i="46"/>
  <c r="K328" i="46" s="1"/>
  <c r="J329" i="46"/>
  <c r="J328" i="46" s="1"/>
  <c r="I329" i="46"/>
  <c r="I328" i="46" s="1"/>
  <c r="L325" i="46"/>
  <c r="L324" i="46" s="1"/>
  <c r="K325" i="46"/>
  <c r="K324" i="46" s="1"/>
  <c r="J325" i="46"/>
  <c r="J324" i="46" s="1"/>
  <c r="I325" i="46"/>
  <c r="I324" i="46" s="1"/>
  <c r="L321" i="46"/>
  <c r="L320" i="46" s="1"/>
  <c r="K321" i="46"/>
  <c r="K320" i="46" s="1"/>
  <c r="J321" i="46"/>
  <c r="J320" i="46" s="1"/>
  <c r="I321" i="46"/>
  <c r="I320" i="46" s="1"/>
  <c r="L317" i="46"/>
  <c r="L316" i="46" s="1"/>
  <c r="K317" i="46"/>
  <c r="K316" i="46" s="1"/>
  <c r="J317" i="46"/>
  <c r="J316" i="46" s="1"/>
  <c r="I317" i="46"/>
  <c r="I316" i="46" s="1"/>
  <c r="L313" i="46"/>
  <c r="K313" i="46"/>
  <c r="J313" i="46"/>
  <c r="I313" i="46"/>
  <c r="L310" i="46"/>
  <c r="K310" i="46"/>
  <c r="J310" i="46"/>
  <c r="I310" i="46"/>
  <c r="L308" i="46"/>
  <c r="L307" i="46" s="1"/>
  <c r="L306" i="46" s="1"/>
  <c r="K308" i="46"/>
  <c r="K307" i="46" s="1"/>
  <c r="J308" i="46"/>
  <c r="J307" i="46" s="1"/>
  <c r="I308" i="46"/>
  <c r="I307" i="46" s="1"/>
  <c r="L302" i="46"/>
  <c r="L301" i="46" s="1"/>
  <c r="K302" i="46"/>
  <c r="K301" i="46" s="1"/>
  <c r="J302" i="46"/>
  <c r="J301" i="46" s="1"/>
  <c r="I302" i="46"/>
  <c r="I301" i="46" s="1"/>
  <c r="L299" i="46"/>
  <c r="L298" i="46" s="1"/>
  <c r="K299" i="46"/>
  <c r="K298" i="46" s="1"/>
  <c r="J299" i="46"/>
  <c r="J298" i="46" s="1"/>
  <c r="I299" i="46"/>
  <c r="I298" i="46" s="1"/>
  <c r="L296" i="46"/>
  <c r="L295" i="46" s="1"/>
  <c r="K296" i="46"/>
  <c r="K295" i="46" s="1"/>
  <c r="J296" i="46"/>
  <c r="J295" i="46" s="1"/>
  <c r="I296" i="46"/>
  <c r="I295" i="46" s="1"/>
  <c r="L292" i="46"/>
  <c r="L291" i="46" s="1"/>
  <c r="K292" i="46"/>
  <c r="K291" i="46" s="1"/>
  <c r="J292" i="46"/>
  <c r="J291" i="46" s="1"/>
  <c r="I292" i="46"/>
  <c r="I291" i="46" s="1"/>
  <c r="L288" i="46"/>
  <c r="L287" i="46" s="1"/>
  <c r="K288" i="46"/>
  <c r="K287" i="46" s="1"/>
  <c r="J288" i="46"/>
  <c r="J287" i="46" s="1"/>
  <c r="I288" i="46"/>
  <c r="I287" i="46" s="1"/>
  <c r="L284" i="46"/>
  <c r="L283" i="46" s="1"/>
  <c r="K284" i="46"/>
  <c r="K283" i="46" s="1"/>
  <c r="J284" i="46"/>
  <c r="J283" i="46" s="1"/>
  <c r="I284" i="46"/>
  <c r="I283" i="46" s="1"/>
  <c r="L280" i="46"/>
  <c r="K280" i="46"/>
  <c r="J280" i="46"/>
  <c r="I280" i="46"/>
  <c r="L277" i="46"/>
  <c r="K277" i="46"/>
  <c r="J277" i="46"/>
  <c r="I277" i="46"/>
  <c r="L275" i="46"/>
  <c r="L274" i="46" s="1"/>
  <c r="K275" i="46"/>
  <c r="K274" i="46" s="1"/>
  <c r="J275" i="46"/>
  <c r="J274" i="46" s="1"/>
  <c r="J273" i="46" s="1"/>
  <c r="I275" i="46"/>
  <c r="I274" i="46" s="1"/>
  <c r="L270" i="46"/>
  <c r="K270" i="46"/>
  <c r="J270" i="46"/>
  <c r="I270" i="46"/>
  <c r="L269" i="46"/>
  <c r="K269" i="46"/>
  <c r="J269" i="46"/>
  <c r="I269" i="46"/>
  <c r="L267" i="46"/>
  <c r="K267" i="46"/>
  <c r="J267" i="46"/>
  <c r="I267" i="46"/>
  <c r="L266" i="46"/>
  <c r="K266" i="46"/>
  <c r="J266" i="46"/>
  <c r="I266" i="46"/>
  <c r="L264" i="46"/>
  <c r="K264" i="46"/>
  <c r="J264" i="46"/>
  <c r="I264" i="46"/>
  <c r="L263" i="46"/>
  <c r="K263" i="46"/>
  <c r="J263" i="46"/>
  <c r="I263" i="46"/>
  <c r="L260" i="46"/>
  <c r="K260" i="46"/>
  <c r="J260" i="46"/>
  <c r="I260" i="46"/>
  <c r="L259" i="46"/>
  <c r="K259" i="46"/>
  <c r="J259" i="46"/>
  <c r="I259" i="46"/>
  <c r="L256" i="46"/>
  <c r="K256" i="46"/>
  <c r="J256" i="46"/>
  <c r="I256" i="46"/>
  <c r="L255" i="46"/>
  <c r="K255" i="46"/>
  <c r="J255" i="46"/>
  <c r="I255" i="46"/>
  <c r="L252" i="46"/>
  <c r="K252" i="46"/>
  <c r="J252" i="46"/>
  <c r="I252" i="46"/>
  <c r="L251" i="46"/>
  <c r="K251" i="46"/>
  <c r="J251" i="46"/>
  <c r="I251" i="46"/>
  <c r="L248" i="46"/>
  <c r="K248" i="46"/>
  <c r="J248" i="46"/>
  <c r="I248" i="46"/>
  <c r="L245" i="46"/>
  <c r="K245" i="46"/>
  <c r="J245" i="46"/>
  <c r="I245" i="46"/>
  <c r="L243" i="46"/>
  <c r="K243" i="46"/>
  <c r="J243" i="46"/>
  <c r="I243" i="46"/>
  <c r="L242" i="46"/>
  <c r="L241" i="46" s="1"/>
  <c r="K242" i="46"/>
  <c r="J242" i="46"/>
  <c r="J241" i="46" s="1"/>
  <c r="J240" i="46" s="1"/>
  <c r="I242" i="46"/>
  <c r="I241" i="46" s="1"/>
  <c r="K241" i="46"/>
  <c r="L236" i="46"/>
  <c r="K236" i="46"/>
  <c r="K235" i="46" s="1"/>
  <c r="K234" i="46" s="1"/>
  <c r="J236" i="46"/>
  <c r="I236" i="46"/>
  <c r="L235" i="46"/>
  <c r="J235" i="46"/>
  <c r="J234" i="46" s="1"/>
  <c r="I235" i="46"/>
  <c r="I234" i="46" s="1"/>
  <c r="L234" i="46"/>
  <c r="L232" i="46"/>
  <c r="K232" i="46"/>
  <c r="J232" i="46"/>
  <c r="J231" i="46" s="1"/>
  <c r="J230" i="46" s="1"/>
  <c r="I232" i="46"/>
  <c r="I231" i="46" s="1"/>
  <c r="I230" i="46" s="1"/>
  <c r="L231" i="46"/>
  <c r="K231" i="46"/>
  <c r="K230" i="46" s="1"/>
  <c r="L230" i="46"/>
  <c r="P223" i="46"/>
  <c r="O223" i="46"/>
  <c r="N223" i="46"/>
  <c r="M223" i="46"/>
  <c r="L223" i="46"/>
  <c r="L222" i="46" s="1"/>
  <c r="K223" i="46"/>
  <c r="J223" i="46"/>
  <c r="J222" i="46" s="1"/>
  <c r="I223" i="46"/>
  <c r="I222" i="46" s="1"/>
  <c r="K222" i="46"/>
  <c r="L220" i="46"/>
  <c r="K220" i="46"/>
  <c r="J220" i="46"/>
  <c r="J219" i="46" s="1"/>
  <c r="I220" i="46"/>
  <c r="L219" i="46"/>
  <c r="K219" i="46"/>
  <c r="K218" i="46" s="1"/>
  <c r="I219" i="46"/>
  <c r="I218" i="46" s="1"/>
  <c r="L213" i="46"/>
  <c r="L212" i="46" s="1"/>
  <c r="L211" i="46" s="1"/>
  <c r="K213" i="46"/>
  <c r="K212" i="46" s="1"/>
  <c r="K211" i="46" s="1"/>
  <c r="J213" i="46"/>
  <c r="I213" i="46"/>
  <c r="I212" i="46" s="1"/>
  <c r="I211" i="46" s="1"/>
  <c r="J212" i="46"/>
  <c r="J211" i="46" s="1"/>
  <c r="L209" i="46"/>
  <c r="K209" i="46"/>
  <c r="J209" i="46"/>
  <c r="J208" i="46" s="1"/>
  <c r="I209" i="46"/>
  <c r="I208" i="46" s="1"/>
  <c r="L208" i="46"/>
  <c r="K208" i="46"/>
  <c r="L204" i="46"/>
  <c r="L203" i="46" s="1"/>
  <c r="K204" i="46"/>
  <c r="K203" i="46" s="1"/>
  <c r="J204" i="46"/>
  <c r="J203" i="46" s="1"/>
  <c r="I204" i="46"/>
  <c r="I203" i="46" s="1"/>
  <c r="L198" i="46"/>
  <c r="L197" i="46" s="1"/>
  <c r="K198" i="46"/>
  <c r="K197" i="46" s="1"/>
  <c r="J198" i="46"/>
  <c r="J197" i="46" s="1"/>
  <c r="I198" i="46"/>
  <c r="I197" i="46" s="1"/>
  <c r="L193" i="46"/>
  <c r="L192" i="46" s="1"/>
  <c r="K193" i="46"/>
  <c r="K192" i="46" s="1"/>
  <c r="J193" i="46"/>
  <c r="J192" i="46" s="1"/>
  <c r="I193" i="46"/>
  <c r="I192" i="46" s="1"/>
  <c r="L190" i="46"/>
  <c r="L189" i="46" s="1"/>
  <c r="L188" i="46" s="1"/>
  <c r="K190" i="46"/>
  <c r="J190" i="46"/>
  <c r="J189" i="46" s="1"/>
  <c r="I190" i="46"/>
  <c r="I189" i="46" s="1"/>
  <c r="K189" i="46"/>
  <c r="L182" i="46"/>
  <c r="K182" i="46"/>
  <c r="J182" i="46"/>
  <c r="I182" i="46"/>
  <c r="L181" i="46"/>
  <c r="K181" i="46"/>
  <c r="J181" i="46"/>
  <c r="I181" i="46"/>
  <c r="L177" i="46"/>
  <c r="K177" i="46"/>
  <c r="J177" i="46"/>
  <c r="I177" i="46"/>
  <c r="L176" i="46"/>
  <c r="L175" i="46" s="1"/>
  <c r="K176" i="46"/>
  <c r="K175" i="46" s="1"/>
  <c r="J176" i="46"/>
  <c r="J175" i="46" s="1"/>
  <c r="I176" i="46"/>
  <c r="I175" i="46" s="1"/>
  <c r="L173" i="46"/>
  <c r="L172" i="46" s="1"/>
  <c r="L171" i="46" s="1"/>
  <c r="K173" i="46"/>
  <c r="K172" i="46" s="1"/>
  <c r="K171" i="46" s="1"/>
  <c r="J173" i="46"/>
  <c r="J172" i="46" s="1"/>
  <c r="J171" i="46" s="1"/>
  <c r="J170" i="46" s="1"/>
  <c r="I173" i="46"/>
  <c r="I172" i="46" s="1"/>
  <c r="I171" i="46" s="1"/>
  <c r="I170" i="46" s="1"/>
  <c r="L168" i="46"/>
  <c r="L167" i="46" s="1"/>
  <c r="K168" i="46"/>
  <c r="K167" i="46" s="1"/>
  <c r="J168" i="46"/>
  <c r="J167" i="46" s="1"/>
  <c r="I168" i="46"/>
  <c r="I167" i="46" s="1"/>
  <c r="L163" i="46"/>
  <c r="L162" i="46" s="1"/>
  <c r="K163" i="46"/>
  <c r="K162" i="46" s="1"/>
  <c r="K161" i="46" s="1"/>
  <c r="K160" i="46" s="1"/>
  <c r="J163" i="46"/>
  <c r="J162" i="46" s="1"/>
  <c r="J161" i="46" s="1"/>
  <c r="J160" i="46" s="1"/>
  <c r="I163" i="46"/>
  <c r="I162" i="46" s="1"/>
  <c r="I161" i="46" s="1"/>
  <c r="I160" i="46" s="1"/>
  <c r="L157" i="46"/>
  <c r="L156" i="46" s="1"/>
  <c r="L155" i="46" s="1"/>
  <c r="K157" i="46"/>
  <c r="K156" i="46" s="1"/>
  <c r="K155" i="46" s="1"/>
  <c r="J157" i="46"/>
  <c r="J156" i="46" s="1"/>
  <c r="J155" i="46" s="1"/>
  <c r="I157" i="46"/>
  <c r="I156" i="46" s="1"/>
  <c r="I155" i="46" s="1"/>
  <c r="L153" i="46"/>
  <c r="K153" i="46"/>
  <c r="K152" i="46" s="1"/>
  <c r="J153" i="46"/>
  <c r="I153" i="46"/>
  <c r="I152" i="46" s="1"/>
  <c r="L152" i="46"/>
  <c r="J152" i="46"/>
  <c r="L149" i="46"/>
  <c r="K149" i="46"/>
  <c r="J149" i="46"/>
  <c r="I149" i="46"/>
  <c r="I148" i="46" s="1"/>
  <c r="I147" i="46" s="1"/>
  <c r="L148" i="46"/>
  <c r="L147" i="46" s="1"/>
  <c r="K148" i="46"/>
  <c r="K147" i="46" s="1"/>
  <c r="J148" i="46"/>
  <c r="J147" i="46" s="1"/>
  <c r="L144" i="46"/>
  <c r="L143" i="46" s="1"/>
  <c r="L142" i="46" s="1"/>
  <c r="K144" i="46"/>
  <c r="J144" i="46"/>
  <c r="J143" i="46" s="1"/>
  <c r="J142" i="46" s="1"/>
  <c r="I144" i="46"/>
  <c r="I143" i="46" s="1"/>
  <c r="I142" i="46" s="1"/>
  <c r="I141" i="46" s="1"/>
  <c r="K143" i="46"/>
  <c r="K142" i="46" s="1"/>
  <c r="L139" i="46"/>
  <c r="K139" i="46"/>
  <c r="J139" i="46"/>
  <c r="J138" i="46" s="1"/>
  <c r="J137" i="46" s="1"/>
  <c r="I139" i="46"/>
  <c r="I138" i="46" s="1"/>
  <c r="I137" i="46" s="1"/>
  <c r="L138" i="46"/>
  <c r="K138" i="46"/>
  <c r="K137" i="46" s="1"/>
  <c r="L137" i="46"/>
  <c r="L135" i="46"/>
  <c r="K135" i="46"/>
  <c r="K134" i="46" s="1"/>
  <c r="K133" i="46" s="1"/>
  <c r="J135" i="46"/>
  <c r="I135" i="46"/>
  <c r="L134" i="46"/>
  <c r="L133" i="46" s="1"/>
  <c r="J134" i="46"/>
  <c r="J133" i="46" s="1"/>
  <c r="I134" i="46"/>
  <c r="I133" i="46" s="1"/>
  <c r="L131" i="46"/>
  <c r="L130" i="46" s="1"/>
  <c r="L129" i="46" s="1"/>
  <c r="K131" i="46"/>
  <c r="K130" i="46" s="1"/>
  <c r="K129" i="46" s="1"/>
  <c r="J131" i="46"/>
  <c r="J130" i="46" s="1"/>
  <c r="J129" i="46" s="1"/>
  <c r="I131" i="46"/>
  <c r="I130" i="46" s="1"/>
  <c r="I129" i="46" s="1"/>
  <c r="L127" i="46"/>
  <c r="K127" i="46"/>
  <c r="J127" i="46"/>
  <c r="I127" i="46"/>
  <c r="L126" i="46"/>
  <c r="K126" i="46"/>
  <c r="J126" i="46"/>
  <c r="J125" i="46" s="1"/>
  <c r="I126" i="46"/>
  <c r="L125" i="46"/>
  <c r="K125" i="46"/>
  <c r="I125" i="46"/>
  <c r="L122" i="46"/>
  <c r="K122" i="46"/>
  <c r="J122" i="46"/>
  <c r="J121" i="46" s="1"/>
  <c r="J120" i="46" s="1"/>
  <c r="I122" i="46"/>
  <c r="L121" i="46"/>
  <c r="L120" i="46" s="1"/>
  <c r="L119" i="46" s="1"/>
  <c r="K121" i="46"/>
  <c r="K120" i="46" s="1"/>
  <c r="I121" i="46"/>
  <c r="I120" i="46" s="1"/>
  <c r="L116" i="46"/>
  <c r="K116" i="46"/>
  <c r="J116" i="46"/>
  <c r="J115" i="46" s="1"/>
  <c r="I116" i="46"/>
  <c r="L115" i="46"/>
  <c r="K115" i="46"/>
  <c r="I115" i="46"/>
  <c r="L112" i="46"/>
  <c r="K112" i="46"/>
  <c r="J112" i="46"/>
  <c r="J111" i="46" s="1"/>
  <c r="J110" i="46" s="1"/>
  <c r="I112" i="46"/>
  <c r="L111" i="46"/>
  <c r="K111" i="46"/>
  <c r="I111" i="46"/>
  <c r="I110" i="46" s="1"/>
  <c r="L110" i="46"/>
  <c r="K110" i="46"/>
  <c r="L107" i="46"/>
  <c r="K107" i="46"/>
  <c r="J107" i="46"/>
  <c r="I107" i="46"/>
  <c r="I106" i="46" s="1"/>
  <c r="I105" i="46" s="1"/>
  <c r="L106" i="46"/>
  <c r="L105" i="46" s="1"/>
  <c r="K106" i="46"/>
  <c r="J106" i="46"/>
  <c r="J105" i="46" s="1"/>
  <c r="K105" i="46"/>
  <c r="L102" i="46"/>
  <c r="K102" i="46"/>
  <c r="J102" i="46"/>
  <c r="J101" i="46" s="1"/>
  <c r="J100" i="46" s="1"/>
  <c r="I102" i="46"/>
  <c r="L101" i="46"/>
  <c r="K101" i="46"/>
  <c r="K100" i="46" s="1"/>
  <c r="K99" i="46" s="1"/>
  <c r="I101" i="46"/>
  <c r="I100" i="46" s="1"/>
  <c r="I99" i="46" s="1"/>
  <c r="L100" i="46"/>
  <c r="L95" i="46"/>
  <c r="L94" i="46" s="1"/>
  <c r="L93" i="46" s="1"/>
  <c r="L92" i="46" s="1"/>
  <c r="K95" i="46"/>
  <c r="J95" i="46"/>
  <c r="J94" i="46" s="1"/>
  <c r="J93" i="46" s="1"/>
  <c r="J92" i="46" s="1"/>
  <c r="I95" i="46"/>
  <c r="K94" i="46"/>
  <c r="I94" i="46"/>
  <c r="I93" i="46" s="1"/>
  <c r="I92" i="46" s="1"/>
  <c r="K93" i="46"/>
  <c r="K92" i="46"/>
  <c r="L90" i="46"/>
  <c r="L89" i="46" s="1"/>
  <c r="L88" i="46" s="1"/>
  <c r="K90" i="46"/>
  <c r="J90" i="46"/>
  <c r="J89" i="46" s="1"/>
  <c r="J88" i="46" s="1"/>
  <c r="I90" i="46"/>
  <c r="K89" i="46"/>
  <c r="K88" i="46" s="1"/>
  <c r="I89" i="46"/>
  <c r="I88" i="46" s="1"/>
  <c r="L84" i="46"/>
  <c r="K84" i="46"/>
  <c r="K83" i="46" s="1"/>
  <c r="J84" i="46"/>
  <c r="I84" i="46"/>
  <c r="I83" i="46" s="1"/>
  <c r="L83" i="46"/>
  <c r="J83" i="46"/>
  <c r="L79" i="46"/>
  <c r="K79" i="46"/>
  <c r="K78" i="46" s="1"/>
  <c r="J79" i="46"/>
  <c r="I79" i="46"/>
  <c r="I78" i="46" s="1"/>
  <c r="L78" i="46"/>
  <c r="J78" i="46"/>
  <c r="L74" i="46"/>
  <c r="K74" i="46"/>
  <c r="K73" i="46" s="1"/>
  <c r="J74" i="46"/>
  <c r="I74" i="46"/>
  <c r="I73" i="46" s="1"/>
  <c r="I72" i="46" s="1"/>
  <c r="I71" i="46" s="1"/>
  <c r="L73" i="46"/>
  <c r="J73" i="46"/>
  <c r="J72" i="46" s="1"/>
  <c r="J71" i="46" s="1"/>
  <c r="L72" i="46"/>
  <c r="L71" i="46" s="1"/>
  <c r="L55" i="46"/>
  <c r="L54" i="46" s="1"/>
  <c r="L53" i="46" s="1"/>
  <c r="L52" i="46" s="1"/>
  <c r="K55" i="46"/>
  <c r="K54" i="46" s="1"/>
  <c r="K53" i="46" s="1"/>
  <c r="K52" i="46" s="1"/>
  <c r="J55" i="46"/>
  <c r="I55" i="46"/>
  <c r="I54" i="46" s="1"/>
  <c r="I53" i="46" s="1"/>
  <c r="I52" i="46" s="1"/>
  <c r="J54" i="46"/>
  <c r="J53" i="46" s="1"/>
  <c r="J52" i="46" s="1"/>
  <c r="L50" i="46"/>
  <c r="L49" i="46" s="1"/>
  <c r="L48" i="46" s="1"/>
  <c r="K50" i="46"/>
  <c r="K49" i="46" s="1"/>
  <c r="K48" i="46" s="1"/>
  <c r="J50" i="46"/>
  <c r="I50" i="46"/>
  <c r="I49" i="46" s="1"/>
  <c r="I48" i="46" s="1"/>
  <c r="J49" i="46"/>
  <c r="J48" i="46" s="1"/>
  <c r="L46" i="46"/>
  <c r="K46" i="46"/>
  <c r="J46" i="46"/>
  <c r="I46" i="46"/>
  <c r="L39" i="46"/>
  <c r="L38" i="46" s="1"/>
  <c r="L37" i="46" s="1"/>
  <c r="K39" i="46"/>
  <c r="K38" i="46" s="1"/>
  <c r="K37" i="46" s="1"/>
  <c r="J39" i="46"/>
  <c r="I39" i="46"/>
  <c r="I38" i="46" s="1"/>
  <c r="I37" i="46" s="1"/>
  <c r="I36" i="46" s="1"/>
  <c r="J38" i="46"/>
  <c r="J37" i="46" s="1"/>
  <c r="Q370" i="45"/>
  <c r="L367" i="45"/>
  <c r="L366" i="45" s="1"/>
  <c r="K367" i="45"/>
  <c r="K366" i="45" s="1"/>
  <c r="J367" i="45"/>
  <c r="J366" i="45" s="1"/>
  <c r="I367" i="45"/>
  <c r="I366" i="45" s="1"/>
  <c r="L364" i="45"/>
  <c r="L363" i="45" s="1"/>
  <c r="K364" i="45"/>
  <c r="K363" i="45" s="1"/>
  <c r="J364" i="45"/>
  <c r="J363" i="45" s="1"/>
  <c r="I364" i="45"/>
  <c r="I363" i="45" s="1"/>
  <c r="L361" i="45"/>
  <c r="L360" i="45" s="1"/>
  <c r="K361" i="45"/>
  <c r="K360" i="45" s="1"/>
  <c r="J361" i="45"/>
  <c r="J360" i="45" s="1"/>
  <c r="I361" i="45"/>
  <c r="I360" i="45" s="1"/>
  <c r="L357" i="45"/>
  <c r="L356" i="45" s="1"/>
  <c r="K357" i="45"/>
  <c r="K356" i="45" s="1"/>
  <c r="J357" i="45"/>
  <c r="J356" i="45" s="1"/>
  <c r="I357" i="45"/>
  <c r="I356" i="45" s="1"/>
  <c r="L353" i="45"/>
  <c r="L352" i="45" s="1"/>
  <c r="K353" i="45"/>
  <c r="K352" i="45" s="1"/>
  <c r="J353" i="45"/>
  <c r="J352" i="45" s="1"/>
  <c r="I353" i="45"/>
  <c r="I352" i="45" s="1"/>
  <c r="L349" i="45"/>
  <c r="L348" i="45" s="1"/>
  <c r="K349" i="45"/>
  <c r="K348" i="45" s="1"/>
  <c r="K338" i="45" s="1"/>
  <c r="J349" i="45"/>
  <c r="J348" i="45" s="1"/>
  <c r="I349" i="45"/>
  <c r="I348" i="45" s="1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J340" i="45"/>
  <c r="I340" i="45"/>
  <c r="L339" i="45"/>
  <c r="K339" i="45"/>
  <c r="J339" i="45"/>
  <c r="I339" i="45"/>
  <c r="L335" i="45"/>
  <c r="L334" i="45" s="1"/>
  <c r="K335" i="45"/>
  <c r="K334" i="45" s="1"/>
  <c r="J335" i="45"/>
  <c r="J334" i="45" s="1"/>
  <c r="I335" i="45"/>
  <c r="I334" i="45" s="1"/>
  <c r="L332" i="45"/>
  <c r="L331" i="45" s="1"/>
  <c r="K332" i="45"/>
  <c r="K331" i="45" s="1"/>
  <c r="J332" i="45"/>
  <c r="J331" i="45" s="1"/>
  <c r="I332" i="45"/>
  <c r="I331" i="45" s="1"/>
  <c r="L329" i="45"/>
  <c r="L328" i="45" s="1"/>
  <c r="K329" i="45"/>
  <c r="K328" i="45" s="1"/>
  <c r="J329" i="45"/>
  <c r="J328" i="45" s="1"/>
  <c r="I329" i="45"/>
  <c r="I328" i="45" s="1"/>
  <c r="L325" i="45"/>
  <c r="L324" i="45" s="1"/>
  <c r="K325" i="45"/>
  <c r="K324" i="45" s="1"/>
  <c r="J325" i="45"/>
  <c r="J324" i="45" s="1"/>
  <c r="I325" i="45"/>
  <c r="I324" i="45" s="1"/>
  <c r="L321" i="45"/>
  <c r="L320" i="45" s="1"/>
  <c r="K321" i="45"/>
  <c r="K320" i="45" s="1"/>
  <c r="J321" i="45"/>
  <c r="J320" i="45" s="1"/>
  <c r="I321" i="45"/>
  <c r="I320" i="45" s="1"/>
  <c r="L317" i="45"/>
  <c r="L316" i="45" s="1"/>
  <c r="K317" i="45"/>
  <c r="K316" i="45" s="1"/>
  <c r="J317" i="45"/>
  <c r="J316" i="45" s="1"/>
  <c r="I317" i="45"/>
  <c r="I316" i="45" s="1"/>
  <c r="L313" i="45"/>
  <c r="K313" i="45"/>
  <c r="J313" i="45"/>
  <c r="I313" i="45"/>
  <c r="L310" i="45"/>
  <c r="K310" i="45"/>
  <c r="J310" i="45"/>
  <c r="I310" i="45"/>
  <c r="L308" i="45"/>
  <c r="K308" i="45"/>
  <c r="J308" i="45"/>
  <c r="J307" i="45" s="1"/>
  <c r="J306" i="45" s="1"/>
  <c r="I308" i="45"/>
  <c r="L307" i="45"/>
  <c r="K307" i="45"/>
  <c r="I307" i="45"/>
  <c r="L302" i="45"/>
  <c r="L301" i="45" s="1"/>
  <c r="K302" i="45"/>
  <c r="K301" i="45" s="1"/>
  <c r="J302" i="45"/>
  <c r="J301" i="45" s="1"/>
  <c r="I302" i="45"/>
  <c r="I301" i="45"/>
  <c r="L299" i="45"/>
  <c r="L298" i="45" s="1"/>
  <c r="K299" i="45"/>
  <c r="K298" i="45" s="1"/>
  <c r="J299" i="45"/>
  <c r="J298" i="45" s="1"/>
  <c r="I299" i="45"/>
  <c r="I298" i="45"/>
  <c r="L296" i="45"/>
  <c r="L295" i="45" s="1"/>
  <c r="K296" i="45"/>
  <c r="K295" i="45" s="1"/>
  <c r="J296" i="45"/>
  <c r="J295" i="45" s="1"/>
  <c r="I296" i="45"/>
  <c r="I295" i="45"/>
  <c r="L292" i="45"/>
  <c r="L291" i="45" s="1"/>
  <c r="K292" i="45"/>
  <c r="K291" i="45" s="1"/>
  <c r="J292" i="45"/>
  <c r="J291" i="45" s="1"/>
  <c r="I292" i="45"/>
  <c r="I291" i="45"/>
  <c r="L288" i="45"/>
  <c r="L287" i="45" s="1"/>
  <c r="K288" i="45"/>
  <c r="K287" i="45" s="1"/>
  <c r="J288" i="45"/>
  <c r="J287" i="45" s="1"/>
  <c r="I288" i="45"/>
  <c r="I287" i="45"/>
  <c r="L284" i="45"/>
  <c r="L283" i="45" s="1"/>
  <c r="K284" i="45"/>
  <c r="K283" i="45" s="1"/>
  <c r="J284" i="45"/>
  <c r="J283" i="45" s="1"/>
  <c r="I284" i="45"/>
  <c r="I283" i="45"/>
  <c r="L280" i="45"/>
  <c r="K280" i="45"/>
  <c r="J280" i="45"/>
  <c r="I280" i="45"/>
  <c r="L277" i="45"/>
  <c r="K277" i="45"/>
  <c r="J277" i="45"/>
  <c r="I277" i="45"/>
  <c r="L275" i="45"/>
  <c r="L274" i="45" s="1"/>
  <c r="K275" i="45"/>
  <c r="K274" i="45" s="1"/>
  <c r="J275" i="45"/>
  <c r="J274" i="45" s="1"/>
  <c r="I275" i="45"/>
  <c r="I274" i="45" s="1"/>
  <c r="I273" i="45" s="1"/>
  <c r="L270" i="45"/>
  <c r="K270" i="45"/>
  <c r="J270" i="45"/>
  <c r="I270" i="45"/>
  <c r="L269" i="45"/>
  <c r="K269" i="45"/>
  <c r="J269" i="45"/>
  <c r="I269" i="45"/>
  <c r="L267" i="45"/>
  <c r="L266" i="45" s="1"/>
  <c r="K267" i="45"/>
  <c r="J267" i="45"/>
  <c r="I267" i="45"/>
  <c r="K266" i="45"/>
  <c r="J266" i="45"/>
  <c r="I266" i="45"/>
  <c r="L264" i="45"/>
  <c r="L263" i="45" s="1"/>
  <c r="K264" i="45"/>
  <c r="J264" i="45"/>
  <c r="I264" i="45"/>
  <c r="K263" i="45"/>
  <c r="J263" i="45"/>
  <c r="I263" i="45"/>
  <c r="L260" i="45"/>
  <c r="L259" i="45" s="1"/>
  <c r="K260" i="45"/>
  <c r="J260" i="45"/>
  <c r="I260" i="45"/>
  <c r="K259" i="45"/>
  <c r="J259" i="45"/>
  <c r="I259" i="45"/>
  <c r="L256" i="45"/>
  <c r="K256" i="45"/>
  <c r="J256" i="45"/>
  <c r="I256" i="45"/>
  <c r="I255" i="45" s="1"/>
  <c r="L255" i="45"/>
  <c r="K255" i="45"/>
  <c r="J255" i="45"/>
  <c r="L252" i="45"/>
  <c r="K252" i="45"/>
  <c r="K251" i="45" s="1"/>
  <c r="J252" i="45"/>
  <c r="I252" i="45"/>
  <c r="I251" i="45" s="1"/>
  <c r="L251" i="45"/>
  <c r="J251" i="45"/>
  <c r="L248" i="45"/>
  <c r="K248" i="45"/>
  <c r="J248" i="45"/>
  <c r="I248" i="45"/>
  <c r="L245" i="45"/>
  <c r="K245" i="45"/>
  <c r="J245" i="45"/>
  <c r="I245" i="45"/>
  <c r="L243" i="45"/>
  <c r="K243" i="45"/>
  <c r="K242" i="45" s="1"/>
  <c r="J243" i="45"/>
  <c r="I243" i="45"/>
  <c r="I242" i="45" s="1"/>
  <c r="L242" i="45"/>
  <c r="J242" i="45"/>
  <c r="J241" i="45" s="1"/>
  <c r="L236" i="45"/>
  <c r="L235" i="45" s="1"/>
  <c r="L234" i="45" s="1"/>
  <c r="K236" i="45"/>
  <c r="K235" i="45" s="1"/>
  <c r="K234" i="45" s="1"/>
  <c r="J236" i="45"/>
  <c r="I236" i="45"/>
  <c r="I235" i="45" s="1"/>
  <c r="I234" i="45" s="1"/>
  <c r="J235" i="45"/>
  <c r="J234" i="45" s="1"/>
  <c r="L232" i="45"/>
  <c r="L231" i="45" s="1"/>
  <c r="L230" i="45" s="1"/>
  <c r="K232" i="45"/>
  <c r="J232" i="45"/>
  <c r="J231" i="45" s="1"/>
  <c r="J230" i="45" s="1"/>
  <c r="I232" i="45"/>
  <c r="I231" i="45" s="1"/>
  <c r="I230" i="45" s="1"/>
  <c r="K231" i="45"/>
  <c r="K230" i="45"/>
  <c r="P223" i="45"/>
  <c r="O223" i="45"/>
  <c r="N223" i="45"/>
  <c r="M223" i="45"/>
  <c r="L223" i="45"/>
  <c r="K223" i="45"/>
  <c r="K222" i="45" s="1"/>
  <c r="J223" i="45"/>
  <c r="J222" i="45" s="1"/>
  <c r="I223" i="45"/>
  <c r="L222" i="45"/>
  <c r="I222" i="45"/>
  <c r="L220" i="45"/>
  <c r="K220" i="45"/>
  <c r="K219" i="45" s="1"/>
  <c r="K218" i="45" s="1"/>
  <c r="J220" i="45"/>
  <c r="J219" i="45" s="1"/>
  <c r="I220" i="45"/>
  <c r="I219" i="45" s="1"/>
  <c r="I218" i="45" s="1"/>
  <c r="L219" i="45"/>
  <c r="L218" i="45" s="1"/>
  <c r="L213" i="45"/>
  <c r="K213" i="45"/>
  <c r="J213" i="45"/>
  <c r="I213" i="45"/>
  <c r="L212" i="45"/>
  <c r="K212" i="45"/>
  <c r="J212" i="45"/>
  <c r="J211" i="45" s="1"/>
  <c r="I212" i="45"/>
  <c r="I211" i="45" s="1"/>
  <c r="L211" i="45"/>
  <c r="K211" i="45"/>
  <c r="L209" i="45"/>
  <c r="K209" i="45"/>
  <c r="J209" i="45"/>
  <c r="J208" i="45" s="1"/>
  <c r="I209" i="45"/>
  <c r="L208" i="45"/>
  <c r="K208" i="45"/>
  <c r="I208" i="45"/>
  <c r="L204" i="45"/>
  <c r="L203" i="45" s="1"/>
  <c r="K204" i="45"/>
  <c r="K203" i="45" s="1"/>
  <c r="J204" i="45"/>
  <c r="J203" i="45" s="1"/>
  <c r="I204" i="45"/>
  <c r="I203" i="45"/>
  <c r="L198" i="45"/>
  <c r="L197" i="45" s="1"/>
  <c r="K198" i="45"/>
  <c r="K197" i="45" s="1"/>
  <c r="J198" i="45"/>
  <c r="J197" i="45" s="1"/>
  <c r="I198" i="45"/>
  <c r="I197" i="45"/>
  <c r="L193" i="45"/>
  <c r="L192" i="45" s="1"/>
  <c r="K193" i="45"/>
  <c r="K192" i="45" s="1"/>
  <c r="J193" i="45"/>
  <c r="J192" i="45" s="1"/>
  <c r="I193" i="45"/>
  <c r="I192" i="45" s="1"/>
  <c r="L190" i="45"/>
  <c r="L189" i="45" s="1"/>
  <c r="L188" i="45" s="1"/>
  <c r="L187" i="45" s="1"/>
  <c r="K190" i="45"/>
  <c r="K189" i="45" s="1"/>
  <c r="J190" i="45"/>
  <c r="J189" i="45" s="1"/>
  <c r="I190" i="45"/>
  <c r="I189" i="45" s="1"/>
  <c r="L182" i="45"/>
  <c r="K182" i="45"/>
  <c r="J182" i="45"/>
  <c r="I182" i="45"/>
  <c r="L181" i="45"/>
  <c r="K181" i="45"/>
  <c r="J181" i="45"/>
  <c r="I181" i="45"/>
  <c r="L177" i="45"/>
  <c r="K177" i="45"/>
  <c r="J177" i="45"/>
  <c r="I177" i="45"/>
  <c r="L176" i="45"/>
  <c r="L175" i="45" s="1"/>
  <c r="K176" i="45"/>
  <c r="K175" i="45" s="1"/>
  <c r="J176" i="45"/>
  <c r="J175" i="45" s="1"/>
  <c r="I176" i="45"/>
  <c r="I175" i="45" s="1"/>
  <c r="L173" i="45"/>
  <c r="L172" i="45" s="1"/>
  <c r="L171" i="45" s="1"/>
  <c r="K173" i="45"/>
  <c r="K172" i="45" s="1"/>
  <c r="K171" i="45" s="1"/>
  <c r="K170" i="45" s="1"/>
  <c r="J173" i="45"/>
  <c r="J172" i="45" s="1"/>
  <c r="J171" i="45" s="1"/>
  <c r="J170" i="45" s="1"/>
  <c r="I173" i="45"/>
  <c r="I172" i="45" s="1"/>
  <c r="I171" i="45" s="1"/>
  <c r="I170" i="45" s="1"/>
  <c r="L168" i="45"/>
  <c r="L167" i="45" s="1"/>
  <c r="K168" i="45"/>
  <c r="K167" i="45" s="1"/>
  <c r="J168" i="45"/>
  <c r="J167" i="45" s="1"/>
  <c r="I168" i="45"/>
  <c r="I167" i="45"/>
  <c r="L163" i="45"/>
  <c r="L162" i="45" s="1"/>
  <c r="K163" i="45"/>
  <c r="K162" i="45" s="1"/>
  <c r="K161" i="45" s="1"/>
  <c r="K160" i="45" s="1"/>
  <c r="J163" i="45"/>
  <c r="J162" i="45" s="1"/>
  <c r="J161" i="45" s="1"/>
  <c r="J160" i="45" s="1"/>
  <c r="I163" i="45"/>
  <c r="I162" i="45"/>
  <c r="I161" i="45"/>
  <c r="I160" i="45" s="1"/>
  <c r="L157" i="45"/>
  <c r="K157" i="45"/>
  <c r="K156" i="45" s="1"/>
  <c r="K155" i="45" s="1"/>
  <c r="J157" i="45"/>
  <c r="J156" i="45" s="1"/>
  <c r="J155" i="45" s="1"/>
  <c r="I157" i="45"/>
  <c r="I156" i="45" s="1"/>
  <c r="I155" i="45" s="1"/>
  <c r="L156" i="45"/>
  <c r="L155" i="45"/>
  <c r="L153" i="45"/>
  <c r="K153" i="45"/>
  <c r="J153" i="45"/>
  <c r="I153" i="45"/>
  <c r="L152" i="45"/>
  <c r="K152" i="45"/>
  <c r="J152" i="45"/>
  <c r="I152" i="45"/>
  <c r="L149" i="45"/>
  <c r="K149" i="45"/>
  <c r="J149" i="45"/>
  <c r="I149" i="45"/>
  <c r="I148" i="45" s="1"/>
  <c r="I147" i="45" s="1"/>
  <c r="L148" i="45"/>
  <c r="L147" i="45" s="1"/>
  <c r="K148" i="45"/>
  <c r="K147" i="45" s="1"/>
  <c r="J148" i="45"/>
  <c r="J147" i="45" s="1"/>
  <c r="L144" i="45"/>
  <c r="K144" i="45"/>
  <c r="J144" i="45"/>
  <c r="J143" i="45" s="1"/>
  <c r="J142" i="45" s="1"/>
  <c r="I144" i="45"/>
  <c r="L143" i="45"/>
  <c r="L142" i="45" s="1"/>
  <c r="K143" i="45"/>
  <c r="K142" i="45" s="1"/>
  <c r="I143" i="45"/>
  <c r="I142" i="45" s="1"/>
  <c r="I141" i="45" s="1"/>
  <c r="L139" i="45"/>
  <c r="L138" i="45" s="1"/>
  <c r="L137" i="45" s="1"/>
  <c r="K139" i="45"/>
  <c r="K138" i="45" s="1"/>
  <c r="K137" i="45" s="1"/>
  <c r="J139" i="45"/>
  <c r="J138" i="45" s="1"/>
  <c r="J137" i="45" s="1"/>
  <c r="I139" i="45"/>
  <c r="I138" i="45"/>
  <c r="I137" i="45" s="1"/>
  <c r="L135" i="45"/>
  <c r="K135" i="45"/>
  <c r="J135" i="45"/>
  <c r="I135" i="45"/>
  <c r="I134" i="45" s="1"/>
  <c r="I133" i="45" s="1"/>
  <c r="L134" i="45"/>
  <c r="L133" i="45" s="1"/>
  <c r="K134" i="45"/>
  <c r="K133" i="45" s="1"/>
  <c r="J134" i="45"/>
  <c r="J133" i="45" s="1"/>
  <c r="L131" i="45"/>
  <c r="L130" i="45" s="1"/>
  <c r="L129" i="45" s="1"/>
  <c r="K131" i="45"/>
  <c r="K130" i="45" s="1"/>
  <c r="K129" i="45" s="1"/>
  <c r="J131" i="45"/>
  <c r="J130" i="45" s="1"/>
  <c r="J129" i="45" s="1"/>
  <c r="I131" i="45"/>
  <c r="I130" i="45"/>
  <c r="I129" i="45"/>
  <c r="L127" i="45"/>
  <c r="L126" i="45" s="1"/>
  <c r="L125" i="45" s="1"/>
  <c r="K127" i="45"/>
  <c r="K126" i="45" s="1"/>
  <c r="K125" i="45" s="1"/>
  <c r="J127" i="45"/>
  <c r="I127" i="45"/>
  <c r="I126" i="45" s="1"/>
  <c r="I125" i="45" s="1"/>
  <c r="J126" i="45"/>
  <c r="J125" i="45" s="1"/>
  <c r="L122" i="45"/>
  <c r="K122" i="45"/>
  <c r="J122" i="45"/>
  <c r="J121" i="45" s="1"/>
  <c r="J120" i="45" s="1"/>
  <c r="J119" i="45" s="1"/>
  <c r="I122" i="45"/>
  <c r="L121" i="45"/>
  <c r="L120" i="45" s="1"/>
  <c r="K121" i="45"/>
  <c r="K120" i="45" s="1"/>
  <c r="I121" i="45"/>
  <c r="I120" i="45" s="1"/>
  <c r="L116" i="45"/>
  <c r="K116" i="45"/>
  <c r="J116" i="45"/>
  <c r="J115" i="45" s="1"/>
  <c r="I116" i="45"/>
  <c r="L115" i="45"/>
  <c r="K115" i="45"/>
  <c r="I115" i="45"/>
  <c r="L112" i="45"/>
  <c r="K112" i="45"/>
  <c r="J112" i="45"/>
  <c r="J111" i="45" s="1"/>
  <c r="J110" i="45" s="1"/>
  <c r="I112" i="45"/>
  <c r="L111" i="45"/>
  <c r="L110" i="45" s="1"/>
  <c r="K111" i="45"/>
  <c r="K110" i="45" s="1"/>
  <c r="I111" i="45"/>
  <c r="I110" i="45" s="1"/>
  <c r="L107" i="45"/>
  <c r="L106" i="45" s="1"/>
  <c r="L105" i="45" s="1"/>
  <c r="K107" i="45"/>
  <c r="K106" i="45" s="1"/>
  <c r="K105" i="45" s="1"/>
  <c r="J107" i="45"/>
  <c r="I107" i="45"/>
  <c r="I106" i="45" s="1"/>
  <c r="I105" i="45" s="1"/>
  <c r="J106" i="45"/>
  <c r="J105" i="45" s="1"/>
  <c r="L102" i="45"/>
  <c r="K102" i="45"/>
  <c r="J102" i="45"/>
  <c r="J101" i="45" s="1"/>
  <c r="J100" i="45" s="1"/>
  <c r="I102" i="45"/>
  <c r="L101" i="45"/>
  <c r="L100" i="45" s="1"/>
  <c r="K101" i="45"/>
  <c r="K100" i="45" s="1"/>
  <c r="K99" i="45" s="1"/>
  <c r="I101" i="45"/>
  <c r="I100" i="45" s="1"/>
  <c r="L95" i="45"/>
  <c r="K95" i="45"/>
  <c r="J95" i="45"/>
  <c r="J94" i="45" s="1"/>
  <c r="J93" i="45" s="1"/>
  <c r="J92" i="45" s="1"/>
  <c r="I95" i="45"/>
  <c r="L94" i="45"/>
  <c r="L93" i="45" s="1"/>
  <c r="L92" i="45" s="1"/>
  <c r="K94" i="45"/>
  <c r="K93" i="45" s="1"/>
  <c r="K92" i="45" s="1"/>
  <c r="I94" i="45"/>
  <c r="I93" i="45" s="1"/>
  <c r="I92" i="45" s="1"/>
  <c r="L90" i="45"/>
  <c r="K90" i="45"/>
  <c r="J90" i="45"/>
  <c r="J89" i="45" s="1"/>
  <c r="J88" i="45" s="1"/>
  <c r="I90" i="45"/>
  <c r="L89" i="45"/>
  <c r="L88" i="45" s="1"/>
  <c r="K89" i="45"/>
  <c r="K88" i="45" s="1"/>
  <c r="I89" i="45"/>
  <c r="I88" i="45" s="1"/>
  <c r="L84" i="45"/>
  <c r="K84" i="45"/>
  <c r="K83" i="45" s="1"/>
  <c r="J84" i="45"/>
  <c r="I84" i="45"/>
  <c r="I83" i="45" s="1"/>
  <c r="L83" i="45"/>
  <c r="J83" i="45"/>
  <c r="L79" i="45"/>
  <c r="L78" i="45" s="1"/>
  <c r="K79" i="45"/>
  <c r="K78" i="45" s="1"/>
  <c r="J79" i="45"/>
  <c r="I79" i="45"/>
  <c r="I78" i="45" s="1"/>
  <c r="J78" i="45"/>
  <c r="L74" i="45"/>
  <c r="L73" i="45" s="1"/>
  <c r="L72" i="45" s="1"/>
  <c r="L71" i="45" s="1"/>
  <c r="K74" i="45"/>
  <c r="K73" i="45" s="1"/>
  <c r="J74" i="45"/>
  <c r="I74" i="45"/>
  <c r="I73" i="45" s="1"/>
  <c r="J73" i="45"/>
  <c r="J72" i="45" s="1"/>
  <c r="J71" i="45" s="1"/>
  <c r="L55" i="45"/>
  <c r="L54" i="45" s="1"/>
  <c r="L53" i="45" s="1"/>
  <c r="L52" i="45" s="1"/>
  <c r="K55" i="45"/>
  <c r="K54" i="45" s="1"/>
  <c r="K53" i="45" s="1"/>
  <c r="K52" i="45" s="1"/>
  <c r="J55" i="45"/>
  <c r="J54" i="45"/>
  <c r="J53" i="45" s="1"/>
  <c r="J52" i="45" s="1"/>
  <c r="L50" i="45"/>
  <c r="L49" i="45" s="1"/>
  <c r="L48" i="45" s="1"/>
  <c r="K50" i="45"/>
  <c r="K49" i="45" s="1"/>
  <c r="K48" i="45" s="1"/>
  <c r="J50" i="45"/>
  <c r="I50" i="45"/>
  <c r="I49" i="45" s="1"/>
  <c r="I48" i="45" s="1"/>
  <c r="J49" i="45"/>
  <c r="J48" i="45" s="1"/>
  <c r="L46" i="45"/>
  <c r="K46" i="45"/>
  <c r="J46" i="45"/>
  <c r="I46" i="45"/>
  <c r="L39" i="45"/>
  <c r="L38" i="45" s="1"/>
  <c r="L37" i="45" s="1"/>
  <c r="L36" i="45" s="1"/>
  <c r="K39" i="45"/>
  <c r="K38" i="45" s="1"/>
  <c r="K37" i="45" s="1"/>
  <c r="K36" i="45" s="1"/>
  <c r="J39" i="45"/>
  <c r="I39" i="45"/>
  <c r="I38" i="45" s="1"/>
  <c r="I37" i="45" s="1"/>
  <c r="I36" i="45" s="1"/>
  <c r="J38" i="45"/>
  <c r="J37" i="45" s="1"/>
  <c r="Q370" i="44"/>
  <c r="L367" i="44"/>
  <c r="L366" i="44" s="1"/>
  <c r="K367" i="44"/>
  <c r="K366" i="44" s="1"/>
  <c r="J367" i="44"/>
  <c r="J366" i="44" s="1"/>
  <c r="I367" i="44"/>
  <c r="I366" i="44"/>
  <c r="L364" i="44"/>
  <c r="L363" i="44" s="1"/>
  <c r="K364" i="44"/>
  <c r="K363" i="44" s="1"/>
  <c r="J364" i="44"/>
  <c r="J363" i="44" s="1"/>
  <c r="I364" i="44"/>
  <c r="I363" i="44"/>
  <c r="L361" i="44"/>
  <c r="L360" i="44" s="1"/>
  <c r="K361" i="44"/>
  <c r="K360" i="44" s="1"/>
  <c r="J361" i="44"/>
  <c r="J360" i="44" s="1"/>
  <c r="I361" i="44"/>
  <c r="I360" i="44"/>
  <c r="L357" i="44"/>
  <c r="L356" i="44" s="1"/>
  <c r="K357" i="44"/>
  <c r="K356" i="44" s="1"/>
  <c r="J357" i="44"/>
  <c r="J356" i="44" s="1"/>
  <c r="I357" i="44"/>
  <c r="I356" i="44"/>
  <c r="L353" i="44"/>
  <c r="L352" i="44" s="1"/>
  <c r="K353" i="44"/>
  <c r="K352" i="44" s="1"/>
  <c r="J353" i="44"/>
  <c r="J352" i="44" s="1"/>
  <c r="I353" i="44"/>
  <c r="I352" i="44"/>
  <c r="L349" i="44"/>
  <c r="L348" i="44" s="1"/>
  <c r="K349" i="44"/>
  <c r="K348" i="44" s="1"/>
  <c r="J349" i="44"/>
  <c r="J348" i="44" s="1"/>
  <c r="I349" i="44"/>
  <c r="I348" i="44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J340" i="44"/>
  <c r="I340" i="44"/>
  <c r="I339" i="44" s="1"/>
  <c r="I338" i="44" s="1"/>
  <c r="L339" i="44"/>
  <c r="L338" i="44" s="1"/>
  <c r="K339" i="44"/>
  <c r="J339" i="44"/>
  <c r="L335" i="44"/>
  <c r="L334" i="44" s="1"/>
  <c r="K335" i="44"/>
  <c r="K334" i="44" s="1"/>
  <c r="J335" i="44"/>
  <c r="J334" i="44" s="1"/>
  <c r="I335" i="44"/>
  <c r="I334" i="44"/>
  <c r="L332" i="44"/>
  <c r="L331" i="44" s="1"/>
  <c r="K332" i="44"/>
  <c r="K331" i="44" s="1"/>
  <c r="J332" i="44"/>
  <c r="J331" i="44" s="1"/>
  <c r="I332" i="44"/>
  <c r="I331" i="44"/>
  <c r="L329" i="44"/>
  <c r="L328" i="44" s="1"/>
  <c r="K329" i="44"/>
  <c r="K328" i="44" s="1"/>
  <c r="J329" i="44"/>
  <c r="J328" i="44" s="1"/>
  <c r="I329" i="44"/>
  <c r="I328" i="44"/>
  <c r="L325" i="44"/>
  <c r="L324" i="44" s="1"/>
  <c r="K325" i="44"/>
  <c r="K324" i="44" s="1"/>
  <c r="J325" i="44"/>
  <c r="J324" i="44" s="1"/>
  <c r="I325" i="44"/>
  <c r="I324" i="44"/>
  <c r="L321" i="44"/>
  <c r="L320" i="44" s="1"/>
  <c r="K321" i="44"/>
  <c r="K320" i="44" s="1"/>
  <c r="J321" i="44"/>
  <c r="J320" i="44" s="1"/>
  <c r="I321" i="44"/>
  <c r="I320" i="44"/>
  <c r="L317" i="44"/>
  <c r="L316" i="44" s="1"/>
  <c r="K317" i="44"/>
  <c r="K316" i="44" s="1"/>
  <c r="J317" i="44"/>
  <c r="J316" i="44" s="1"/>
  <c r="I317" i="44"/>
  <c r="I316" i="44"/>
  <c r="L313" i="44"/>
  <c r="K313" i="44"/>
  <c r="J313" i="44"/>
  <c r="I313" i="44"/>
  <c r="L310" i="44"/>
  <c r="K310" i="44"/>
  <c r="J310" i="44"/>
  <c r="I310" i="44"/>
  <c r="L308" i="44"/>
  <c r="L307" i="44" s="1"/>
  <c r="K308" i="44"/>
  <c r="K307" i="44" s="1"/>
  <c r="J308" i="44"/>
  <c r="J307" i="44" s="1"/>
  <c r="I308" i="44"/>
  <c r="I307" i="44"/>
  <c r="I306" i="44" s="1"/>
  <c r="L302" i="44"/>
  <c r="L301" i="44" s="1"/>
  <c r="K302" i="44"/>
  <c r="K301" i="44" s="1"/>
  <c r="J302" i="44"/>
  <c r="J301" i="44" s="1"/>
  <c r="I302" i="44"/>
  <c r="I301" i="44"/>
  <c r="L299" i="44"/>
  <c r="L298" i="44" s="1"/>
  <c r="K299" i="44"/>
  <c r="K298" i="44" s="1"/>
  <c r="J299" i="44"/>
  <c r="J298" i="44" s="1"/>
  <c r="I299" i="44"/>
  <c r="I298" i="44"/>
  <c r="L296" i="44"/>
  <c r="L295" i="44" s="1"/>
  <c r="K296" i="44"/>
  <c r="K295" i="44" s="1"/>
  <c r="J296" i="44"/>
  <c r="J295" i="44" s="1"/>
  <c r="I296" i="44"/>
  <c r="I295" i="44"/>
  <c r="L292" i="44"/>
  <c r="L291" i="44" s="1"/>
  <c r="K292" i="44"/>
  <c r="K291" i="44" s="1"/>
  <c r="J292" i="44"/>
  <c r="J291" i="44" s="1"/>
  <c r="I292" i="44"/>
  <c r="I291" i="44"/>
  <c r="L288" i="44"/>
  <c r="L287" i="44" s="1"/>
  <c r="K288" i="44"/>
  <c r="K287" i="44" s="1"/>
  <c r="J288" i="44"/>
  <c r="J287" i="44" s="1"/>
  <c r="I288" i="44"/>
  <c r="I287" i="44"/>
  <c r="L284" i="44"/>
  <c r="L283" i="44" s="1"/>
  <c r="K284" i="44"/>
  <c r="K283" i="44" s="1"/>
  <c r="J284" i="44"/>
  <c r="J283" i="44" s="1"/>
  <c r="I284" i="44"/>
  <c r="I283" i="44"/>
  <c r="L280" i="44"/>
  <c r="K280" i="44"/>
  <c r="J280" i="44"/>
  <c r="I280" i="44"/>
  <c r="L277" i="44"/>
  <c r="K277" i="44"/>
  <c r="J277" i="44"/>
  <c r="I277" i="44"/>
  <c r="L275" i="44"/>
  <c r="L274" i="44" s="1"/>
  <c r="K275" i="44"/>
  <c r="K274" i="44" s="1"/>
  <c r="J275" i="44"/>
  <c r="J274" i="44" s="1"/>
  <c r="I275" i="44"/>
  <c r="I274" i="44"/>
  <c r="I273" i="44" s="1"/>
  <c r="L270" i="44"/>
  <c r="K270" i="44"/>
  <c r="J270" i="44"/>
  <c r="I270" i="44"/>
  <c r="I269" i="44" s="1"/>
  <c r="L269" i="44"/>
  <c r="K269" i="44"/>
  <c r="J269" i="44"/>
  <c r="L267" i="44"/>
  <c r="K267" i="44"/>
  <c r="J267" i="44"/>
  <c r="I267" i="44"/>
  <c r="I266" i="44" s="1"/>
  <c r="L266" i="44"/>
  <c r="K266" i="44"/>
  <c r="J266" i="44"/>
  <c r="L264" i="44"/>
  <c r="K264" i="44"/>
  <c r="J264" i="44"/>
  <c r="I264" i="44"/>
  <c r="I263" i="44" s="1"/>
  <c r="L263" i="44"/>
  <c r="K263" i="44"/>
  <c r="J263" i="44"/>
  <c r="L260" i="44"/>
  <c r="K260" i="44"/>
  <c r="J260" i="44"/>
  <c r="I260" i="44"/>
  <c r="I259" i="44" s="1"/>
  <c r="L259" i="44"/>
  <c r="K259" i="44"/>
  <c r="J259" i="44"/>
  <c r="L256" i="44"/>
  <c r="K256" i="44"/>
  <c r="J256" i="44"/>
  <c r="I256" i="44"/>
  <c r="I255" i="44" s="1"/>
  <c r="L255" i="44"/>
  <c r="K255" i="44"/>
  <c r="J255" i="44"/>
  <c r="L252" i="44"/>
  <c r="K252" i="44"/>
  <c r="J252" i="44"/>
  <c r="I252" i="44"/>
  <c r="I251" i="44" s="1"/>
  <c r="L251" i="44"/>
  <c r="K251" i="44"/>
  <c r="J251" i="44"/>
  <c r="L248" i="44"/>
  <c r="K248" i="44"/>
  <c r="J248" i="44"/>
  <c r="I248" i="44"/>
  <c r="L245" i="44"/>
  <c r="K245" i="44"/>
  <c r="J245" i="44"/>
  <c r="I245" i="44"/>
  <c r="L243" i="44"/>
  <c r="K243" i="44"/>
  <c r="J243" i="44"/>
  <c r="I243" i="44"/>
  <c r="I242" i="44" s="1"/>
  <c r="L242" i="44"/>
  <c r="L241" i="44" s="1"/>
  <c r="K242" i="44"/>
  <c r="K241" i="44" s="1"/>
  <c r="J242" i="44"/>
  <c r="J241" i="44" s="1"/>
  <c r="L236" i="44"/>
  <c r="K236" i="44"/>
  <c r="J236" i="44"/>
  <c r="I236" i="44"/>
  <c r="I235" i="44" s="1"/>
  <c r="I234" i="44" s="1"/>
  <c r="L235" i="44"/>
  <c r="L234" i="44" s="1"/>
  <c r="K235" i="44"/>
  <c r="K234" i="44" s="1"/>
  <c r="J235" i="44"/>
  <c r="J234" i="44" s="1"/>
  <c r="L232" i="44"/>
  <c r="L231" i="44" s="1"/>
  <c r="L230" i="44" s="1"/>
  <c r="K232" i="44"/>
  <c r="K231" i="44" s="1"/>
  <c r="K230" i="44" s="1"/>
  <c r="J232" i="44"/>
  <c r="J231" i="44" s="1"/>
  <c r="J230" i="44" s="1"/>
  <c r="I232" i="44"/>
  <c r="I231" i="44"/>
  <c r="I230" i="44" s="1"/>
  <c r="P223" i="44"/>
  <c r="O223" i="44"/>
  <c r="N223" i="44"/>
  <c r="M223" i="44"/>
  <c r="L223" i="44"/>
  <c r="L222" i="44" s="1"/>
  <c r="K223" i="44"/>
  <c r="K222" i="44" s="1"/>
  <c r="J223" i="44"/>
  <c r="J222" i="44" s="1"/>
  <c r="I223" i="44"/>
  <c r="I222" i="44"/>
  <c r="L220" i="44"/>
  <c r="L219" i="44" s="1"/>
  <c r="L218" i="44" s="1"/>
  <c r="K220" i="44"/>
  <c r="K219" i="44" s="1"/>
  <c r="K218" i="44" s="1"/>
  <c r="J220" i="44"/>
  <c r="J219" i="44" s="1"/>
  <c r="J218" i="44" s="1"/>
  <c r="I220" i="44"/>
  <c r="I219" i="44"/>
  <c r="I218" i="44" s="1"/>
  <c r="L213" i="44"/>
  <c r="K213" i="44"/>
  <c r="J213" i="44"/>
  <c r="I213" i="44"/>
  <c r="I212" i="44" s="1"/>
  <c r="I211" i="44" s="1"/>
  <c r="L212" i="44"/>
  <c r="L211" i="44" s="1"/>
  <c r="K212" i="44"/>
  <c r="K211" i="44" s="1"/>
  <c r="J212" i="44"/>
  <c r="J211" i="44" s="1"/>
  <c r="L209" i="44"/>
  <c r="L208" i="44" s="1"/>
  <c r="K209" i="44"/>
  <c r="K208" i="44" s="1"/>
  <c r="J209" i="44"/>
  <c r="J208" i="44" s="1"/>
  <c r="I209" i="44"/>
  <c r="I208" i="44"/>
  <c r="L204" i="44"/>
  <c r="L203" i="44" s="1"/>
  <c r="K204" i="44"/>
  <c r="K203" i="44" s="1"/>
  <c r="J204" i="44"/>
  <c r="J203" i="44" s="1"/>
  <c r="I204" i="44"/>
  <c r="I203" i="44"/>
  <c r="L198" i="44"/>
  <c r="L197" i="44" s="1"/>
  <c r="K198" i="44"/>
  <c r="K197" i="44" s="1"/>
  <c r="J198" i="44"/>
  <c r="J197" i="44" s="1"/>
  <c r="I198" i="44"/>
  <c r="I197" i="44"/>
  <c r="L193" i="44"/>
  <c r="L192" i="44" s="1"/>
  <c r="K193" i="44"/>
  <c r="K192" i="44" s="1"/>
  <c r="J193" i="44"/>
  <c r="J192" i="44" s="1"/>
  <c r="I193" i="44"/>
  <c r="I192" i="44"/>
  <c r="L190" i="44"/>
  <c r="L189" i="44" s="1"/>
  <c r="K190" i="44"/>
  <c r="K189" i="44" s="1"/>
  <c r="K188" i="44" s="1"/>
  <c r="K187" i="44" s="1"/>
  <c r="J190" i="44"/>
  <c r="J189" i="44" s="1"/>
  <c r="I190" i="44"/>
  <c r="I189" i="44"/>
  <c r="I188" i="44" s="1"/>
  <c r="L182" i="44"/>
  <c r="K182" i="44"/>
  <c r="J182" i="44"/>
  <c r="I182" i="44"/>
  <c r="I181" i="44" s="1"/>
  <c r="L181" i="44"/>
  <c r="K181" i="44"/>
  <c r="J181" i="44"/>
  <c r="L177" i="44"/>
  <c r="K177" i="44"/>
  <c r="J177" i="44"/>
  <c r="I177" i="44"/>
  <c r="I176" i="44" s="1"/>
  <c r="L176" i="44"/>
  <c r="L175" i="44" s="1"/>
  <c r="K176" i="44"/>
  <c r="K175" i="44" s="1"/>
  <c r="J176" i="44"/>
  <c r="J175" i="44" s="1"/>
  <c r="L173" i="44"/>
  <c r="L172" i="44" s="1"/>
  <c r="L171" i="44" s="1"/>
  <c r="K173" i="44"/>
  <c r="K172" i="44" s="1"/>
  <c r="K171" i="44" s="1"/>
  <c r="J173" i="44"/>
  <c r="J172" i="44" s="1"/>
  <c r="J171" i="44" s="1"/>
  <c r="I173" i="44"/>
  <c r="I172" i="44"/>
  <c r="I171" i="44" s="1"/>
  <c r="L168" i="44"/>
  <c r="L167" i="44" s="1"/>
  <c r="K168" i="44"/>
  <c r="K167" i="44" s="1"/>
  <c r="J168" i="44"/>
  <c r="J167" i="44" s="1"/>
  <c r="I168" i="44"/>
  <c r="I167" i="44"/>
  <c r="L163" i="44"/>
  <c r="L162" i="44" s="1"/>
  <c r="K163" i="44"/>
  <c r="K162" i="44" s="1"/>
  <c r="J163" i="44"/>
  <c r="J162" i="44" s="1"/>
  <c r="I163" i="44"/>
  <c r="I162" i="44"/>
  <c r="I161" i="44" s="1"/>
  <c r="I160" i="44" s="1"/>
  <c r="L157" i="44"/>
  <c r="L156" i="44" s="1"/>
  <c r="L155" i="44" s="1"/>
  <c r="K157" i="44"/>
  <c r="K156" i="44" s="1"/>
  <c r="K155" i="44" s="1"/>
  <c r="J157" i="44"/>
  <c r="J156" i="44" s="1"/>
  <c r="J155" i="44" s="1"/>
  <c r="I157" i="44"/>
  <c r="I156" i="44"/>
  <c r="I155" i="44" s="1"/>
  <c r="L153" i="44"/>
  <c r="K153" i="44"/>
  <c r="J153" i="44"/>
  <c r="I153" i="44"/>
  <c r="I152" i="44" s="1"/>
  <c r="L152" i="44"/>
  <c r="K152" i="44"/>
  <c r="J152" i="44"/>
  <c r="L149" i="44"/>
  <c r="K149" i="44"/>
  <c r="J149" i="44"/>
  <c r="I149" i="44"/>
  <c r="I148" i="44" s="1"/>
  <c r="I147" i="44" s="1"/>
  <c r="L148" i="44"/>
  <c r="L147" i="44" s="1"/>
  <c r="K148" i="44"/>
  <c r="K147" i="44" s="1"/>
  <c r="J148" i="44"/>
  <c r="J147" i="44" s="1"/>
  <c r="L144" i="44"/>
  <c r="L143" i="44" s="1"/>
  <c r="L142" i="44" s="1"/>
  <c r="K144" i="44"/>
  <c r="K143" i="44" s="1"/>
  <c r="K142" i="44" s="1"/>
  <c r="K141" i="44" s="1"/>
  <c r="J144" i="44"/>
  <c r="J143" i="44" s="1"/>
  <c r="J142" i="44" s="1"/>
  <c r="J141" i="44" s="1"/>
  <c r="I144" i="44"/>
  <c r="I143" i="44"/>
  <c r="I142" i="44" s="1"/>
  <c r="I141" i="44" s="1"/>
  <c r="L139" i="44"/>
  <c r="L138" i="44" s="1"/>
  <c r="L137" i="44" s="1"/>
  <c r="K139" i="44"/>
  <c r="K138" i="44" s="1"/>
  <c r="K137" i="44" s="1"/>
  <c r="J139" i="44"/>
  <c r="J138" i="44" s="1"/>
  <c r="J137" i="44" s="1"/>
  <c r="I139" i="44"/>
  <c r="I138" i="44"/>
  <c r="I137" i="44" s="1"/>
  <c r="L135" i="44"/>
  <c r="K135" i="44"/>
  <c r="J135" i="44"/>
  <c r="I135" i="44"/>
  <c r="I134" i="44" s="1"/>
  <c r="I133" i="44" s="1"/>
  <c r="L134" i="44"/>
  <c r="L133" i="44" s="1"/>
  <c r="K134" i="44"/>
  <c r="K133" i="44" s="1"/>
  <c r="J134" i="44"/>
  <c r="J133" i="44" s="1"/>
  <c r="L131" i="44"/>
  <c r="L130" i="44" s="1"/>
  <c r="L129" i="44" s="1"/>
  <c r="K131" i="44"/>
  <c r="K130" i="44" s="1"/>
  <c r="K129" i="44" s="1"/>
  <c r="J131" i="44"/>
  <c r="J130" i="44" s="1"/>
  <c r="J129" i="44" s="1"/>
  <c r="I131" i="44"/>
  <c r="I130" i="44"/>
  <c r="I129" i="44" s="1"/>
  <c r="L127" i="44"/>
  <c r="K127" i="44"/>
  <c r="J127" i="44"/>
  <c r="I127" i="44"/>
  <c r="I126" i="44" s="1"/>
  <c r="I125" i="44" s="1"/>
  <c r="L126" i="44"/>
  <c r="L125" i="44" s="1"/>
  <c r="K126" i="44"/>
  <c r="K125" i="44" s="1"/>
  <c r="J126" i="44"/>
  <c r="J125" i="44" s="1"/>
  <c r="L122" i="44"/>
  <c r="L121" i="44" s="1"/>
  <c r="L120" i="44" s="1"/>
  <c r="L119" i="44" s="1"/>
  <c r="K122" i="44"/>
  <c r="K121" i="44" s="1"/>
  <c r="K120" i="44" s="1"/>
  <c r="J122" i="44"/>
  <c r="J121" i="44" s="1"/>
  <c r="J120" i="44" s="1"/>
  <c r="I122" i="44"/>
  <c r="I121" i="44"/>
  <c r="I120" i="44" s="1"/>
  <c r="L116" i="44"/>
  <c r="L115" i="44" s="1"/>
  <c r="K116" i="44"/>
  <c r="K115" i="44" s="1"/>
  <c r="J116" i="44"/>
  <c r="J115" i="44" s="1"/>
  <c r="I116" i="44"/>
  <c r="I115" i="44"/>
  <c r="L112" i="44"/>
  <c r="L111" i="44" s="1"/>
  <c r="L110" i="44" s="1"/>
  <c r="K112" i="44"/>
  <c r="K111" i="44" s="1"/>
  <c r="K110" i="44" s="1"/>
  <c r="J112" i="44"/>
  <c r="J111" i="44" s="1"/>
  <c r="J110" i="44" s="1"/>
  <c r="I112" i="44"/>
  <c r="I111" i="44"/>
  <c r="I110" i="44" s="1"/>
  <c r="L107" i="44"/>
  <c r="K107" i="44"/>
  <c r="J107" i="44"/>
  <c r="I107" i="44"/>
  <c r="I106" i="44" s="1"/>
  <c r="I105" i="44" s="1"/>
  <c r="L106" i="44"/>
  <c r="L105" i="44" s="1"/>
  <c r="K106" i="44"/>
  <c r="K105" i="44" s="1"/>
  <c r="J106" i="44"/>
  <c r="J105" i="44" s="1"/>
  <c r="L102" i="44"/>
  <c r="L101" i="44" s="1"/>
  <c r="L100" i="44" s="1"/>
  <c r="L99" i="44" s="1"/>
  <c r="K102" i="44"/>
  <c r="K101" i="44" s="1"/>
  <c r="K100" i="44" s="1"/>
  <c r="K99" i="44" s="1"/>
  <c r="J102" i="44"/>
  <c r="J101" i="44" s="1"/>
  <c r="J100" i="44" s="1"/>
  <c r="J99" i="44" s="1"/>
  <c r="I102" i="44"/>
  <c r="I101" i="44"/>
  <c r="I100" i="44" s="1"/>
  <c r="L95" i="44"/>
  <c r="L94" i="44" s="1"/>
  <c r="L93" i="44" s="1"/>
  <c r="L92" i="44" s="1"/>
  <c r="K95" i="44"/>
  <c r="K94" i="44" s="1"/>
  <c r="K93" i="44" s="1"/>
  <c r="K92" i="44" s="1"/>
  <c r="J95" i="44"/>
  <c r="J94" i="44" s="1"/>
  <c r="J93" i="44" s="1"/>
  <c r="J92" i="44" s="1"/>
  <c r="I95" i="44"/>
  <c r="I94" i="44"/>
  <c r="I93" i="44" s="1"/>
  <c r="I92" i="44" s="1"/>
  <c r="L90" i="44"/>
  <c r="L89" i="44" s="1"/>
  <c r="L88" i="44" s="1"/>
  <c r="K90" i="44"/>
  <c r="K89" i="44" s="1"/>
  <c r="K88" i="44" s="1"/>
  <c r="J90" i="44"/>
  <c r="J89" i="44" s="1"/>
  <c r="J88" i="44" s="1"/>
  <c r="I90" i="44"/>
  <c r="I89" i="44"/>
  <c r="I88" i="44" s="1"/>
  <c r="L84" i="44"/>
  <c r="K84" i="44"/>
  <c r="J84" i="44"/>
  <c r="I84" i="44"/>
  <c r="I83" i="44" s="1"/>
  <c r="L83" i="44"/>
  <c r="K83" i="44"/>
  <c r="J83" i="44"/>
  <c r="L79" i="44"/>
  <c r="K79" i="44"/>
  <c r="J79" i="44"/>
  <c r="I79" i="44"/>
  <c r="I78" i="44" s="1"/>
  <c r="L78" i="44"/>
  <c r="K78" i="44"/>
  <c r="J78" i="44"/>
  <c r="L74" i="44"/>
  <c r="K74" i="44"/>
  <c r="J74" i="44"/>
  <c r="I74" i="44"/>
  <c r="I73" i="44" s="1"/>
  <c r="L73" i="44"/>
  <c r="L72" i="44" s="1"/>
  <c r="L71" i="44" s="1"/>
  <c r="K73" i="44"/>
  <c r="K72" i="44" s="1"/>
  <c r="K71" i="44" s="1"/>
  <c r="J73" i="44"/>
  <c r="J72" i="44" s="1"/>
  <c r="J71" i="44" s="1"/>
  <c r="I70" i="44"/>
  <c r="L55" i="44"/>
  <c r="K55" i="44"/>
  <c r="J55" i="44"/>
  <c r="J54" i="44" s="1"/>
  <c r="J53" i="44" s="1"/>
  <c r="J52" i="44" s="1"/>
  <c r="I55" i="44"/>
  <c r="L54" i="44"/>
  <c r="L53" i="44" s="1"/>
  <c r="L52" i="44" s="1"/>
  <c r="K54" i="44"/>
  <c r="K53" i="44" s="1"/>
  <c r="K52" i="44" s="1"/>
  <c r="I54" i="44"/>
  <c r="I53" i="44" s="1"/>
  <c r="I52" i="44" s="1"/>
  <c r="L50" i="44"/>
  <c r="K50" i="44"/>
  <c r="J50" i="44"/>
  <c r="I50" i="44"/>
  <c r="L49" i="44"/>
  <c r="L48" i="44" s="1"/>
  <c r="K49" i="44"/>
  <c r="K48" i="44" s="1"/>
  <c r="J49" i="44"/>
  <c r="J48" i="44" s="1"/>
  <c r="I49" i="44"/>
  <c r="I48" i="44" s="1"/>
  <c r="L46" i="44"/>
  <c r="K46" i="44"/>
  <c r="J46" i="44"/>
  <c r="I46" i="44"/>
  <c r="L39" i="44"/>
  <c r="K39" i="44"/>
  <c r="J39" i="44"/>
  <c r="I39" i="44"/>
  <c r="L38" i="44"/>
  <c r="L37" i="44" s="1"/>
  <c r="K38" i="44"/>
  <c r="K37" i="44" s="1"/>
  <c r="J38" i="44"/>
  <c r="J37" i="44" s="1"/>
  <c r="I38" i="44"/>
  <c r="I37" i="44" s="1"/>
  <c r="I36" i="44" s="1"/>
  <c r="Q370" i="43"/>
  <c r="L367" i="43"/>
  <c r="K367" i="43"/>
  <c r="K366" i="43" s="1"/>
  <c r="J367" i="43"/>
  <c r="J366" i="43" s="1"/>
  <c r="I367" i="43"/>
  <c r="I366" i="43" s="1"/>
  <c r="L366" i="43"/>
  <c r="L364" i="43"/>
  <c r="L363" i="43" s="1"/>
  <c r="K364" i="43"/>
  <c r="K363" i="43" s="1"/>
  <c r="J364" i="43"/>
  <c r="J363" i="43" s="1"/>
  <c r="I364" i="43"/>
  <c r="I363" i="43" s="1"/>
  <c r="L361" i="43"/>
  <c r="L360" i="43" s="1"/>
  <c r="K361" i="43"/>
  <c r="K360" i="43" s="1"/>
  <c r="J361" i="43"/>
  <c r="J360" i="43" s="1"/>
  <c r="I361" i="43"/>
  <c r="I360" i="43" s="1"/>
  <c r="L357" i="43"/>
  <c r="L356" i="43" s="1"/>
  <c r="K357" i="43"/>
  <c r="K356" i="43" s="1"/>
  <c r="J357" i="43"/>
  <c r="J356" i="43" s="1"/>
  <c r="I357" i="43"/>
  <c r="I356" i="43" s="1"/>
  <c r="L353" i="43"/>
  <c r="L352" i="43" s="1"/>
  <c r="K353" i="43"/>
  <c r="K352" i="43" s="1"/>
  <c r="J353" i="43"/>
  <c r="J352" i="43" s="1"/>
  <c r="I353" i="43"/>
  <c r="I352" i="43" s="1"/>
  <c r="L349" i="43"/>
  <c r="L348" i="43" s="1"/>
  <c r="K349" i="43"/>
  <c r="K348" i="43" s="1"/>
  <c r="J349" i="43"/>
  <c r="J348" i="43" s="1"/>
  <c r="I349" i="43"/>
  <c r="I348" i="43" s="1"/>
  <c r="L345" i="43"/>
  <c r="K345" i="43"/>
  <c r="J345" i="43"/>
  <c r="I345" i="43"/>
  <c r="L342" i="43"/>
  <c r="K342" i="43"/>
  <c r="J342" i="43"/>
  <c r="I342" i="43"/>
  <c r="P340" i="43"/>
  <c r="O340" i="43"/>
  <c r="N340" i="43"/>
  <c r="M340" i="43"/>
  <c r="L340" i="43"/>
  <c r="K340" i="43"/>
  <c r="J340" i="43"/>
  <c r="I340" i="43"/>
  <c r="L339" i="43"/>
  <c r="K339" i="43"/>
  <c r="J339" i="43"/>
  <c r="J338" i="43" s="1"/>
  <c r="I339" i="43"/>
  <c r="L335" i="43"/>
  <c r="L334" i="43" s="1"/>
  <c r="K335" i="43"/>
  <c r="K334" i="43" s="1"/>
  <c r="J335" i="43"/>
  <c r="J334" i="43" s="1"/>
  <c r="I335" i="43"/>
  <c r="I334" i="43" s="1"/>
  <c r="L332" i="43"/>
  <c r="L331" i="43" s="1"/>
  <c r="K332" i="43"/>
  <c r="K331" i="43" s="1"/>
  <c r="J332" i="43"/>
  <c r="J331" i="43" s="1"/>
  <c r="I332" i="43"/>
  <c r="I331" i="43" s="1"/>
  <c r="L329" i="43"/>
  <c r="L328" i="43" s="1"/>
  <c r="K329" i="43"/>
  <c r="K328" i="43" s="1"/>
  <c r="J329" i="43"/>
  <c r="J328" i="43" s="1"/>
  <c r="I329" i="43"/>
  <c r="I328" i="43"/>
  <c r="L325" i="43"/>
  <c r="L324" i="43" s="1"/>
  <c r="K325" i="43"/>
  <c r="K324" i="43" s="1"/>
  <c r="J325" i="43"/>
  <c r="J324" i="43" s="1"/>
  <c r="I325" i="43"/>
  <c r="I324" i="43"/>
  <c r="L321" i="43"/>
  <c r="L320" i="43" s="1"/>
  <c r="K321" i="43"/>
  <c r="K320" i="43" s="1"/>
  <c r="J321" i="43"/>
  <c r="J320" i="43" s="1"/>
  <c r="I321" i="43"/>
  <c r="I320" i="43"/>
  <c r="L317" i="43"/>
  <c r="L316" i="43" s="1"/>
  <c r="K317" i="43"/>
  <c r="K316" i="43" s="1"/>
  <c r="J317" i="43"/>
  <c r="J316" i="43" s="1"/>
  <c r="I317" i="43"/>
  <c r="I316" i="43" s="1"/>
  <c r="L313" i="43"/>
  <c r="K313" i="43"/>
  <c r="J313" i="43"/>
  <c r="I313" i="43"/>
  <c r="L310" i="43"/>
  <c r="K310" i="43"/>
  <c r="J310" i="43"/>
  <c r="I310" i="43"/>
  <c r="L308" i="43"/>
  <c r="K308" i="43"/>
  <c r="J308" i="43"/>
  <c r="J307" i="43" s="1"/>
  <c r="I308" i="43"/>
  <c r="L307" i="43"/>
  <c r="K307" i="43"/>
  <c r="I307" i="43"/>
  <c r="I306" i="43" s="1"/>
  <c r="L302" i="43"/>
  <c r="K302" i="43"/>
  <c r="J302" i="43"/>
  <c r="J301" i="43" s="1"/>
  <c r="I302" i="43"/>
  <c r="L301" i="43"/>
  <c r="K301" i="43"/>
  <c r="I301" i="43"/>
  <c r="L299" i="43"/>
  <c r="K299" i="43"/>
  <c r="J299" i="43"/>
  <c r="J298" i="43" s="1"/>
  <c r="I299" i="43"/>
  <c r="L298" i="43"/>
  <c r="K298" i="43"/>
  <c r="I298" i="43"/>
  <c r="L296" i="43"/>
  <c r="K296" i="43"/>
  <c r="J296" i="43"/>
  <c r="J295" i="43" s="1"/>
  <c r="I296" i="43"/>
  <c r="L295" i="43"/>
  <c r="K295" i="43"/>
  <c r="I295" i="43"/>
  <c r="L292" i="43"/>
  <c r="K292" i="43"/>
  <c r="J292" i="43"/>
  <c r="J291" i="43" s="1"/>
  <c r="I292" i="43"/>
  <c r="L291" i="43"/>
  <c r="K291" i="43"/>
  <c r="I291" i="43"/>
  <c r="L288" i="43"/>
  <c r="K288" i="43"/>
  <c r="J288" i="43"/>
  <c r="J287" i="43" s="1"/>
  <c r="I288" i="43"/>
  <c r="L287" i="43"/>
  <c r="K287" i="43"/>
  <c r="I287" i="43"/>
  <c r="L284" i="43"/>
  <c r="K284" i="43"/>
  <c r="J284" i="43"/>
  <c r="J283" i="43" s="1"/>
  <c r="I284" i="43"/>
  <c r="L283" i="43"/>
  <c r="K283" i="43"/>
  <c r="I283" i="43"/>
  <c r="L280" i="43"/>
  <c r="K280" i="43"/>
  <c r="J280" i="43"/>
  <c r="I280" i="43"/>
  <c r="L277" i="43"/>
  <c r="K277" i="43"/>
  <c r="J277" i="43"/>
  <c r="I277" i="43"/>
  <c r="L275" i="43"/>
  <c r="K275" i="43"/>
  <c r="J275" i="43"/>
  <c r="J274" i="43" s="1"/>
  <c r="I275" i="43"/>
  <c r="L274" i="43"/>
  <c r="L273" i="43" s="1"/>
  <c r="K274" i="43"/>
  <c r="K273" i="43" s="1"/>
  <c r="I274" i="43"/>
  <c r="I273" i="43" s="1"/>
  <c r="L270" i="43"/>
  <c r="L269" i="43" s="1"/>
  <c r="K270" i="43"/>
  <c r="K269" i="43" s="1"/>
  <c r="J270" i="43"/>
  <c r="I270" i="43"/>
  <c r="I269" i="43" s="1"/>
  <c r="J269" i="43"/>
  <c r="L267" i="43"/>
  <c r="L266" i="43" s="1"/>
  <c r="K267" i="43"/>
  <c r="K266" i="43" s="1"/>
  <c r="J267" i="43"/>
  <c r="I267" i="43"/>
  <c r="I266" i="43" s="1"/>
  <c r="J266" i="43"/>
  <c r="L264" i="43"/>
  <c r="L263" i="43" s="1"/>
  <c r="K264" i="43"/>
  <c r="K263" i="43" s="1"/>
  <c r="J264" i="43"/>
  <c r="I264" i="43"/>
  <c r="I263" i="43" s="1"/>
  <c r="J263" i="43"/>
  <c r="L260" i="43"/>
  <c r="L259" i="43" s="1"/>
  <c r="K260" i="43"/>
  <c r="K259" i="43" s="1"/>
  <c r="J260" i="43"/>
  <c r="I260" i="43"/>
  <c r="I259" i="43" s="1"/>
  <c r="J259" i="43"/>
  <c r="L256" i="43"/>
  <c r="L255" i="43" s="1"/>
  <c r="K256" i="43"/>
  <c r="K255" i="43" s="1"/>
  <c r="J256" i="43"/>
  <c r="I256" i="43"/>
  <c r="I255" i="43" s="1"/>
  <c r="J255" i="43"/>
  <c r="L252" i="43"/>
  <c r="L251" i="43" s="1"/>
  <c r="K252" i="43"/>
  <c r="K251" i="43" s="1"/>
  <c r="J252" i="43"/>
  <c r="I252" i="43"/>
  <c r="I251" i="43" s="1"/>
  <c r="J251" i="43"/>
  <c r="L248" i="43"/>
  <c r="K248" i="43"/>
  <c r="J248" i="43"/>
  <c r="I248" i="43"/>
  <c r="L245" i="43"/>
  <c r="K245" i="43"/>
  <c r="J245" i="43"/>
  <c r="I245" i="43"/>
  <c r="L243" i="43"/>
  <c r="L242" i="43" s="1"/>
  <c r="L241" i="43" s="1"/>
  <c r="L240" i="43" s="1"/>
  <c r="K243" i="43"/>
  <c r="K242" i="43" s="1"/>
  <c r="J243" i="43"/>
  <c r="I243" i="43"/>
  <c r="I242" i="43" s="1"/>
  <c r="J242" i="43"/>
  <c r="J241" i="43" s="1"/>
  <c r="L236" i="43"/>
  <c r="L235" i="43" s="1"/>
  <c r="L234" i="43" s="1"/>
  <c r="K236" i="43"/>
  <c r="K235" i="43" s="1"/>
  <c r="K234" i="43" s="1"/>
  <c r="J236" i="43"/>
  <c r="I236" i="43"/>
  <c r="I235" i="43" s="1"/>
  <c r="I234" i="43" s="1"/>
  <c r="J235" i="43"/>
  <c r="J234" i="43" s="1"/>
  <c r="L232" i="43"/>
  <c r="K232" i="43"/>
  <c r="J232" i="43"/>
  <c r="J231" i="43" s="1"/>
  <c r="J230" i="43" s="1"/>
  <c r="I232" i="43"/>
  <c r="L231" i="43"/>
  <c r="L230" i="43" s="1"/>
  <c r="K231" i="43"/>
  <c r="K230" i="43" s="1"/>
  <c r="I231" i="43"/>
  <c r="I230" i="43" s="1"/>
  <c r="P223" i="43"/>
  <c r="O223" i="43"/>
  <c r="N223" i="43"/>
  <c r="M223" i="43"/>
  <c r="L223" i="43"/>
  <c r="K223" i="43"/>
  <c r="J223" i="43"/>
  <c r="J222" i="43" s="1"/>
  <c r="I223" i="43"/>
  <c r="L222" i="43"/>
  <c r="K222" i="43"/>
  <c r="I222" i="43"/>
  <c r="L220" i="43"/>
  <c r="K220" i="43"/>
  <c r="J220" i="43"/>
  <c r="J219" i="43" s="1"/>
  <c r="I220" i="43"/>
  <c r="L219" i="43"/>
  <c r="L218" i="43" s="1"/>
  <c r="K219" i="43"/>
  <c r="K218" i="43" s="1"/>
  <c r="I219" i="43"/>
  <c r="I218" i="43" s="1"/>
  <c r="L213" i="43"/>
  <c r="L212" i="43" s="1"/>
  <c r="L211" i="43" s="1"/>
  <c r="K213" i="43"/>
  <c r="K212" i="43" s="1"/>
  <c r="K211" i="43" s="1"/>
  <c r="J213" i="43"/>
  <c r="I213" i="43"/>
  <c r="I212" i="43" s="1"/>
  <c r="I211" i="43" s="1"/>
  <c r="J212" i="43"/>
  <c r="J211" i="43" s="1"/>
  <c r="L209" i="43"/>
  <c r="K209" i="43"/>
  <c r="J209" i="43"/>
  <c r="J208" i="43" s="1"/>
  <c r="I209" i="43"/>
  <c r="L208" i="43"/>
  <c r="K208" i="43"/>
  <c r="I208" i="43"/>
  <c r="L204" i="43"/>
  <c r="K204" i="43"/>
  <c r="J204" i="43"/>
  <c r="J203" i="43" s="1"/>
  <c r="I204" i="43"/>
  <c r="L203" i="43"/>
  <c r="K203" i="43"/>
  <c r="I203" i="43"/>
  <c r="L198" i="43"/>
  <c r="K198" i="43"/>
  <c r="J198" i="43"/>
  <c r="J197" i="43" s="1"/>
  <c r="I198" i="43"/>
  <c r="L197" i="43"/>
  <c r="K197" i="43"/>
  <c r="I197" i="43"/>
  <c r="L193" i="43"/>
  <c r="K193" i="43"/>
  <c r="K192" i="43" s="1"/>
  <c r="J193" i="43"/>
  <c r="J192" i="43" s="1"/>
  <c r="I193" i="43"/>
  <c r="I192" i="43" s="1"/>
  <c r="L192" i="43"/>
  <c r="L190" i="43"/>
  <c r="L189" i="43" s="1"/>
  <c r="L188" i="43" s="1"/>
  <c r="K190" i="43"/>
  <c r="K189" i="43" s="1"/>
  <c r="J190" i="43"/>
  <c r="J189" i="43" s="1"/>
  <c r="I190" i="43"/>
  <c r="I189" i="43" s="1"/>
  <c r="L182" i="43"/>
  <c r="K182" i="43"/>
  <c r="J182" i="43"/>
  <c r="I182" i="43"/>
  <c r="I181" i="43" s="1"/>
  <c r="L181" i="43"/>
  <c r="K181" i="43"/>
  <c r="J181" i="43"/>
  <c r="L177" i="43"/>
  <c r="K177" i="43"/>
  <c r="J177" i="43"/>
  <c r="I177" i="43"/>
  <c r="I176" i="43" s="1"/>
  <c r="I175" i="43" s="1"/>
  <c r="L176" i="43"/>
  <c r="K176" i="43"/>
  <c r="J176" i="43"/>
  <c r="J175" i="43" s="1"/>
  <c r="L175" i="43"/>
  <c r="K175" i="43"/>
  <c r="L173" i="43"/>
  <c r="K173" i="43"/>
  <c r="J173" i="43"/>
  <c r="J172" i="43" s="1"/>
  <c r="J171" i="43" s="1"/>
  <c r="J170" i="43" s="1"/>
  <c r="I173" i="43"/>
  <c r="L172" i="43"/>
  <c r="L171" i="43" s="1"/>
  <c r="L170" i="43" s="1"/>
  <c r="K172" i="43"/>
  <c r="K171" i="43" s="1"/>
  <c r="K170" i="43" s="1"/>
  <c r="I172" i="43"/>
  <c r="I171" i="43" s="1"/>
  <c r="L168" i="43"/>
  <c r="K168" i="43"/>
  <c r="J168" i="43"/>
  <c r="J167" i="43" s="1"/>
  <c r="I168" i="43"/>
  <c r="L167" i="43"/>
  <c r="K167" i="43"/>
  <c r="I167" i="43"/>
  <c r="L163" i="43"/>
  <c r="K163" i="43"/>
  <c r="J163" i="43"/>
  <c r="J162" i="43" s="1"/>
  <c r="I163" i="43"/>
  <c r="L162" i="43"/>
  <c r="K162" i="43"/>
  <c r="I162" i="43"/>
  <c r="L161" i="43"/>
  <c r="L160" i="43" s="1"/>
  <c r="K161" i="43"/>
  <c r="K160" i="43" s="1"/>
  <c r="I161" i="43"/>
  <c r="I160" i="43" s="1"/>
  <c r="L157" i="43"/>
  <c r="L156" i="43" s="1"/>
  <c r="L155" i="43" s="1"/>
  <c r="K157" i="43"/>
  <c r="K156" i="43" s="1"/>
  <c r="K155" i="43" s="1"/>
  <c r="J157" i="43"/>
  <c r="J156" i="43" s="1"/>
  <c r="J155" i="43" s="1"/>
  <c r="I157" i="43"/>
  <c r="I156" i="43" s="1"/>
  <c r="I155" i="43" s="1"/>
  <c r="I141" i="43" s="1"/>
  <c r="L153" i="43"/>
  <c r="K153" i="43"/>
  <c r="J153" i="43"/>
  <c r="I153" i="43"/>
  <c r="L152" i="43"/>
  <c r="K152" i="43"/>
  <c r="J152" i="43"/>
  <c r="I152" i="43"/>
  <c r="L149" i="43"/>
  <c r="K149" i="43"/>
  <c r="J149" i="43"/>
  <c r="I149" i="43"/>
  <c r="L148" i="43"/>
  <c r="L147" i="43" s="1"/>
  <c r="K148" i="43"/>
  <c r="K147" i="43" s="1"/>
  <c r="J148" i="43"/>
  <c r="J147" i="43" s="1"/>
  <c r="I148" i="43"/>
  <c r="I147" i="43"/>
  <c r="L144" i="43"/>
  <c r="K144" i="43"/>
  <c r="J144" i="43"/>
  <c r="J143" i="43" s="1"/>
  <c r="J142" i="43" s="1"/>
  <c r="I144" i="43"/>
  <c r="L143" i="43"/>
  <c r="L142" i="43" s="1"/>
  <c r="L141" i="43" s="1"/>
  <c r="K143" i="43"/>
  <c r="K142" i="43" s="1"/>
  <c r="K141" i="43" s="1"/>
  <c r="I143" i="43"/>
  <c r="I142" i="43"/>
  <c r="L139" i="43"/>
  <c r="L138" i="43" s="1"/>
  <c r="L137" i="43" s="1"/>
  <c r="K139" i="43"/>
  <c r="J139" i="43"/>
  <c r="J138" i="43" s="1"/>
  <c r="J137" i="43" s="1"/>
  <c r="I139" i="43"/>
  <c r="K138" i="43"/>
  <c r="I138" i="43"/>
  <c r="I137" i="43" s="1"/>
  <c r="K137" i="43"/>
  <c r="L135" i="43"/>
  <c r="L134" i="43" s="1"/>
  <c r="L133" i="43" s="1"/>
  <c r="K135" i="43"/>
  <c r="K134" i="43" s="1"/>
  <c r="K133" i="43" s="1"/>
  <c r="J135" i="43"/>
  <c r="I135" i="43"/>
  <c r="I134" i="43" s="1"/>
  <c r="I133" i="43" s="1"/>
  <c r="J134" i="43"/>
  <c r="J133" i="43" s="1"/>
  <c r="L131" i="43"/>
  <c r="K131" i="43"/>
  <c r="J131" i="43"/>
  <c r="J130" i="43" s="1"/>
  <c r="J129" i="43" s="1"/>
  <c r="I131" i="43"/>
  <c r="L130" i="43"/>
  <c r="L129" i="43" s="1"/>
  <c r="K130" i="43"/>
  <c r="K129" i="43" s="1"/>
  <c r="I130" i="43"/>
  <c r="I129" i="43" s="1"/>
  <c r="L127" i="43"/>
  <c r="L126" i="43" s="1"/>
  <c r="L125" i="43" s="1"/>
  <c r="K127" i="43"/>
  <c r="K126" i="43" s="1"/>
  <c r="K125" i="43" s="1"/>
  <c r="J127" i="43"/>
  <c r="I127" i="43"/>
  <c r="I126" i="43" s="1"/>
  <c r="I125" i="43" s="1"/>
  <c r="J126" i="43"/>
  <c r="J125" i="43" s="1"/>
  <c r="L122" i="43"/>
  <c r="K122" i="43"/>
  <c r="J122" i="43"/>
  <c r="J121" i="43" s="1"/>
  <c r="J120" i="43" s="1"/>
  <c r="J119" i="43" s="1"/>
  <c r="I122" i="43"/>
  <c r="L121" i="43"/>
  <c r="L120" i="43" s="1"/>
  <c r="L119" i="43" s="1"/>
  <c r="K121" i="43"/>
  <c r="K120" i="43" s="1"/>
  <c r="K119" i="43" s="1"/>
  <c r="I121" i="43"/>
  <c r="I120" i="43" s="1"/>
  <c r="L116" i="43"/>
  <c r="K116" i="43"/>
  <c r="J116" i="43"/>
  <c r="J115" i="43" s="1"/>
  <c r="I116" i="43"/>
  <c r="L115" i="43"/>
  <c r="K115" i="43"/>
  <c r="I115" i="43"/>
  <c r="L112" i="43"/>
  <c r="K112" i="43"/>
  <c r="J112" i="43"/>
  <c r="J111" i="43" s="1"/>
  <c r="J110" i="43" s="1"/>
  <c r="I112" i="43"/>
  <c r="L111" i="43"/>
  <c r="L110" i="43" s="1"/>
  <c r="K111" i="43"/>
  <c r="K110" i="43" s="1"/>
  <c r="I111" i="43"/>
  <c r="I110" i="43" s="1"/>
  <c r="L107" i="43"/>
  <c r="K107" i="43"/>
  <c r="K106" i="43" s="1"/>
  <c r="K105" i="43" s="1"/>
  <c r="J107" i="43"/>
  <c r="I107" i="43"/>
  <c r="I106" i="43" s="1"/>
  <c r="I105" i="43" s="1"/>
  <c r="L106" i="43"/>
  <c r="J106" i="43"/>
  <c r="J105" i="43" s="1"/>
  <c r="L105" i="43"/>
  <c r="L102" i="43"/>
  <c r="K102" i="43"/>
  <c r="J102" i="43"/>
  <c r="J101" i="43" s="1"/>
  <c r="J100" i="43" s="1"/>
  <c r="I102" i="43"/>
  <c r="L101" i="43"/>
  <c r="L100" i="43" s="1"/>
  <c r="K101" i="43"/>
  <c r="K100" i="43" s="1"/>
  <c r="K99" i="43" s="1"/>
  <c r="I101" i="43"/>
  <c r="I100" i="43" s="1"/>
  <c r="I99" i="43" s="1"/>
  <c r="L95" i="43"/>
  <c r="K95" i="43"/>
  <c r="J95" i="43"/>
  <c r="J94" i="43" s="1"/>
  <c r="J93" i="43" s="1"/>
  <c r="J92" i="43" s="1"/>
  <c r="I95" i="43"/>
  <c r="L94" i="43"/>
  <c r="L93" i="43" s="1"/>
  <c r="L92" i="43" s="1"/>
  <c r="K94" i="43"/>
  <c r="K93" i="43" s="1"/>
  <c r="K92" i="43" s="1"/>
  <c r="I94" i="43"/>
  <c r="I93" i="43" s="1"/>
  <c r="I92" i="43" s="1"/>
  <c r="L90" i="43"/>
  <c r="K90" i="43"/>
  <c r="J90" i="43"/>
  <c r="J89" i="43" s="1"/>
  <c r="J88" i="43" s="1"/>
  <c r="I90" i="43"/>
  <c r="L89" i="43"/>
  <c r="L88" i="43" s="1"/>
  <c r="K89" i="43"/>
  <c r="K88" i="43" s="1"/>
  <c r="I89" i="43"/>
  <c r="I88" i="43" s="1"/>
  <c r="L84" i="43"/>
  <c r="L83" i="43" s="1"/>
  <c r="K84" i="43"/>
  <c r="K83" i="43" s="1"/>
  <c r="J84" i="43"/>
  <c r="I84" i="43"/>
  <c r="I83" i="43" s="1"/>
  <c r="J83" i="43"/>
  <c r="L79" i="43"/>
  <c r="L78" i="43" s="1"/>
  <c r="K79" i="43"/>
  <c r="K78" i="43" s="1"/>
  <c r="J79" i="43"/>
  <c r="I79" i="43"/>
  <c r="I78" i="43" s="1"/>
  <c r="J78" i="43"/>
  <c r="L74" i="43"/>
  <c r="L73" i="43" s="1"/>
  <c r="K74" i="43"/>
  <c r="K73" i="43" s="1"/>
  <c r="J74" i="43"/>
  <c r="I74" i="43"/>
  <c r="I73" i="43" s="1"/>
  <c r="J73" i="43"/>
  <c r="J72" i="43" s="1"/>
  <c r="J71" i="43" s="1"/>
  <c r="L55" i="43"/>
  <c r="L54" i="43" s="1"/>
  <c r="L53" i="43" s="1"/>
  <c r="L52" i="43" s="1"/>
  <c r="K55" i="43"/>
  <c r="K54" i="43" s="1"/>
  <c r="K53" i="43" s="1"/>
  <c r="K52" i="43" s="1"/>
  <c r="J55" i="43"/>
  <c r="I55" i="43"/>
  <c r="I54" i="43" s="1"/>
  <c r="I53" i="43" s="1"/>
  <c r="I52" i="43" s="1"/>
  <c r="J54" i="43"/>
  <c r="J53" i="43" s="1"/>
  <c r="J52" i="43" s="1"/>
  <c r="L50" i="43"/>
  <c r="L49" i="43" s="1"/>
  <c r="L48" i="43" s="1"/>
  <c r="K50" i="43"/>
  <c r="K49" i="43" s="1"/>
  <c r="K48" i="43" s="1"/>
  <c r="J50" i="43"/>
  <c r="I50" i="43"/>
  <c r="I49" i="43" s="1"/>
  <c r="I48" i="43" s="1"/>
  <c r="J49" i="43"/>
  <c r="J48" i="43" s="1"/>
  <c r="L46" i="43"/>
  <c r="K46" i="43"/>
  <c r="J46" i="43"/>
  <c r="I46" i="43"/>
  <c r="L39" i="43"/>
  <c r="L38" i="43" s="1"/>
  <c r="L37" i="43" s="1"/>
  <c r="K39" i="43"/>
  <c r="K38" i="43" s="1"/>
  <c r="K37" i="43" s="1"/>
  <c r="K36" i="43" s="1"/>
  <c r="J39" i="43"/>
  <c r="I39" i="43"/>
  <c r="I38" i="43" s="1"/>
  <c r="I37" i="43" s="1"/>
  <c r="I36" i="43" s="1"/>
  <c r="J38" i="43"/>
  <c r="J37" i="43" s="1"/>
  <c r="J36" i="43" s="1"/>
  <c r="Q370" i="42"/>
  <c r="L367" i="42"/>
  <c r="K367" i="42"/>
  <c r="J367" i="42"/>
  <c r="J366" i="42" s="1"/>
  <c r="I367" i="42"/>
  <c r="I366" i="42" s="1"/>
  <c r="L366" i="42"/>
  <c r="K366" i="42"/>
  <c r="L364" i="42"/>
  <c r="K364" i="42"/>
  <c r="J364" i="42"/>
  <c r="J363" i="42" s="1"/>
  <c r="I364" i="42"/>
  <c r="I363" i="42" s="1"/>
  <c r="L363" i="42"/>
  <c r="K363" i="42"/>
  <c r="L361" i="42"/>
  <c r="K361" i="42"/>
  <c r="J361" i="42"/>
  <c r="J360" i="42" s="1"/>
  <c r="I361" i="42"/>
  <c r="I360" i="42" s="1"/>
  <c r="L360" i="42"/>
  <c r="K360" i="42"/>
  <c r="L357" i="42"/>
  <c r="K357" i="42"/>
  <c r="J357" i="42"/>
  <c r="J356" i="42" s="1"/>
  <c r="I357" i="42"/>
  <c r="I356" i="42" s="1"/>
  <c r="L356" i="42"/>
  <c r="K356" i="42"/>
  <c r="L353" i="42"/>
  <c r="K353" i="42"/>
  <c r="J353" i="42"/>
  <c r="J352" i="42" s="1"/>
  <c r="I353" i="42"/>
  <c r="I352" i="42" s="1"/>
  <c r="L352" i="42"/>
  <c r="K352" i="42"/>
  <c r="L349" i="42"/>
  <c r="K349" i="42"/>
  <c r="J349" i="42"/>
  <c r="J348" i="42" s="1"/>
  <c r="I349" i="42"/>
  <c r="I348" i="42" s="1"/>
  <c r="L348" i="42"/>
  <c r="K348" i="42"/>
  <c r="L345" i="42"/>
  <c r="K345" i="42"/>
  <c r="J345" i="42"/>
  <c r="I345" i="42"/>
  <c r="L342" i="42"/>
  <c r="K342" i="42"/>
  <c r="J342" i="42"/>
  <c r="I342" i="42"/>
  <c r="P340" i="42"/>
  <c r="O340" i="42"/>
  <c r="N340" i="42"/>
  <c r="M340" i="42"/>
  <c r="L340" i="42"/>
  <c r="L339" i="42" s="1"/>
  <c r="L338" i="42" s="1"/>
  <c r="K340" i="42"/>
  <c r="K339" i="42" s="1"/>
  <c r="K338" i="42" s="1"/>
  <c r="J340" i="42"/>
  <c r="I340" i="42"/>
  <c r="J339" i="42"/>
  <c r="I339" i="42"/>
  <c r="L335" i="42"/>
  <c r="K335" i="42"/>
  <c r="J335" i="42"/>
  <c r="J334" i="42" s="1"/>
  <c r="I335" i="42"/>
  <c r="I334" i="42" s="1"/>
  <c r="L334" i="42"/>
  <c r="K334" i="42"/>
  <c r="L332" i="42"/>
  <c r="K332" i="42"/>
  <c r="J332" i="42"/>
  <c r="J331" i="42" s="1"/>
  <c r="I332" i="42"/>
  <c r="I331" i="42" s="1"/>
  <c r="L331" i="42"/>
  <c r="K331" i="42"/>
  <c r="L329" i="42"/>
  <c r="K329" i="42"/>
  <c r="J329" i="42"/>
  <c r="J328" i="42" s="1"/>
  <c r="I329" i="42"/>
  <c r="I328" i="42" s="1"/>
  <c r="L328" i="42"/>
  <c r="K328" i="42"/>
  <c r="L325" i="42"/>
  <c r="K325" i="42"/>
  <c r="J325" i="42"/>
  <c r="J324" i="42" s="1"/>
  <c r="I325" i="42"/>
  <c r="I324" i="42" s="1"/>
  <c r="L324" i="42"/>
  <c r="K324" i="42"/>
  <c r="L321" i="42"/>
  <c r="K321" i="42"/>
  <c r="J321" i="42"/>
  <c r="J320" i="42" s="1"/>
  <c r="I321" i="42"/>
  <c r="I320" i="42" s="1"/>
  <c r="L320" i="42"/>
  <c r="K320" i="42"/>
  <c r="L317" i="42"/>
  <c r="K317" i="42"/>
  <c r="J317" i="42"/>
  <c r="J316" i="42" s="1"/>
  <c r="I317" i="42"/>
  <c r="I316" i="42" s="1"/>
  <c r="L316" i="42"/>
  <c r="K316" i="42"/>
  <c r="L313" i="42"/>
  <c r="K313" i="42"/>
  <c r="J313" i="42"/>
  <c r="I313" i="42"/>
  <c r="L310" i="42"/>
  <c r="K310" i="42"/>
  <c r="J310" i="42"/>
  <c r="I310" i="42"/>
  <c r="L308" i="42"/>
  <c r="K308" i="42"/>
  <c r="J308" i="42"/>
  <c r="J307" i="42" s="1"/>
  <c r="I308" i="42"/>
  <c r="I307" i="42" s="1"/>
  <c r="L307" i="42"/>
  <c r="L306" i="42" s="1"/>
  <c r="L305" i="42" s="1"/>
  <c r="K307" i="42"/>
  <c r="K306" i="42" s="1"/>
  <c r="K305" i="42" s="1"/>
  <c r="L302" i="42"/>
  <c r="K302" i="42"/>
  <c r="J302" i="42"/>
  <c r="J301" i="42" s="1"/>
  <c r="I302" i="42"/>
  <c r="I301" i="42" s="1"/>
  <c r="L301" i="42"/>
  <c r="K301" i="42"/>
  <c r="L299" i="42"/>
  <c r="K299" i="42"/>
  <c r="J299" i="42"/>
  <c r="J298" i="42" s="1"/>
  <c r="I299" i="42"/>
  <c r="I298" i="42" s="1"/>
  <c r="L298" i="42"/>
  <c r="K298" i="42"/>
  <c r="L296" i="42"/>
  <c r="K296" i="42"/>
  <c r="J296" i="42"/>
  <c r="J295" i="42" s="1"/>
  <c r="I296" i="42"/>
  <c r="I295" i="42" s="1"/>
  <c r="L295" i="42"/>
  <c r="K295" i="42"/>
  <c r="L292" i="42"/>
  <c r="K292" i="42"/>
  <c r="J292" i="42"/>
  <c r="J291" i="42" s="1"/>
  <c r="I292" i="42"/>
  <c r="I291" i="42" s="1"/>
  <c r="L291" i="42"/>
  <c r="K291" i="42"/>
  <c r="L288" i="42"/>
  <c r="K288" i="42"/>
  <c r="J288" i="42"/>
  <c r="J287" i="42" s="1"/>
  <c r="I288" i="42"/>
  <c r="I287" i="42" s="1"/>
  <c r="L287" i="42"/>
  <c r="K287" i="42"/>
  <c r="L284" i="42"/>
  <c r="K284" i="42"/>
  <c r="J284" i="42"/>
  <c r="J283" i="42" s="1"/>
  <c r="I284" i="42"/>
  <c r="I283" i="42" s="1"/>
  <c r="L283" i="42"/>
  <c r="K283" i="42"/>
  <c r="L280" i="42"/>
  <c r="K280" i="42"/>
  <c r="J280" i="42"/>
  <c r="I280" i="42"/>
  <c r="L277" i="42"/>
  <c r="K277" i="42"/>
  <c r="J277" i="42"/>
  <c r="I277" i="42"/>
  <c r="L275" i="42"/>
  <c r="K275" i="42"/>
  <c r="J275" i="42"/>
  <c r="J274" i="42" s="1"/>
  <c r="J273" i="42" s="1"/>
  <c r="I275" i="42"/>
  <c r="I274" i="42" s="1"/>
  <c r="I273" i="42" s="1"/>
  <c r="L274" i="42"/>
  <c r="L273" i="42" s="1"/>
  <c r="K274" i="42"/>
  <c r="K273" i="42"/>
  <c r="L270" i="42"/>
  <c r="L269" i="42" s="1"/>
  <c r="K270" i="42"/>
  <c r="J270" i="42"/>
  <c r="I270" i="42"/>
  <c r="K269" i="42"/>
  <c r="J269" i="42"/>
  <c r="I269" i="42"/>
  <c r="L267" i="42"/>
  <c r="L266" i="42" s="1"/>
  <c r="K267" i="42"/>
  <c r="J267" i="42"/>
  <c r="I267" i="42"/>
  <c r="K266" i="42"/>
  <c r="J266" i="42"/>
  <c r="I266" i="42"/>
  <c r="L264" i="42"/>
  <c r="L263" i="42" s="1"/>
  <c r="K264" i="42"/>
  <c r="J264" i="42"/>
  <c r="I264" i="42"/>
  <c r="I263" i="42" s="1"/>
  <c r="K263" i="42"/>
  <c r="J263" i="42"/>
  <c r="L260" i="42"/>
  <c r="L259" i="42" s="1"/>
  <c r="K260" i="42"/>
  <c r="J260" i="42"/>
  <c r="I260" i="42"/>
  <c r="I259" i="42" s="1"/>
  <c r="K259" i="42"/>
  <c r="J259" i="42"/>
  <c r="L256" i="42"/>
  <c r="L255" i="42" s="1"/>
  <c r="K256" i="42"/>
  <c r="J256" i="42"/>
  <c r="I256" i="42"/>
  <c r="I255" i="42" s="1"/>
  <c r="K255" i="42"/>
  <c r="J255" i="42"/>
  <c r="L252" i="42"/>
  <c r="L251" i="42" s="1"/>
  <c r="K252" i="42"/>
  <c r="K251" i="42" s="1"/>
  <c r="J252" i="42"/>
  <c r="I252" i="42"/>
  <c r="I251" i="42" s="1"/>
  <c r="J251" i="42"/>
  <c r="L248" i="42"/>
  <c r="K248" i="42"/>
  <c r="J248" i="42"/>
  <c r="I248" i="42"/>
  <c r="L245" i="42"/>
  <c r="K245" i="42"/>
  <c r="J245" i="42"/>
  <c r="I245" i="42"/>
  <c r="L243" i="42"/>
  <c r="L242" i="42" s="1"/>
  <c r="L241" i="42" s="1"/>
  <c r="L240" i="42" s="1"/>
  <c r="K243" i="42"/>
  <c r="K242" i="42" s="1"/>
  <c r="K241" i="42" s="1"/>
  <c r="K240" i="42" s="1"/>
  <c r="J243" i="42"/>
  <c r="I243" i="42"/>
  <c r="I242" i="42" s="1"/>
  <c r="J242" i="42"/>
  <c r="J241" i="42" s="1"/>
  <c r="L236" i="42"/>
  <c r="L235" i="42" s="1"/>
  <c r="L234" i="42" s="1"/>
  <c r="K236" i="42"/>
  <c r="J236" i="42"/>
  <c r="I236" i="42"/>
  <c r="I235" i="42" s="1"/>
  <c r="I234" i="42" s="1"/>
  <c r="K235" i="42"/>
  <c r="J235" i="42"/>
  <c r="J234" i="42" s="1"/>
  <c r="K234" i="42"/>
  <c r="L232" i="42"/>
  <c r="K232" i="42"/>
  <c r="K231" i="42" s="1"/>
  <c r="K230" i="42" s="1"/>
  <c r="J232" i="42"/>
  <c r="J231" i="42" s="1"/>
  <c r="J230" i="42" s="1"/>
  <c r="I232" i="42"/>
  <c r="L231" i="42"/>
  <c r="L230" i="42" s="1"/>
  <c r="I231" i="42"/>
  <c r="I230" i="42" s="1"/>
  <c r="P223" i="42"/>
  <c r="O223" i="42"/>
  <c r="N223" i="42"/>
  <c r="M223" i="42"/>
  <c r="L223" i="42"/>
  <c r="K223" i="42"/>
  <c r="J223" i="42"/>
  <c r="J222" i="42" s="1"/>
  <c r="I223" i="42"/>
  <c r="L222" i="42"/>
  <c r="K222" i="42"/>
  <c r="I222" i="42"/>
  <c r="L220" i="42"/>
  <c r="K220" i="42"/>
  <c r="K219" i="42" s="1"/>
  <c r="K218" i="42" s="1"/>
  <c r="J220" i="42"/>
  <c r="J219" i="42" s="1"/>
  <c r="I220" i="42"/>
  <c r="L219" i="42"/>
  <c r="L218" i="42" s="1"/>
  <c r="I219" i="42"/>
  <c r="I218" i="42" s="1"/>
  <c r="L213" i="42"/>
  <c r="L212" i="42" s="1"/>
  <c r="L211" i="42" s="1"/>
  <c r="K213" i="42"/>
  <c r="J213" i="42"/>
  <c r="I213" i="42"/>
  <c r="I212" i="42" s="1"/>
  <c r="I211" i="42" s="1"/>
  <c r="K212" i="42"/>
  <c r="K211" i="42" s="1"/>
  <c r="J212" i="42"/>
  <c r="J211" i="42" s="1"/>
  <c r="L209" i="42"/>
  <c r="K209" i="42"/>
  <c r="K208" i="42" s="1"/>
  <c r="J209" i="42"/>
  <c r="J208" i="42" s="1"/>
  <c r="I209" i="42"/>
  <c r="L208" i="42"/>
  <c r="I208" i="42"/>
  <c r="L204" i="42"/>
  <c r="K204" i="42"/>
  <c r="K203" i="42" s="1"/>
  <c r="J204" i="42"/>
  <c r="J203" i="42" s="1"/>
  <c r="I204" i="42"/>
  <c r="L203" i="42"/>
  <c r="I203" i="42"/>
  <c r="L198" i="42"/>
  <c r="K198" i="42"/>
  <c r="K197" i="42" s="1"/>
  <c r="J198" i="42"/>
  <c r="J197" i="42" s="1"/>
  <c r="I198" i="42"/>
  <c r="L197" i="42"/>
  <c r="I197" i="42"/>
  <c r="L193" i="42"/>
  <c r="K193" i="42"/>
  <c r="K192" i="42" s="1"/>
  <c r="J193" i="42"/>
  <c r="J192" i="42" s="1"/>
  <c r="I193" i="42"/>
  <c r="L192" i="42"/>
  <c r="I192" i="42"/>
  <c r="L190" i="42"/>
  <c r="K190" i="42"/>
  <c r="K189" i="42" s="1"/>
  <c r="J190" i="42"/>
  <c r="J189" i="42" s="1"/>
  <c r="I190" i="42"/>
  <c r="L189" i="42"/>
  <c r="L188" i="42" s="1"/>
  <c r="I189" i="42"/>
  <c r="I188" i="42" s="1"/>
  <c r="I187" i="42" s="1"/>
  <c r="L182" i="42"/>
  <c r="L181" i="42" s="1"/>
  <c r="K182" i="42"/>
  <c r="J182" i="42"/>
  <c r="I182" i="42"/>
  <c r="I181" i="42" s="1"/>
  <c r="K181" i="42"/>
  <c r="J181" i="42"/>
  <c r="L177" i="42"/>
  <c r="L176" i="42" s="1"/>
  <c r="K177" i="42"/>
  <c r="J177" i="42"/>
  <c r="I177" i="42"/>
  <c r="I176" i="42" s="1"/>
  <c r="I175" i="42" s="1"/>
  <c r="K176" i="42"/>
  <c r="K175" i="42" s="1"/>
  <c r="J176" i="42"/>
  <c r="J175" i="42" s="1"/>
  <c r="L173" i="42"/>
  <c r="K173" i="42"/>
  <c r="K172" i="42" s="1"/>
  <c r="K171" i="42" s="1"/>
  <c r="J173" i="42"/>
  <c r="J172" i="42" s="1"/>
  <c r="J171" i="42" s="1"/>
  <c r="I173" i="42"/>
  <c r="L172" i="42"/>
  <c r="L171" i="42" s="1"/>
  <c r="I172" i="42"/>
  <c r="I171" i="42" s="1"/>
  <c r="I170" i="42" s="1"/>
  <c r="L168" i="42"/>
  <c r="K168" i="42"/>
  <c r="K167" i="42" s="1"/>
  <c r="J168" i="42"/>
  <c r="J167" i="42" s="1"/>
  <c r="I168" i="42"/>
  <c r="L167" i="42"/>
  <c r="I167" i="42"/>
  <c r="L163" i="42"/>
  <c r="K163" i="42"/>
  <c r="K162" i="42" s="1"/>
  <c r="K161" i="42" s="1"/>
  <c r="K160" i="42" s="1"/>
  <c r="J163" i="42"/>
  <c r="J162" i="42" s="1"/>
  <c r="J161" i="42" s="1"/>
  <c r="J160" i="42" s="1"/>
  <c r="I163" i="42"/>
  <c r="L162" i="42"/>
  <c r="L161" i="42" s="1"/>
  <c r="L160" i="42" s="1"/>
  <c r="I162" i="42"/>
  <c r="I161" i="42" s="1"/>
  <c r="I160" i="42" s="1"/>
  <c r="L157" i="42"/>
  <c r="K157" i="42"/>
  <c r="J157" i="42"/>
  <c r="J156" i="42" s="1"/>
  <c r="J155" i="42" s="1"/>
  <c r="I157" i="42"/>
  <c r="L156" i="42"/>
  <c r="L155" i="42" s="1"/>
  <c r="K156" i="42"/>
  <c r="I156" i="42"/>
  <c r="I155" i="42" s="1"/>
  <c r="K155" i="42"/>
  <c r="L153" i="42"/>
  <c r="L152" i="42" s="1"/>
  <c r="K153" i="42"/>
  <c r="K152" i="42" s="1"/>
  <c r="J153" i="42"/>
  <c r="I153" i="42"/>
  <c r="I152" i="42" s="1"/>
  <c r="J152" i="42"/>
  <c r="L149" i="42"/>
  <c r="L148" i="42" s="1"/>
  <c r="L147" i="42" s="1"/>
  <c r="K149" i="42"/>
  <c r="J149" i="42"/>
  <c r="I149" i="42"/>
  <c r="I148" i="42" s="1"/>
  <c r="I147" i="42" s="1"/>
  <c r="K148" i="42"/>
  <c r="K147" i="42" s="1"/>
  <c r="J148" i="42"/>
  <c r="J147" i="42" s="1"/>
  <c r="L144" i="42"/>
  <c r="K144" i="42"/>
  <c r="J144" i="42"/>
  <c r="J143" i="42" s="1"/>
  <c r="J142" i="42" s="1"/>
  <c r="J141" i="42" s="1"/>
  <c r="I144" i="42"/>
  <c r="L143" i="42"/>
  <c r="L142" i="42" s="1"/>
  <c r="K143" i="42"/>
  <c r="K142" i="42" s="1"/>
  <c r="I143" i="42"/>
  <c r="I142" i="42" s="1"/>
  <c r="I141" i="42" s="1"/>
  <c r="L139" i="42"/>
  <c r="K139" i="42"/>
  <c r="J139" i="42"/>
  <c r="J138" i="42" s="1"/>
  <c r="J137" i="42" s="1"/>
  <c r="I139" i="42"/>
  <c r="L138" i="42"/>
  <c r="L137" i="42" s="1"/>
  <c r="K138" i="42"/>
  <c r="I138" i="42"/>
  <c r="K137" i="42"/>
  <c r="I137" i="42"/>
  <c r="L135" i="42"/>
  <c r="L134" i="42" s="1"/>
  <c r="L133" i="42" s="1"/>
  <c r="K135" i="42"/>
  <c r="J135" i="42"/>
  <c r="I135" i="42"/>
  <c r="K134" i="42"/>
  <c r="J134" i="42"/>
  <c r="J133" i="42" s="1"/>
  <c r="I134" i="42"/>
  <c r="K133" i="42"/>
  <c r="I133" i="42"/>
  <c r="L131" i="42"/>
  <c r="K131" i="42"/>
  <c r="K130" i="42" s="1"/>
  <c r="K129" i="42" s="1"/>
  <c r="J131" i="42"/>
  <c r="J130" i="42" s="1"/>
  <c r="J129" i="42" s="1"/>
  <c r="I131" i="42"/>
  <c r="I130" i="42" s="1"/>
  <c r="I129" i="42" s="1"/>
  <c r="L130" i="42"/>
  <c r="L129" i="42" s="1"/>
  <c r="L127" i="42"/>
  <c r="L126" i="42" s="1"/>
  <c r="L125" i="42" s="1"/>
  <c r="K127" i="42"/>
  <c r="K126" i="42" s="1"/>
  <c r="K125" i="42" s="1"/>
  <c r="J127" i="42"/>
  <c r="I127" i="42"/>
  <c r="I126" i="42" s="1"/>
  <c r="I125" i="42" s="1"/>
  <c r="J126" i="42"/>
  <c r="J125" i="42" s="1"/>
  <c r="L122" i="42"/>
  <c r="K122" i="42"/>
  <c r="J122" i="42"/>
  <c r="J121" i="42" s="1"/>
  <c r="J120" i="42" s="1"/>
  <c r="I122" i="42"/>
  <c r="L121" i="42"/>
  <c r="L120" i="42" s="1"/>
  <c r="K121" i="42"/>
  <c r="I121" i="42"/>
  <c r="K120" i="42"/>
  <c r="I120" i="42"/>
  <c r="L116" i="42"/>
  <c r="K116" i="42"/>
  <c r="J116" i="42"/>
  <c r="J115" i="42" s="1"/>
  <c r="I116" i="42"/>
  <c r="I115" i="42" s="1"/>
  <c r="L115" i="42"/>
  <c r="K115" i="42"/>
  <c r="L112" i="42"/>
  <c r="K112" i="42"/>
  <c r="J112" i="42"/>
  <c r="J111" i="42" s="1"/>
  <c r="J110" i="42" s="1"/>
  <c r="I112" i="42"/>
  <c r="I111" i="42" s="1"/>
  <c r="I110" i="42" s="1"/>
  <c r="L111" i="42"/>
  <c r="L110" i="42" s="1"/>
  <c r="K111" i="42"/>
  <c r="K110" i="42" s="1"/>
  <c r="L107" i="42"/>
  <c r="L106" i="42" s="1"/>
  <c r="L105" i="42" s="1"/>
  <c r="K107" i="42"/>
  <c r="J107" i="42"/>
  <c r="I107" i="42"/>
  <c r="I106" i="42" s="1"/>
  <c r="I105" i="42" s="1"/>
  <c r="K106" i="42"/>
  <c r="J106" i="42"/>
  <c r="J105" i="42" s="1"/>
  <c r="K105" i="42"/>
  <c r="L102" i="42"/>
  <c r="K102" i="42"/>
  <c r="J102" i="42"/>
  <c r="J101" i="42" s="1"/>
  <c r="J100" i="42" s="1"/>
  <c r="J99" i="42" s="1"/>
  <c r="I102" i="42"/>
  <c r="L101" i="42"/>
  <c r="L100" i="42" s="1"/>
  <c r="K101" i="42"/>
  <c r="K100" i="42" s="1"/>
  <c r="I101" i="42"/>
  <c r="I100" i="42" s="1"/>
  <c r="I99" i="42" s="1"/>
  <c r="L95" i="42"/>
  <c r="K95" i="42"/>
  <c r="J95" i="42"/>
  <c r="J94" i="42" s="1"/>
  <c r="J93" i="42" s="1"/>
  <c r="J92" i="42" s="1"/>
  <c r="I95" i="42"/>
  <c r="L94" i="42"/>
  <c r="L93" i="42" s="1"/>
  <c r="L92" i="42" s="1"/>
  <c r="K94" i="42"/>
  <c r="K93" i="42" s="1"/>
  <c r="K92" i="42" s="1"/>
  <c r="I94" i="42"/>
  <c r="I93" i="42" s="1"/>
  <c r="I92" i="42" s="1"/>
  <c r="L90" i="42"/>
  <c r="K90" i="42"/>
  <c r="J90" i="42"/>
  <c r="J89" i="42" s="1"/>
  <c r="J88" i="42" s="1"/>
  <c r="I90" i="42"/>
  <c r="L89" i="42"/>
  <c r="L88" i="42" s="1"/>
  <c r="K89" i="42"/>
  <c r="I89" i="42"/>
  <c r="I88" i="42" s="1"/>
  <c r="K88" i="42"/>
  <c r="L84" i="42"/>
  <c r="K84" i="42"/>
  <c r="J84" i="42"/>
  <c r="I84" i="42"/>
  <c r="I83" i="42" s="1"/>
  <c r="L83" i="42"/>
  <c r="K83" i="42"/>
  <c r="J83" i="42"/>
  <c r="L79" i="42"/>
  <c r="L78" i="42" s="1"/>
  <c r="K79" i="42"/>
  <c r="J79" i="42"/>
  <c r="I79" i="42"/>
  <c r="I78" i="42" s="1"/>
  <c r="K78" i="42"/>
  <c r="J78" i="42"/>
  <c r="L74" i="42"/>
  <c r="L73" i="42" s="1"/>
  <c r="L72" i="42" s="1"/>
  <c r="L71" i="42" s="1"/>
  <c r="K74" i="42"/>
  <c r="J74" i="42"/>
  <c r="I74" i="42"/>
  <c r="I73" i="42" s="1"/>
  <c r="K73" i="42"/>
  <c r="J73" i="42"/>
  <c r="J72" i="42" s="1"/>
  <c r="J71" i="42" s="1"/>
  <c r="K72" i="42"/>
  <c r="K71" i="42" s="1"/>
  <c r="L55" i="42"/>
  <c r="L54" i="42" s="1"/>
  <c r="L53" i="42" s="1"/>
  <c r="L52" i="42" s="1"/>
  <c r="K55" i="42"/>
  <c r="K54" i="42" s="1"/>
  <c r="K53" i="42" s="1"/>
  <c r="K52" i="42" s="1"/>
  <c r="J55" i="42"/>
  <c r="I55" i="42"/>
  <c r="I54" i="42" s="1"/>
  <c r="I53" i="42" s="1"/>
  <c r="I52" i="42" s="1"/>
  <c r="J54" i="42"/>
  <c r="J53" i="42" s="1"/>
  <c r="J52" i="42" s="1"/>
  <c r="L50" i="42"/>
  <c r="L49" i="42" s="1"/>
  <c r="L48" i="42" s="1"/>
  <c r="K50" i="42"/>
  <c r="K49" i="42" s="1"/>
  <c r="K48" i="42" s="1"/>
  <c r="J50" i="42"/>
  <c r="I50" i="42"/>
  <c r="I49" i="42" s="1"/>
  <c r="I48" i="42" s="1"/>
  <c r="J49" i="42"/>
  <c r="J48" i="42" s="1"/>
  <c r="L46" i="42"/>
  <c r="K46" i="42"/>
  <c r="J46" i="42"/>
  <c r="I46" i="42"/>
  <c r="L39" i="42"/>
  <c r="L38" i="42" s="1"/>
  <c r="L37" i="42" s="1"/>
  <c r="K39" i="42"/>
  <c r="K38" i="42" s="1"/>
  <c r="K37" i="42" s="1"/>
  <c r="K36" i="42" s="1"/>
  <c r="J39" i="42"/>
  <c r="I39" i="42"/>
  <c r="I38" i="42" s="1"/>
  <c r="I37" i="42" s="1"/>
  <c r="I36" i="42" s="1"/>
  <c r="J38" i="42"/>
  <c r="J37" i="42" s="1"/>
  <c r="Q370" i="41"/>
  <c r="L367" i="41"/>
  <c r="L366" i="41" s="1"/>
  <c r="K367" i="41"/>
  <c r="K366" i="41" s="1"/>
  <c r="J367" i="41"/>
  <c r="J366" i="41" s="1"/>
  <c r="I367" i="41"/>
  <c r="I366" i="41" s="1"/>
  <c r="L364" i="41"/>
  <c r="L363" i="41" s="1"/>
  <c r="K364" i="41"/>
  <c r="K363" i="41" s="1"/>
  <c r="J364" i="41"/>
  <c r="J363" i="41" s="1"/>
  <c r="I364" i="41"/>
  <c r="I363" i="41" s="1"/>
  <c r="L361" i="41"/>
  <c r="L360" i="41" s="1"/>
  <c r="K361" i="41"/>
  <c r="K360" i="41" s="1"/>
  <c r="J361" i="41"/>
  <c r="J360" i="41" s="1"/>
  <c r="I361" i="41"/>
  <c r="I360" i="41" s="1"/>
  <c r="L357" i="41"/>
  <c r="L356" i="41" s="1"/>
  <c r="K357" i="41"/>
  <c r="K356" i="41" s="1"/>
  <c r="J357" i="41"/>
  <c r="J356" i="41" s="1"/>
  <c r="I357" i="41"/>
  <c r="I356" i="41" s="1"/>
  <c r="L353" i="41"/>
  <c r="L352" i="41" s="1"/>
  <c r="K353" i="41"/>
  <c r="K352" i="41" s="1"/>
  <c r="J353" i="41"/>
  <c r="J352" i="41" s="1"/>
  <c r="I353" i="41"/>
  <c r="I352" i="41" s="1"/>
  <c r="L349" i="41"/>
  <c r="L348" i="41" s="1"/>
  <c r="K349" i="41"/>
  <c r="K348" i="41" s="1"/>
  <c r="J349" i="41"/>
  <c r="J348" i="41" s="1"/>
  <c r="I349" i="41"/>
  <c r="I348" i="41" s="1"/>
  <c r="L345" i="41"/>
  <c r="K345" i="41"/>
  <c r="J345" i="41"/>
  <c r="I345" i="41"/>
  <c r="L342" i="41"/>
  <c r="K342" i="41"/>
  <c r="J342" i="41"/>
  <c r="I342" i="41"/>
  <c r="P340" i="41"/>
  <c r="O340" i="41"/>
  <c r="N340" i="41"/>
  <c r="M340" i="41"/>
  <c r="L340" i="41"/>
  <c r="K340" i="41"/>
  <c r="J340" i="41"/>
  <c r="I340" i="41"/>
  <c r="L339" i="41"/>
  <c r="K339" i="41"/>
  <c r="J339" i="41"/>
  <c r="I339" i="41"/>
  <c r="L335" i="41"/>
  <c r="L334" i="41" s="1"/>
  <c r="K335" i="41"/>
  <c r="K334" i="41" s="1"/>
  <c r="J335" i="41"/>
  <c r="J334" i="41" s="1"/>
  <c r="I335" i="41"/>
  <c r="I334" i="41" s="1"/>
  <c r="L332" i="41"/>
  <c r="L331" i="41" s="1"/>
  <c r="K332" i="41"/>
  <c r="K331" i="41" s="1"/>
  <c r="J332" i="41"/>
  <c r="J331" i="41" s="1"/>
  <c r="I332" i="41"/>
  <c r="I331" i="41" s="1"/>
  <c r="L329" i="41"/>
  <c r="L328" i="41" s="1"/>
  <c r="K329" i="41"/>
  <c r="K328" i="41" s="1"/>
  <c r="J329" i="41"/>
  <c r="J328" i="41" s="1"/>
  <c r="I329" i="41"/>
  <c r="I328" i="41" s="1"/>
  <c r="L325" i="41"/>
  <c r="L324" i="41" s="1"/>
  <c r="K325" i="41"/>
  <c r="K324" i="41" s="1"/>
  <c r="J325" i="41"/>
  <c r="J324" i="41" s="1"/>
  <c r="I325" i="41"/>
  <c r="I324" i="41" s="1"/>
  <c r="L321" i="41"/>
  <c r="L320" i="41" s="1"/>
  <c r="K321" i="41"/>
  <c r="K320" i="41" s="1"/>
  <c r="J321" i="41"/>
  <c r="J320" i="41" s="1"/>
  <c r="I321" i="41"/>
  <c r="I320" i="41" s="1"/>
  <c r="L317" i="41"/>
  <c r="L316" i="41" s="1"/>
  <c r="K317" i="41"/>
  <c r="J317" i="41"/>
  <c r="J316" i="41" s="1"/>
  <c r="I317" i="41"/>
  <c r="I316" i="41" s="1"/>
  <c r="K316" i="41"/>
  <c r="L313" i="41"/>
  <c r="K313" i="41"/>
  <c r="J313" i="41"/>
  <c r="I313" i="41"/>
  <c r="L310" i="41"/>
  <c r="K310" i="41"/>
  <c r="J310" i="41"/>
  <c r="I310" i="41"/>
  <c r="L308" i="41"/>
  <c r="L307" i="41" s="1"/>
  <c r="L306" i="41" s="1"/>
  <c r="K308" i="41"/>
  <c r="J308" i="41"/>
  <c r="J307" i="41" s="1"/>
  <c r="I308" i="41"/>
  <c r="K307" i="41"/>
  <c r="I307" i="41"/>
  <c r="L302" i="41"/>
  <c r="L301" i="41" s="1"/>
  <c r="K302" i="41"/>
  <c r="K301" i="41" s="1"/>
  <c r="J302" i="41"/>
  <c r="J301" i="41" s="1"/>
  <c r="I302" i="41"/>
  <c r="I301" i="41" s="1"/>
  <c r="L299" i="41"/>
  <c r="L298" i="41" s="1"/>
  <c r="K299" i="41"/>
  <c r="K298" i="41" s="1"/>
  <c r="J299" i="41"/>
  <c r="J298" i="41" s="1"/>
  <c r="I299" i="41"/>
  <c r="I298" i="41" s="1"/>
  <c r="L296" i="41"/>
  <c r="L295" i="41" s="1"/>
  <c r="K296" i="41"/>
  <c r="J296" i="41"/>
  <c r="J295" i="41" s="1"/>
  <c r="I296" i="41"/>
  <c r="K295" i="41"/>
  <c r="I295" i="41"/>
  <c r="L292" i="41"/>
  <c r="L291" i="41" s="1"/>
  <c r="K292" i="41"/>
  <c r="J292" i="41"/>
  <c r="J291" i="41" s="1"/>
  <c r="I292" i="41"/>
  <c r="K291" i="41"/>
  <c r="I291" i="41"/>
  <c r="L288" i="41"/>
  <c r="L287" i="41" s="1"/>
  <c r="K288" i="41"/>
  <c r="J288" i="41"/>
  <c r="J287" i="41" s="1"/>
  <c r="I288" i="41"/>
  <c r="K287" i="41"/>
  <c r="I287" i="41"/>
  <c r="L284" i="41"/>
  <c r="L283" i="41" s="1"/>
  <c r="K284" i="41"/>
  <c r="J284" i="41"/>
  <c r="J283" i="41" s="1"/>
  <c r="I284" i="41"/>
  <c r="K283" i="41"/>
  <c r="I283" i="41"/>
  <c r="L280" i="41"/>
  <c r="K280" i="41"/>
  <c r="J280" i="41"/>
  <c r="I280" i="41"/>
  <c r="L277" i="41"/>
  <c r="K277" i="41"/>
  <c r="J277" i="41"/>
  <c r="I277" i="41"/>
  <c r="L275" i="41"/>
  <c r="L274" i="41" s="1"/>
  <c r="K275" i="41"/>
  <c r="K274" i="41" s="1"/>
  <c r="K273" i="41" s="1"/>
  <c r="J275" i="41"/>
  <c r="J274" i="41" s="1"/>
  <c r="J273" i="41" s="1"/>
  <c r="I275" i="41"/>
  <c r="I274" i="41" s="1"/>
  <c r="I273" i="41" s="1"/>
  <c r="L270" i="41"/>
  <c r="K270" i="41"/>
  <c r="K269" i="41" s="1"/>
  <c r="J270" i="41"/>
  <c r="I270" i="41"/>
  <c r="L269" i="41"/>
  <c r="J269" i="41"/>
  <c r="I269" i="41"/>
  <c r="L267" i="41"/>
  <c r="K267" i="41"/>
  <c r="K266" i="41" s="1"/>
  <c r="J267" i="41"/>
  <c r="I267" i="41"/>
  <c r="L266" i="41"/>
  <c r="J266" i="41"/>
  <c r="I266" i="41"/>
  <c r="L264" i="41"/>
  <c r="K264" i="41"/>
  <c r="K263" i="41" s="1"/>
  <c r="J264" i="41"/>
  <c r="I264" i="41"/>
  <c r="L263" i="41"/>
  <c r="J263" i="41"/>
  <c r="I263" i="41"/>
  <c r="L260" i="41"/>
  <c r="K260" i="41"/>
  <c r="K259" i="41" s="1"/>
  <c r="J260" i="41"/>
  <c r="I260" i="41"/>
  <c r="I259" i="41" s="1"/>
  <c r="L259" i="41"/>
  <c r="J259" i="41"/>
  <c r="L256" i="41"/>
  <c r="K256" i="41"/>
  <c r="K255" i="41" s="1"/>
  <c r="J256" i="41"/>
  <c r="I256" i="41"/>
  <c r="I255" i="41" s="1"/>
  <c r="L255" i="41"/>
  <c r="J255" i="41"/>
  <c r="L252" i="41"/>
  <c r="K252" i="41"/>
  <c r="K251" i="41" s="1"/>
  <c r="J252" i="41"/>
  <c r="I252" i="41"/>
  <c r="I251" i="41" s="1"/>
  <c r="L251" i="41"/>
  <c r="J251" i="41"/>
  <c r="L248" i="41"/>
  <c r="K248" i="41"/>
  <c r="J248" i="41"/>
  <c r="I248" i="41"/>
  <c r="L245" i="41"/>
  <c r="K245" i="41"/>
  <c r="J245" i="41"/>
  <c r="I245" i="41"/>
  <c r="L243" i="41"/>
  <c r="K243" i="41"/>
  <c r="J243" i="41"/>
  <c r="I243" i="41"/>
  <c r="L242" i="41"/>
  <c r="L241" i="41" s="1"/>
  <c r="K242" i="41"/>
  <c r="J242" i="41"/>
  <c r="J241" i="41" s="1"/>
  <c r="I242" i="41"/>
  <c r="L236" i="41"/>
  <c r="K236" i="41"/>
  <c r="J236" i="41"/>
  <c r="I236" i="41"/>
  <c r="I235" i="41" s="1"/>
  <c r="I234" i="41" s="1"/>
  <c r="L235" i="41"/>
  <c r="L234" i="41" s="1"/>
  <c r="K235" i="41"/>
  <c r="J235" i="41"/>
  <c r="J234" i="41" s="1"/>
  <c r="K234" i="41"/>
  <c r="L232" i="41"/>
  <c r="L231" i="41" s="1"/>
  <c r="L230" i="41" s="1"/>
  <c r="K232" i="41"/>
  <c r="J232" i="41"/>
  <c r="J231" i="41" s="1"/>
  <c r="J230" i="41" s="1"/>
  <c r="I232" i="41"/>
  <c r="K231" i="41"/>
  <c r="K230" i="41" s="1"/>
  <c r="I231" i="41"/>
  <c r="I230" i="41" s="1"/>
  <c r="P223" i="41"/>
  <c r="O223" i="41"/>
  <c r="N223" i="41"/>
  <c r="M223" i="41"/>
  <c r="L223" i="41"/>
  <c r="L222" i="41" s="1"/>
  <c r="K223" i="41"/>
  <c r="J223" i="41"/>
  <c r="J222" i="41" s="1"/>
  <c r="I223" i="41"/>
  <c r="I222" i="41" s="1"/>
  <c r="K222" i="41"/>
  <c r="L220" i="41"/>
  <c r="L219" i="41" s="1"/>
  <c r="L218" i="41" s="1"/>
  <c r="K220" i="41"/>
  <c r="J220" i="41"/>
  <c r="J219" i="41" s="1"/>
  <c r="J218" i="41" s="1"/>
  <c r="I220" i="41"/>
  <c r="I219" i="41" s="1"/>
  <c r="K219" i="41"/>
  <c r="K218" i="41" s="1"/>
  <c r="L213" i="41"/>
  <c r="K213" i="41"/>
  <c r="J213" i="41"/>
  <c r="I213" i="41"/>
  <c r="L212" i="41"/>
  <c r="L211" i="41" s="1"/>
  <c r="K212" i="41"/>
  <c r="K211" i="41" s="1"/>
  <c r="J212" i="41"/>
  <c r="J211" i="41" s="1"/>
  <c r="I212" i="41"/>
  <c r="I211" i="41"/>
  <c r="L209" i="41"/>
  <c r="L208" i="41" s="1"/>
  <c r="K209" i="41"/>
  <c r="J209" i="41"/>
  <c r="J208" i="41" s="1"/>
  <c r="I209" i="41"/>
  <c r="K208" i="41"/>
  <c r="I208" i="41"/>
  <c r="L204" i="41"/>
  <c r="L203" i="41" s="1"/>
  <c r="K204" i="41"/>
  <c r="J204" i="41"/>
  <c r="J203" i="41" s="1"/>
  <c r="I204" i="41"/>
  <c r="I203" i="41" s="1"/>
  <c r="K203" i="41"/>
  <c r="L198" i="41"/>
  <c r="L197" i="41" s="1"/>
  <c r="K198" i="41"/>
  <c r="J198" i="41"/>
  <c r="J197" i="41" s="1"/>
  <c r="I198" i="41"/>
  <c r="K197" i="41"/>
  <c r="I197" i="41"/>
  <c r="L193" i="41"/>
  <c r="L192" i="41" s="1"/>
  <c r="K193" i="41"/>
  <c r="K192" i="41" s="1"/>
  <c r="J193" i="41"/>
  <c r="J192" i="41" s="1"/>
  <c r="I193" i="41"/>
  <c r="I192" i="41" s="1"/>
  <c r="L190" i="41"/>
  <c r="L189" i="41" s="1"/>
  <c r="K190" i="41"/>
  <c r="K189" i="41" s="1"/>
  <c r="J190" i="41"/>
  <c r="J189" i="41" s="1"/>
  <c r="I190" i="41"/>
  <c r="I189" i="41" s="1"/>
  <c r="Q186" i="41"/>
  <c r="L182" i="41"/>
  <c r="L181" i="41" s="1"/>
  <c r="K182" i="41"/>
  <c r="J182" i="41"/>
  <c r="J181" i="41" s="1"/>
  <c r="I182" i="41"/>
  <c r="I181" i="41" s="1"/>
  <c r="K181" i="41"/>
  <c r="L177" i="41"/>
  <c r="L176" i="41" s="1"/>
  <c r="K177" i="41"/>
  <c r="J177" i="41"/>
  <c r="J176" i="41" s="1"/>
  <c r="I177" i="41"/>
  <c r="I176" i="41" s="1"/>
  <c r="I175" i="41" s="1"/>
  <c r="K176" i="41"/>
  <c r="K175" i="41" s="1"/>
  <c r="L173" i="41"/>
  <c r="K173" i="41"/>
  <c r="K172" i="41" s="1"/>
  <c r="K171" i="41" s="1"/>
  <c r="J173" i="41"/>
  <c r="I173" i="41"/>
  <c r="L172" i="41"/>
  <c r="J172" i="41"/>
  <c r="J171" i="41" s="1"/>
  <c r="I172" i="41"/>
  <c r="I171" i="41" s="1"/>
  <c r="I170" i="41" s="1"/>
  <c r="L171" i="41"/>
  <c r="L168" i="41"/>
  <c r="K168" i="41"/>
  <c r="K167" i="41" s="1"/>
  <c r="J168" i="41"/>
  <c r="J167" i="41" s="1"/>
  <c r="J161" i="41" s="1"/>
  <c r="J160" i="41" s="1"/>
  <c r="I168" i="41"/>
  <c r="L167" i="41"/>
  <c r="I167" i="41"/>
  <c r="L163" i="41"/>
  <c r="K163" i="41"/>
  <c r="K162" i="41" s="1"/>
  <c r="K161" i="41" s="1"/>
  <c r="K160" i="41" s="1"/>
  <c r="J163" i="41"/>
  <c r="I163" i="41"/>
  <c r="L162" i="41"/>
  <c r="J162" i="41"/>
  <c r="I162" i="41"/>
  <c r="I161" i="41" s="1"/>
  <c r="I160" i="41" s="1"/>
  <c r="L161" i="41"/>
  <c r="L160" i="41" s="1"/>
  <c r="L157" i="41"/>
  <c r="K157" i="41"/>
  <c r="K156" i="41" s="1"/>
  <c r="K155" i="41" s="1"/>
  <c r="J157" i="41"/>
  <c r="I157" i="41"/>
  <c r="L156" i="41"/>
  <c r="L155" i="41" s="1"/>
  <c r="J156" i="41"/>
  <c r="J155" i="41" s="1"/>
  <c r="I156" i="41"/>
  <c r="I155" i="41" s="1"/>
  <c r="L153" i="41"/>
  <c r="L152" i="41" s="1"/>
  <c r="K153" i="41"/>
  <c r="J153" i="41"/>
  <c r="J152" i="41" s="1"/>
  <c r="I153" i="41"/>
  <c r="I152" i="41" s="1"/>
  <c r="K152" i="41"/>
  <c r="L149" i="41"/>
  <c r="L148" i="41" s="1"/>
  <c r="L147" i="41" s="1"/>
  <c r="L141" i="41" s="1"/>
  <c r="K149" i="41"/>
  <c r="J149" i="41"/>
  <c r="J148" i="41" s="1"/>
  <c r="J147" i="41" s="1"/>
  <c r="I149" i="41"/>
  <c r="I148" i="41" s="1"/>
  <c r="I147" i="41" s="1"/>
  <c r="K148" i="41"/>
  <c r="K147" i="41" s="1"/>
  <c r="L144" i="41"/>
  <c r="K144" i="41"/>
  <c r="K143" i="41" s="1"/>
  <c r="K142" i="41" s="1"/>
  <c r="J144" i="41"/>
  <c r="I144" i="41"/>
  <c r="L143" i="41"/>
  <c r="J143" i="41"/>
  <c r="J142" i="41" s="1"/>
  <c r="J141" i="41" s="1"/>
  <c r="I143" i="41"/>
  <c r="I142" i="41" s="1"/>
  <c r="I141" i="41" s="1"/>
  <c r="L142" i="41"/>
  <c r="L139" i="41"/>
  <c r="K139" i="41"/>
  <c r="K138" i="41" s="1"/>
  <c r="K137" i="41" s="1"/>
  <c r="J139" i="41"/>
  <c r="J138" i="41" s="1"/>
  <c r="J137" i="41" s="1"/>
  <c r="I139" i="41"/>
  <c r="L138" i="41"/>
  <c r="L137" i="41" s="1"/>
  <c r="I138" i="41"/>
  <c r="I137" i="41" s="1"/>
  <c r="L135" i="41"/>
  <c r="L134" i="41" s="1"/>
  <c r="L133" i="41" s="1"/>
  <c r="K135" i="41"/>
  <c r="J135" i="41"/>
  <c r="I135" i="41"/>
  <c r="I134" i="41" s="1"/>
  <c r="I133" i="41" s="1"/>
  <c r="K134" i="41"/>
  <c r="K133" i="41" s="1"/>
  <c r="J134" i="41"/>
  <c r="J133" i="41"/>
  <c r="L131" i="41"/>
  <c r="K131" i="41"/>
  <c r="K130" i="41" s="1"/>
  <c r="K129" i="41" s="1"/>
  <c r="J131" i="41"/>
  <c r="I131" i="41"/>
  <c r="L130" i="41"/>
  <c r="J130" i="41"/>
  <c r="I130" i="41"/>
  <c r="I129" i="41" s="1"/>
  <c r="L129" i="41"/>
  <c r="J129" i="41"/>
  <c r="L127" i="41"/>
  <c r="L126" i="41" s="1"/>
  <c r="L125" i="41" s="1"/>
  <c r="K127" i="41"/>
  <c r="J127" i="41"/>
  <c r="J126" i="41" s="1"/>
  <c r="J125" i="41" s="1"/>
  <c r="I127" i="41"/>
  <c r="I126" i="41" s="1"/>
  <c r="I125" i="41" s="1"/>
  <c r="K126" i="41"/>
  <c r="K125" i="41" s="1"/>
  <c r="L122" i="41"/>
  <c r="K122" i="41"/>
  <c r="K121" i="41" s="1"/>
  <c r="K120" i="41" s="1"/>
  <c r="J122" i="41"/>
  <c r="I122" i="41"/>
  <c r="L121" i="41"/>
  <c r="L120" i="41" s="1"/>
  <c r="J121" i="41"/>
  <c r="J120" i="41" s="1"/>
  <c r="I121" i="41"/>
  <c r="I120" i="41" s="1"/>
  <c r="I119" i="41" s="1"/>
  <c r="L116" i="41"/>
  <c r="K116" i="41"/>
  <c r="K115" i="41" s="1"/>
  <c r="J116" i="41"/>
  <c r="I116" i="41"/>
  <c r="L115" i="41"/>
  <c r="J115" i="41"/>
  <c r="I115" i="41"/>
  <c r="L112" i="41"/>
  <c r="K112" i="41"/>
  <c r="K111" i="41" s="1"/>
  <c r="K110" i="41" s="1"/>
  <c r="J112" i="41"/>
  <c r="I112" i="41"/>
  <c r="L111" i="41"/>
  <c r="L110" i="41" s="1"/>
  <c r="J111" i="41"/>
  <c r="J110" i="41" s="1"/>
  <c r="I111" i="41"/>
  <c r="I110" i="41" s="1"/>
  <c r="L107" i="41"/>
  <c r="L106" i="41" s="1"/>
  <c r="L105" i="41" s="1"/>
  <c r="K107" i="41"/>
  <c r="J107" i="41"/>
  <c r="J106" i="41" s="1"/>
  <c r="J105" i="41" s="1"/>
  <c r="I107" i="41"/>
  <c r="I106" i="41" s="1"/>
  <c r="I105" i="41" s="1"/>
  <c r="K106" i="41"/>
  <c r="K105" i="41" s="1"/>
  <c r="L102" i="41"/>
  <c r="L101" i="41" s="1"/>
  <c r="L100" i="41" s="1"/>
  <c r="K102" i="41"/>
  <c r="K101" i="41" s="1"/>
  <c r="K100" i="41" s="1"/>
  <c r="K99" i="41" s="1"/>
  <c r="J102" i="41"/>
  <c r="I102" i="41"/>
  <c r="J101" i="41"/>
  <c r="I101" i="41"/>
  <c r="I100" i="41" s="1"/>
  <c r="J100" i="41"/>
  <c r="L95" i="41"/>
  <c r="K95" i="41"/>
  <c r="K94" i="41" s="1"/>
  <c r="K93" i="41" s="1"/>
  <c r="K92" i="41" s="1"/>
  <c r="J95" i="41"/>
  <c r="I95" i="41"/>
  <c r="L94" i="41"/>
  <c r="L93" i="41" s="1"/>
  <c r="L92" i="41" s="1"/>
  <c r="J94" i="41"/>
  <c r="I94" i="41"/>
  <c r="I93" i="41" s="1"/>
  <c r="I92" i="41" s="1"/>
  <c r="J93" i="41"/>
  <c r="J92" i="41"/>
  <c r="L90" i="41"/>
  <c r="K90" i="41"/>
  <c r="K89" i="41" s="1"/>
  <c r="K88" i="41" s="1"/>
  <c r="J90" i="41"/>
  <c r="I90" i="41"/>
  <c r="L89" i="41"/>
  <c r="L88" i="41" s="1"/>
  <c r="J89" i="41"/>
  <c r="J88" i="41" s="1"/>
  <c r="I89" i="41"/>
  <c r="I88" i="41" s="1"/>
  <c r="L84" i="41"/>
  <c r="L83" i="41" s="1"/>
  <c r="K84" i="41"/>
  <c r="J84" i="41"/>
  <c r="J83" i="41" s="1"/>
  <c r="I84" i="41"/>
  <c r="I83" i="41" s="1"/>
  <c r="K83" i="41"/>
  <c r="L79" i="41"/>
  <c r="L78" i="41" s="1"/>
  <c r="K79" i="41"/>
  <c r="J79" i="41"/>
  <c r="J78" i="41" s="1"/>
  <c r="I79" i="41"/>
  <c r="I78" i="41" s="1"/>
  <c r="K78" i="41"/>
  <c r="L74" i="41"/>
  <c r="L73" i="41" s="1"/>
  <c r="L72" i="41" s="1"/>
  <c r="L71" i="41" s="1"/>
  <c r="K74" i="41"/>
  <c r="J74" i="41"/>
  <c r="J73" i="41" s="1"/>
  <c r="J72" i="41" s="1"/>
  <c r="J71" i="41" s="1"/>
  <c r="I74" i="41"/>
  <c r="I73" i="41" s="1"/>
  <c r="I72" i="41" s="1"/>
  <c r="I71" i="41" s="1"/>
  <c r="K73" i="41"/>
  <c r="K72" i="41" s="1"/>
  <c r="K71" i="41" s="1"/>
  <c r="L55" i="41"/>
  <c r="L54" i="41" s="1"/>
  <c r="L53" i="41" s="1"/>
  <c r="L52" i="41" s="1"/>
  <c r="K55" i="41"/>
  <c r="J55" i="41"/>
  <c r="J54" i="41" s="1"/>
  <c r="J53" i="41" s="1"/>
  <c r="J52" i="41" s="1"/>
  <c r="I55" i="41"/>
  <c r="I54" i="41" s="1"/>
  <c r="I53" i="41" s="1"/>
  <c r="I52" i="41" s="1"/>
  <c r="L50" i="41"/>
  <c r="L49" i="41" s="1"/>
  <c r="L48" i="41" s="1"/>
  <c r="K50" i="41"/>
  <c r="J50" i="41"/>
  <c r="J49" i="41" s="1"/>
  <c r="J48" i="41" s="1"/>
  <c r="I50" i="41"/>
  <c r="I49" i="41" s="1"/>
  <c r="I48" i="41" s="1"/>
  <c r="K49" i="41"/>
  <c r="K48" i="41" s="1"/>
  <c r="L46" i="41"/>
  <c r="K46" i="41"/>
  <c r="J46" i="41"/>
  <c r="I46" i="41"/>
  <c r="L39" i="41"/>
  <c r="L38" i="41" s="1"/>
  <c r="L37" i="41" s="1"/>
  <c r="K39" i="41"/>
  <c r="J39" i="41"/>
  <c r="J38" i="41" s="1"/>
  <c r="J37" i="41" s="1"/>
  <c r="I39" i="41"/>
  <c r="I38" i="41" s="1"/>
  <c r="I37" i="41" s="1"/>
  <c r="I36" i="41" s="1"/>
  <c r="K38" i="41"/>
  <c r="K37" i="41" s="1"/>
  <c r="K36" i="41" s="1"/>
  <c r="Q370" i="40"/>
  <c r="L367" i="40"/>
  <c r="L366" i="40" s="1"/>
  <c r="K367" i="40"/>
  <c r="K366" i="40" s="1"/>
  <c r="J367" i="40"/>
  <c r="J366" i="40" s="1"/>
  <c r="I367" i="40"/>
  <c r="I366" i="40" s="1"/>
  <c r="L364" i="40"/>
  <c r="L363" i="40" s="1"/>
  <c r="K364" i="40"/>
  <c r="K363" i="40" s="1"/>
  <c r="J364" i="40"/>
  <c r="J363" i="40" s="1"/>
  <c r="I364" i="40"/>
  <c r="I363" i="40" s="1"/>
  <c r="L361" i="40"/>
  <c r="L360" i="40" s="1"/>
  <c r="K361" i="40"/>
  <c r="K360" i="40" s="1"/>
  <c r="J361" i="40"/>
  <c r="J360" i="40" s="1"/>
  <c r="I361" i="40"/>
  <c r="I360" i="40" s="1"/>
  <c r="L357" i="40"/>
  <c r="L356" i="40" s="1"/>
  <c r="K357" i="40"/>
  <c r="K356" i="40" s="1"/>
  <c r="J357" i="40"/>
  <c r="J356" i="40" s="1"/>
  <c r="I357" i="40"/>
  <c r="I356" i="40" s="1"/>
  <c r="L353" i="40"/>
  <c r="L352" i="40" s="1"/>
  <c r="K353" i="40"/>
  <c r="K352" i="40" s="1"/>
  <c r="J353" i="40"/>
  <c r="J352" i="40" s="1"/>
  <c r="I353" i="40"/>
  <c r="I352" i="40" s="1"/>
  <c r="L349" i="40"/>
  <c r="L348" i="40" s="1"/>
  <c r="K349" i="40"/>
  <c r="K348" i="40" s="1"/>
  <c r="J349" i="40"/>
  <c r="J348" i="40" s="1"/>
  <c r="I349" i="40"/>
  <c r="I348" i="40" s="1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J340" i="40"/>
  <c r="I340" i="40"/>
  <c r="L339" i="40"/>
  <c r="K339" i="40"/>
  <c r="J339" i="40"/>
  <c r="I339" i="40"/>
  <c r="I338" i="40" s="1"/>
  <c r="L335" i="40"/>
  <c r="L334" i="40" s="1"/>
  <c r="K335" i="40"/>
  <c r="K334" i="40" s="1"/>
  <c r="J335" i="40"/>
  <c r="J334" i="40" s="1"/>
  <c r="I335" i="40"/>
  <c r="I334" i="40" s="1"/>
  <c r="L332" i="40"/>
  <c r="L331" i="40" s="1"/>
  <c r="K332" i="40"/>
  <c r="K331" i="40" s="1"/>
  <c r="J332" i="40"/>
  <c r="J331" i="40" s="1"/>
  <c r="I332" i="40"/>
  <c r="I331" i="40" s="1"/>
  <c r="L329" i="40"/>
  <c r="L328" i="40" s="1"/>
  <c r="K329" i="40"/>
  <c r="K328" i="40" s="1"/>
  <c r="J329" i="40"/>
  <c r="J328" i="40" s="1"/>
  <c r="I329" i="40"/>
  <c r="I328" i="40" s="1"/>
  <c r="L325" i="40"/>
  <c r="L324" i="40" s="1"/>
  <c r="K325" i="40"/>
  <c r="K324" i="40" s="1"/>
  <c r="J325" i="40"/>
  <c r="J324" i="40" s="1"/>
  <c r="I325" i="40"/>
  <c r="I324" i="40" s="1"/>
  <c r="L321" i="40"/>
  <c r="L320" i="40" s="1"/>
  <c r="K321" i="40"/>
  <c r="K320" i="40" s="1"/>
  <c r="J321" i="40"/>
  <c r="J320" i="40" s="1"/>
  <c r="I321" i="40"/>
  <c r="I320" i="40" s="1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K310" i="40"/>
  <c r="J310" i="40"/>
  <c r="I310" i="40"/>
  <c r="L308" i="40"/>
  <c r="L307" i="40" s="1"/>
  <c r="L306" i="40" s="1"/>
  <c r="K308" i="40"/>
  <c r="K307" i="40" s="1"/>
  <c r="K306" i="40" s="1"/>
  <c r="J308" i="40"/>
  <c r="J307" i="40" s="1"/>
  <c r="J306" i="40" s="1"/>
  <c r="I308" i="40"/>
  <c r="I307" i="40" s="1"/>
  <c r="L302" i="40"/>
  <c r="L301" i="40" s="1"/>
  <c r="K302" i="40"/>
  <c r="K301" i="40" s="1"/>
  <c r="J302" i="40"/>
  <c r="J301" i="40" s="1"/>
  <c r="I302" i="40"/>
  <c r="I301" i="40" s="1"/>
  <c r="L299" i="40"/>
  <c r="L298" i="40" s="1"/>
  <c r="K299" i="40"/>
  <c r="K298" i="40" s="1"/>
  <c r="J299" i="40"/>
  <c r="J298" i="40" s="1"/>
  <c r="I299" i="40"/>
  <c r="I298" i="40" s="1"/>
  <c r="L296" i="40"/>
  <c r="L295" i="40" s="1"/>
  <c r="K296" i="40"/>
  <c r="K295" i="40" s="1"/>
  <c r="J296" i="40"/>
  <c r="J295" i="40" s="1"/>
  <c r="I296" i="40"/>
  <c r="I295" i="40" s="1"/>
  <c r="L292" i="40"/>
  <c r="L291" i="40" s="1"/>
  <c r="K292" i="40"/>
  <c r="J292" i="40"/>
  <c r="J291" i="40" s="1"/>
  <c r="I292" i="40"/>
  <c r="I291" i="40" s="1"/>
  <c r="K291" i="40"/>
  <c r="L288" i="40"/>
  <c r="L287" i="40" s="1"/>
  <c r="K288" i="40"/>
  <c r="J288" i="40"/>
  <c r="J287" i="40" s="1"/>
  <c r="I288" i="40"/>
  <c r="I287" i="40" s="1"/>
  <c r="K287" i="40"/>
  <c r="L284" i="40"/>
  <c r="L283" i="40" s="1"/>
  <c r="K284" i="40"/>
  <c r="J284" i="40"/>
  <c r="J283" i="40" s="1"/>
  <c r="I284" i="40"/>
  <c r="K283" i="40"/>
  <c r="I283" i="40"/>
  <c r="L280" i="40"/>
  <c r="K280" i="40"/>
  <c r="J280" i="40"/>
  <c r="I280" i="40"/>
  <c r="L277" i="40"/>
  <c r="K277" i="40"/>
  <c r="J277" i="40"/>
  <c r="I277" i="40"/>
  <c r="L275" i="40"/>
  <c r="L274" i="40" s="1"/>
  <c r="L273" i="40" s="1"/>
  <c r="K275" i="40"/>
  <c r="J275" i="40"/>
  <c r="J274" i="40" s="1"/>
  <c r="J273" i="40" s="1"/>
  <c r="I275" i="40"/>
  <c r="I274" i="40" s="1"/>
  <c r="K274" i="40"/>
  <c r="L270" i="40"/>
  <c r="K270" i="40"/>
  <c r="K269" i="40" s="1"/>
  <c r="J270" i="40"/>
  <c r="I270" i="40"/>
  <c r="I269" i="40" s="1"/>
  <c r="L269" i="40"/>
  <c r="J269" i="40"/>
  <c r="L267" i="40"/>
  <c r="K267" i="40"/>
  <c r="K266" i="40" s="1"/>
  <c r="J267" i="40"/>
  <c r="I267" i="40"/>
  <c r="L266" i="40"/>
  <c r="J266" i="40"/>
  <c r="I266" i="40"/>
  <c r="L264" i="40"/>
  <c r="K264" i="40"/>
  <c r="K263" i="40" s="1"/>
  <c r="J264" i="40"/>
  <c r="I264" i="40"/>
  <c r="L263" i="40"/>
  <c r="J263" i="40"/>
  <c r="I263" i="40"/>
  <c r="L260" i="40"/>
  <c r="K260" i="40"/>
  <c r="K259" i="40" s="1"/>
  <c r="J260" i="40"/>
  <c r="I260" i="40"/>
  <c r="I259" i="40" s="1"/>
  <c r="L259" i="40"/>
  <c r="J259" i="40"/>
  <c r="L256" i="40"/>
  <c r="K256" i="40"/>
  <c r="K255" i="40" s="1"/>
  <c r="J256" i="40"/>
  <c r="I256" i="40"/>
  <c r="I255" i="40" s="1"/>
  <c r="L255" i="40"/>
  <c r="J255" i="40"/>
  <c r="L252" i="40"/>
  <c r="K252" i="40"/>
  <c r="K251" i="40" s="1"/>
  <c r="J252" i="40"/>
  <c r="I252" i="40"/>
  <c r="L251" i="40"/>
  <c r="J251" i="40"/>
  <c r="I251" i="40"/>
  <c r="L248" i="40"/>
  <c r="K248" i="40"/>
  <c r="J248" i="40"/>
  <c r="I248" i="40"/>
  <c r="L245" i="40"/>
  <c r="K245" i="40"/>
  <c r="J245" i="40"/>
  <c r="I245" i="40"/>
  <c r="L243" i="40"/>
  <c r="K243" i="40"/>
  <c r="K242" i="40" s="1"/>
  <c r="J243" i="40"/>
  <c r="I243" i="40"/>
  <c r="I242" i="40" s="1"/>
  <c r="L242" i="40"/>
  <c r="L241" i="40" s="1"/>
  <c r="L240" i="40" s="1"/>
  <c r="J242" i="40"/>
  <c r="J241" i="40" s="1"/>
  <c r="L236" i="40"/>
  <c r="K236" i="40"/>
  <c r="K235" i="40" s="1"/>
  <c r="K234" i="40" s="1"/>
  <c r="J236" i="40"/>
  <c r="I236" i="40"/>
  <c r="I235" i="40" s="1"/>
  <c r="I234" i="40" s="1"/>
  <c r="L235" i="40"/>
  <c r="L234" i="40" s="1"/>
  <c r="J235" i="40"/>
  <c r="J234" i="40" s="1"/>
  <c r="L232" i="40"/>
  <c r="L231" i="40" s="1"/>
  <c r="L230" i="40" s="1"/>
  <c r="K232" i="40"/>
  <c r="J232" i="40"/>
  <c r="J231" i="40" s="1"/>
  <c r="J230" i="40" s="1"/>
  <c r="I232" i="40"/>
  <c r="K231" i="40"/>
  <c r="K230" i="40" s="1"/>
  <c r="I231" i="40"/>
  <c r="I230" i="40" s="1"/>
  <c r="P223" i="40"/>
  <c r="O223" i="40"/>
  <c r="N223" i="40"/>
  <c r="M223" i="40"/>
  <c r="L223" i="40"/>
  <c r="L222" i="40" s="1"/>
  <c r="K223" i="40"/>
  <c r="J223" i="40"/>
  <c r="J222" i="40" s="1"/>
  <c r="I223" i="40"/>
  <c r="K222" i="40"/>
  <c r="I222" i="40"/>
  <c r="L220" i="40"/>
  <c r="L219" i="40" s="1"/>
  <c r="L218" i="40" s="1"/>
  <c r="K220" i="40"/>
  <c r="J220" i="40"/>
  <c r="J219" i="40" s="1"/>
  <c r="J218" i="40" s="1"/>
  <c r="I220" i="40"/>
  <c r="I219" i="40" s="1"/>
  <c r="I218" i="40" s="1"/>
  <c r="K219" i="40"/>
  <c r="K218" i="40" s="1"/>
  <c r="L213" i="40"/>
  <c r="K213" i="40"/>
  <c r="K212" i="40" s="1"/>
  <c r="K211" i="40" s="1"/>
  <c r="J213" i="40"/>
  <c r="I213" i="40"/>
  <c r="L212" i="40"/>
  <c r="L211" i="40" s="1"/>
  <c r="J212" i="40"/>
  <c r="J211" i="40" s="1"/>
  <c r="I212" i="40"/>
  <c r="I211" i="40" s="1"/>
  <c r="L209" i="40"/>
  <c r="L208" i="40" s="1"/>
  <c r="K209" i="40"/>
  <c r="J209" i="40"/>
  <c r="J208" i="40" s="1"/>
  <c r="I209" i="40"/>
  <c r="I208" i="40" s="1"/>
  <c r="K208" i="40"/>
  <c r="L204" i="40"/>
  <c r="L203" i="40" s="1"/>
  <c r="K204" i="40"/>
  <c r="J204" i="40"/>
  <c r="J203" i="40" s="1"/>
  <c r="I204" i="40"/>
  <c r="I203" i="40" s="1"/>
  <c r="K203" i="40"/>
  <c r="L198" i="40"/>
  <c r="L197" i="40" s="1"/>
  <c r="K198" i="40"/>
  <c r="J198" i="40"/>
  <c r="J197" i="40" s="1"/>
  <c r="I198" i="40"/>
  <c r="I197" i="40" s="1"/>
  <c r="K197" i="40"/>
  <c r="L193" i="40"/>
  <c r="L192" i="40" s="1"/>
  <c r="K193" i="40"/>
  <c r="J193" i="40"/>
  <c r="J192" i="40" s="1"/>
  <c r="I193" i="40"/>
  <c r="I192" i="40" s="1"/>
  <c r="K192" i="40"/>
  <c r="L190" i="40"/>
  <c r="L189" i="40" s="1"/>
  <c r="L188" i="40" s="1"/>
  <c r="L187" i="40" s="1"/>
  <c r="K190" i="40"/>
  <c r="J190" i="40"/>
  <c r="J189" i="40" s="1"/>
  <c r="I190" i="40"/>
  <c r="K189" i="40"/>
  <c r="I189" i="40"/>
  <c r="K188" i="40"/>
  <c r="K187" i="40" s="1"/>
  <c r="L182" i="40"/>
  <c r="K182" i="40"/>
  <c r="J182" i="40"/>
  <c r="I182" i="40"/>
  <c r="L181" i="40"/>
  <c r="K181" i="40"/>
  <c r="J181" i="40"/>
  <c r="I181" i="40"/>
  <c r="L177" i="40"/>
  <c r="K177" i="40"/>
  <c r="J177" i="40"/>
  <c r="I177" i="40"/>
  <c r="L176" i="40"/>
  <c r="L175" i="40" s="1"/>
  <c r="K176" i="40"/>
  <c r="J176" i="40"/>
  <c r="J175" i="40" s="1"/>
  <c r="I176" i="40"/>
  <c r="K175" i="40"/>
  <c r="I175" i="40"/>
  <c r="L173" i="40"/>
  <c r="L172" i="40" s="1"/>
  <c r="L171" i="40" s="1"/>
  <c r="K173" i="40"/>
  <c r="J173" i="40"/>
  <c r="J172" i="40" s="1"/>
  <c r="J171" i="40" s="1"/>
  <c r="J170" i="40" s="1"/>
  <c r="I173" i="40"/>
  <c r="K172" i="40"/>
  <c r="K171" i="40" s="1"/>
  <c r="K170" i="40" s="1"/>
  <c r="I172" i="40"/>
  <c r="I171" i="40" s="1"/>
  <c r="I170" i="40" s="1"/>
  <c r="L168" i="40"/>
  <c r="L167" i="40" s="1"/>
  <c r="K168" i="40"/>
  <c r="J168" i="40"/>
  <c r="J167" i="40" s="1"/>
  <c r="I168" i="40"/>
  <c r="K167" i="40"/>
  <c r="I167" i="40"/>
  <c r="L163" i="40"/>
  <c r="L162" i="40" s="1"/>
  <c r="K163" i="40"/>
  <c r="J163" i="40"/>
  <c r="J162" i="40" s="1"/>
  <c r="J161" i="40" s="1"/>
  <c r="J160" i="40" s="1"/>
  <c r="I163" i="40"/>
  <c r="K162" i="40"/>
  <c r="K161" i="40" s="1"/>
  <c r="K160" i="40" s="1"/>
  <c r="I162" i="40"/>
  <c r="I161" i="40"/>
  <c r="I160" i="40" s="1"/>
  <c r="L157" i="40"/>
  <c r="L156" i="40" s="1"/>
  <c r="L155" i="40" s="1"/>
  <c r="K157" i="40"/>
  <c r="J157" i="40"/>
  <c r="J156" i="40" s="1"/>
  <c r="J155" i="40" s="1"/>
  <c r="I157" i="40"/>
  <c r="K156" i="40"/>
  <c r="K155" i="40" s="1"/>
  <c r="I156" i="40"/>
  <c r="I155" i="40"/>
  <c r="L153" i="40"/>
  <c r="K153" i="40"/>
  <c r="K152" i="40" s="1"/>
  <c r="J153" i="40"/>
  <c r="I153" i="40"/>
  <c r="L152" i="40"/>
  <c r="J152" i="40"/>
  <c r="I152" i="40"/>
  <c r="L149" i="40"/>
  <c r="K149" i="40"/>
  <c r="K148" i="40" s="1"/>
  <c r="K147" i="40" s="1"/>
  <c r="J149" i="40"/>
  <c r="I149" i="40"/>
  <c r="L148" i="40"/>
  <c r="L147" i="40" s="1"/>
  <c r="J148" i="40"/>
  <c r="J147" i="40" s="1"/>
  <c r="I148" i="40"/>
  <c r="I147" i="40"/>
  <c r="L144" i="40"/>
  <c r="L143" i="40" s="1"/>
  <c r="L142" i="40" s="1"/>
  <c r="L141" i="40" s="1"/>
  <c r="K144" i="40"/>
  <c r="J144" i="40"/>
  <c r="J143" i="40" s="1"/>
  <c r="J142" i="40" s="1"/>
  <c r="I144" i="40"/>
  <c r="K143" i="40"/>
  <c r="K142" i="40" s="1"/>
  <c r="I143" i="40"/>
  <c r="I142" i="40" s="1"/>
  <c r="I141" i="40" s="1"/>
  <c r="L139" i="40"/>
  <c r="L138" i="40" s="1"/>
  <c r="L137" i="40" s="1"/>
  <c r="K139" i="40"/>
  <c r="J139" i="40"/>
  <c r="J138" i="40" s="1"/>
  <c r="J137" i="40" s="1"/>
  <c r="I139" i="40"/>
  <c r="K138" i="40"/>
  <c r="I138" i="40"/>
  <c r="K137" i="40"/>
  <c r="I137" i="40"/>
  <c r="L135" i="40"/>
  <c r="K135" i="40"/>
  <c r="K134" i="40" s="1"/>
  <c r="K133" i="40" s="1"/>
  <c r="J135" i="40"/>
  <c r="I135" i="40"/>
  <c r="I134" i="40" s="1"/>
  <c r="I133" i="40" s="1"/>
  <c r="L134" i="40"/>
  <c r="L133" i="40" s="1"/>
  <c r="J134" i="40"/>
  <c r="J133" i="40" s="1"/>
  <c r="L131" i="40"/>
  <c r="L130" i="40" s="1"/>
  <c r="L129" i="40" s="1"/>
  <c r="K131" i="40"/>
  <c r="J131" i="40"/>
  <c r="J130" i="40" s="1"/>
  <c r="J129" i="40" s="1"/>
  <c r="I131" i="40"/>
  <c r="K130" i="40"/>
  <c r="K129" i="40" s="1"/>
  <c r="I130" i="40"/>
  <c r="I129" i="40" s="1"/>
  <c r="L127" i="40"/>
  <c r="K127" i="40"/>
  <c r="K126" i="40" s="1"/>
  <c r="K125" i="40" s="1"/>
  <c r="J127" i="40"/>
  <c r="I127" i="40"/>
  <c r="I126" i="40" s="1"/>
  <c r="I125" i="40" s="1"/>
  <c r="L126" i="40"/>
  <c r="L125" i="40" s="1"/>
  <c r="J126" i="40"/>
  <c r="J125" i="40" s="1"/>
  <c r="L122" i="40"/>
  <c r="L121" i="40" s="1"/>
  <c r="L120" i="40" s="1"/>
  <c r="K122" i="40"/>
  <c r="J122" i="40"/>
  <c r="J121" i="40" s="1"/>
  <c r="J120" i="40" s="1"/>
  <c r="I122" i="40"/>
  <c r="K121" i="40"/>
  <c r="K120" i="40" s="1"/>
  <c r="I121" i="40"/>
  <c r="I120" i="40" s="1"/>
  <c r="I119" i="40" s="1"/>
  <c r="L116" i="40"/>
  <c r="L115" i="40" s="1"/>
  <c r="K116" i="40"/>
  <c r="J116" i="40"/>
  <c r="J115" i="40" s="1"/>
  <c r="I116" i="40"/>
  <c r="K115" i="40"/>
  <c r="I115" i="40"/>
  <c r="L112" i="40"/>
  <c r="L111" i="40" s="1"/>
  <c r="L110" i="40" s="1"/>
  <c r="K112" i="40"/>
  <c r="J112" i="40"/>
  <c r="J111" i="40" s="1"/>
  <c r="J110" i="40" s="1"/>
  <c r="I112" i="40"/>
  <c r="K111" i="40"/>
  <c r="K110" i="40" s="1"/>
  <c r="I111" i="40"/>
  <c r="I110" i="40" s="1"/>
  <c r="L107" i="40"/>
  <c r="K107" i="40"/>
  <c r="K106" i="40" s="1"/>
  <c r="K105" i="40" s="1"/>
  <c r="J107" i="40"/>
  <c r="I107" i="40"/>
  <c r="L106" i="40"/>
  <c r="L105" i="40" s="1"/>
  <c r="J106" i="40"/>
  <c r="J105" i="40" s="1"/>
  <c r="I106" i="40"/>
  <c r="I105" i="40"/>
  <c r="L102" i="40"/>
  <c r="L101" i="40" s="1"/>
  <c r="L100" i="40" s="1"/>
  <c r="K102" i="40"/>
  <c r="J102" i="40"/>
  <c r="J101" i="40" s="1"/>
  <c r="J100" i="40" s="1"/>
  <c r="I102" i="40"/>
  <c r="I101" i="40" s="1"/>
  <c r="I100" i="40" s="1"/>
  <c r="I99" i="40" s="1"/>
  <c r="K101" i="40"/>
  <c r="K100" i="40" s="1"/>
  <c r="K99" i="40" s="1"/>
  <c r="L95" i="40"/>
  <c r="L94" i="40" s="1"/>
  <c r="L93" i="40" s="1"/>
  <c r="L92" i="40" s="1"/>
  <c r="K95" i="40"/>
  <c r="K94" i="40" s="1"/>
  <c r="K93" i="40" s="1"/>
  <c r="K92" i="40" s="1"/>
  <c r="J95" i="40"/>
  <c r="J94" i="40" s="1"/>
  <c r="J93" i="40" s="1"/>
  <c r="J92" i="40" s="1"/>
  <c r="I95" i="40"/>
  <c r="I94" i="40" s="1"/>
  <c r="I93" i="40" s="1"/>
  <c r="I92" i="40" s="1"/>
  <c r="L90" i="40"/>
  <c r="L89" i="40" s="1"/>
  <c r="L88" i="40" s="1"/>
  <c r="K90" i="40"/>
  <c r="K89" i="40" s="1"/>
  <c r="K88" i="40" s="1"/>
  <c r="J90" i="40"/>
  <c r="J89" i="40" s="1"/>
  <c r="J88" i="40" s="1"/>
  <c r="I90" i="40"/>
  <c r="I89" i="40" s="1"/>
  <c r="I88" i="40" s="1"/>
  <c r="L84" i="40"/>
  <c r="K84" i="40"/>
  <c r="K83" i="40" s="1"/>
  <c r="J84" i="40"/>
  <c r="I84" i="40"/>
  <c r="L83" i="40"/>
  <c r="J83" i="40"/>
  <c r="I83" i="40"/>
  <c r="L79" i="40"/>
  <c r="K79" i="40"/>
  <c r="K78" i="40" s="1"/>
  <c r="J79" i="40"/>
  <c r="I79" i="40"/>
  <c r="I78" i="40" s="1"/>
  <c r="L78" i="40"/>
  <c r="J78" i="40"/>
  <c r="L74" i="40"/>
  <c r="K74" i="40"/>
  <c r="K73" i="40" s="1"/>
  <c r="J74" i="40"/>
  <c r="I74" i="40"/>
  <c r="I73" i="40" s="1"/>
  <c r="I72" i="40" s="1"/>
  <c r="I71" i="40" s="1"/>
  <c r="L73" i="40"/>
  <c r="L72" i="40" s="1"/>
  <c r="L71" i="40" s="1"/>
  <c r="J73" i="40"/>
  <c r="J72" i="40" s="1"/>
  <c r="J71" i="40" s="1"/>
  <c r="L55" i="40"/>
  <c r="K55" i="40"/>
  <c r="K54" i="40" s="1"/>
  <c r="K53" i="40" s="1"/>
  <c r="K52" i="40" s="1"/>
  <c r="J55" i="40"/>
  <c r="I55" i="40"/>
  <c r="I54" i="40" s="1"/>
  <c r="I53" i="40" s="1"/>
  <c r="I52" i="40" s="1"/>
  <c r="L54" i="40"/>
  <c r="L53" i="40" s="1"/>
  <c r="L52" i="40" s="1"/>
  <c r="J54" i="40"/>
  <c r="J53" i="40" s="1"/>
  <c r="J52" i="40" s="1"/>
  <c r="L50" i="40"/>
  <c r="K50" i="40"/>
  <c r="K49" i="40" s="1"/>
  <c r="K48" i="40" s="1"/>
  <c r="J50" i="40"/>
  <c r="I50" i="40"/>
  <c r="I49" i="40" s="1"/>
  <c r="I48" i="40" s="1"/>
  <c r="L49" i="40"/>
  <c r="L48" i="40" s="1"/>
  <c r="J49" i="40"/>
  <c r="J48" i="40" s="1"/>
  <c r="L46" i="40"/>
  <c r="K46" i="40"/>
  <c r="J46" i="40"/>
  <c r="I46" i="40"/>
  <c r="L39" i="40"/>
  <c r="K39" i="40"/>
  <c r="K38" i="40" s="1"/>
  <c r="K37" i="40" s="1"/>
  <c r="J39" i="40"/>
  <c r="I39" i="40"/>
  <c r="I38" i="40" s="1"/>
  <c r="I37" i="40" s="1"/>
  <c r="I36" i="40" s="1"/>
  <c r="I35" i="40" s="1"/>
  <c r="L38" i="40"/>
  <c r="L37" i="40" s="1"/>
  <c r="L36" i="40" s="1"/>
  <c r="J38" i="40"/>
  <c r="J37" i="40" s="1"/>
  <c r="Q370" i="39"/>
  <c r="L367" i="39"/>
  <c r="K367" i="39"/>
  <c r="J367" i="39"/>
  <c r="J366" i="39" s="1"/>
  <c r="I367" i="39"/>
  <c r="I366" i="39" s="1"/>
  <c r="L366" i="39"/>
  <c r="K366" i="39"/>
  <c r="L364" i="39"/>
  <c r="K364" i="39"/>
  <c r="J364" i="39"/>
  <c r="J363" i="39" s="1"/>
  <c r="I364" i="39"/>
  <c r="I363" i="39" s="1"/>
  <c r="L363" i="39"/>
  <c r="K363" i="39"/>
  <c r="L361" i="39"/>
  <c r="K361" i="39"/>
  <c r="J361" i="39"/>
  <c r="J360" i="39" s="1"/>
  <c r="I361" i="39"/>
  <c r="I360" i="39" s="1"/>
  <c r="L360" i="39"/>
  <c r="K360" i="39"/>
  <c r="L357" i="39"/>
  <c r="L356" i="39" s="1"/>
  <c r="K357" i="39"/>
  <c r="J357" i="39"/>
  <c r="J356" i="39" s="1"/>
  <c r="I357" i="39"/>
  <c r="I356" i="39" s="1"/>
  <c r="K356" i="39"/>
  <c r="L353" i="39"/>
  <c r="L352" i="39" s="1"/>
  <c r="K353" i="39"/>
  <c r="J353" i="39"/>
  <c r="J352" i="39" s="1"/>
  <c r="I353" i="39"/>
  <c r="I352" i="39" s="1"/>
  <c r="K352" i="39"/>
  <c r="L349" i="39"/>
  <c r="L348" i="39" s="1"/>
  <c r="K349" i="39"/>
  <c r="J349" i="39"/>
  <c r="J348" i="39" s="1"/>
  <c r="I349" i="39"/>
  <c r="I348" i="39" s="1"/>
  <c r="K348" i="39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K340" i="39"/>
  <c r="K339" i="39" s="1"/>
  <c r="K338" i="39" s="1"/>
  <c r="J340" i="39"/>
  <c r="I340" i="39"/>
  <c r="L339" i="39"/>
  <c r="J339" i="39"/>
  <c r="I339" i="39"/>
  <c r="L335" i="39"/>
  <c r="L334" i="39" s="1"/>
  <c r="K335" i="39"/>
  <c r="J335" i="39"/>
  <c r="J334" i="39" s="1"/>
  <c r="I335" i="39"/>
  <c r="I334" i="39" s="1"/>
  <c r="K334" i="39"/>
  <c r="L332" i="39"/>
  <c r="K332" i="39"/>
  <c r="J332" i="39"/>
  <c r="J331" i="39" s="1"/>
  <c r="I332" i="39"/>
  <c r="I331" i="39" s="1"/>
  <c r="L331" i="39"/>
  <c r="K331" i="39"/>
  <c r="L329" i="39"/>
  <c r="K329" i="39"/>
  <c r="J329" i="39"/>
  <c r="J328" i="39" s="1"/>
  <c r="I329" i="39"/>
  <c r="I328" i="39" s="1"/>
  <c r="L328" i="39"/>
  <c r="K328" i="39"/>
  <c r="L325" i="39"/>
  <c r="K325" i="39"/>
  <c r="J325" i="39"/>
  <c r="J324" i="39" s="1"/>
  <c r="I325" i="39"/>
  <c r="I324" i="39" s="1"/>
  <c r="L324" i="39"/>
  <c r="K324" i="39"/>
  <c r="L321" i="39"/>
  <c r="L320" i="39" s="1"/>
  <c r="K321" i="39"/>
  <c r="J321" i="39"/>
  <c r="J320" i="39" s="1"/>
  <c r="I321" i="39"/>
  <c r="I320" i="39" s="1"/>
  <c r="K320" i="39"/>
  <c r="L317" i="39"/>
  <c r="L316" i="39" s="1"/>
  <c r="K317" i="39"/>
  <c r="J317" i="39"/>
  <c r="J316" i="39" s="1"/>
  <c r="I317" i="39"/>
  <c r="I316" i="39" s="1"/>
  <c r="K316" i="39"/>
  <c r="L313" i="39"/>
  <c r="K313" i="39"/>
  <c r="J313" i="39"/>
  <c r="I313" i="39"/>
  <c r="L310" i="39"/>
  <c r="K310" i="39"/>
  <c r="J310" i="39"/>
  <c r="I310" i="39"/>
  <c r="L308" i="39"/>
  <c r="K308" i="39"/>
  <c r="J308" i="39"/>
  <c r="J307" i="39" s="1"/>
  <c r="I308" i="39"/>
  <c r="I307" i="39" s="1"/>
  <c r="L307" i="39"/>
  <c r="L306" i="39" s="1"/>
  <c r="K307" i="39"/>
  <c r="K306" i="39" s="1"/>
  <c r="L302" i="39"/>
  <c r="L301" i="39" s="1"/>
  <c r="K302" i="39"/>
  <c r="J302" i="39"/>
  <c r="J301" i="39" s="1"/>
  <c r="I302" i="39"/>
  <c r="I301" i="39" s="1"/>
  <c r="K301" i="39"/>
  <c r="L299" i="39"/>
  <c r="L298" i="39" s="1"/>
  <c r="K299" i="39"/>
  <c r="J299" i="39"/>
  <c r="J298" i="39" s="1"/>
  <c r="I299" i="39"/>
  <c r="I298" i="39" s="1"/>
  <c r="K298" i="39"/>
  <c r="L296" i="39"/>
  <c r="L295" i="39" s="1"/>
  <c r="K296" i="39"/>
  <c r="J296" i="39"/>
  <c r="J295" i="39" s="1"/>
  <c r="I296" i="39"/>
  <c r="I295" i="39" s="1"/>
  <c r="K295" i="39"/>
  <c r="L292" i="39"/>
  <c r="L291" i="39" s="1"/>
  <c r="K292" i="39"/>
  <c r="J292" i="39"/>
  <c r="J291" i="39" s="1"/>
  <c r="I292" i="39"/>
  <c r="I291" i="39" s="1"/>
  <c r="K291" i="39"/>
  <c r="L288" i="39"/>
  <c r="L287" i="39" s="1"/>
  <c r="K288" i="39"/>
  <c r="J288" i="39"/>
  <c r="J287" i="39" s="1"/>
  <c r="I288" i="39"/>
  <c r="I287" i="39" s="1"/>
  <c r="K287" i="39"/>
  <c r="L284" i="39"/>
  <c r="L283" i="39" s="1"/>
  <c r="K284" i="39"/>
  <c r="J284" i="39"/>
  <c r="J283" i="39" s="1"/>
  <c r="I284" i="39"/>
  <c r="I283" i="39" s="1"/>
  <c r="K283" i="39"/>
  <c r="L280" i="39"/>
  <c r="K280" i="39"/>
  <c r="J280" i="39"/>
  <c r="I280" i="39"/>
  <c r="L277" i="39"/>
  <c r="K277" i="39"/>
  <c r="J277" i="39"/>
  <c r="I277" i="39"/>
  <c r="L275" i="39"/>
  <c r="L274" i="39" s="1"/>
  <c r="L273" i="39" s="1"/>
  <c r="K275" i="39"/>
  <c r="J275" i="39"/>
  <c r="J274" i="39" s="1"/>
  <c r="I275" i="39"/>
  <c r="I274" i="39" s="1"/>
  <c r="K274" i="39"/>
  <c r="K273" i="39" s="1"/>
  <c r="L270" i="39"/>
  <c r="K270" i="39"/>
  <c r="K269" i="39" s="1"/>
  <c r="J270" i="39"/>
  <c r="I270" i="39"/>
  <c r="L269" i="39"/>
  <c r="J269" i="39"/>
  <c r="I269" i="39"/>
  <c r="L267" i="39"/>
  <c r="K267" i="39"/>
  <c r="K266" i="39" s="1"/>
  <c r="J267" i="39"/>
  <c r="I267" i="39"/>
  <c r="L266" i="39"/>
  <c r="J266" i="39"/>
  <c r="I266" i="39"/>
  <c r="L264" i="39"/>
  <c r="K264" i="39"/>
  <c r="K263" i="39" s="1"/>
  <c r="J264" i="39"/>
  <c r="I264" i="39"/>
  <c r="L263" i="39"/>
  <c r="J263" i="39"/>
  <c r="I263" i="39"/>
  <c r="L260" i="39"/>
  <c r="K260" i="39"/>
  <c r="K259" i="39" s="1"/>
  <c r="J260" i="39"/>
  <c r="I260" i="39"/>
  <c r="L259" i="39"/>
  <c r="J259" i="39"/>
  <c r="I259" i="39"/>
  <c r="L256" i="39"/>
  <c r="K256" i="39"/>
  <c r="K255" i="39" s="1"/>
  <c r="J256" i="39"/>
  <c r="I256" i="39"/>
  <c r="L255" i="39"/>
  <c r="J255" i="39"/>
  <c r="I255" i="39"/>
  <c r="L252" i="39"/>
  <c r="K252" i="39"/>
  <c r="K251" i="39" s="1"/>
  <c r="J252" i="39"/>
  <c r="I252" i="39"/>
  <c r="L251" i="39"/>
  <c r="J251" i="39"/>
  <c r="I251" i="39"/>
  <c r="L248" i="39"/>
  <c r="K248" i="39"/>
  <c r="J248" i="39"/>
  <c r="I248" i="39"/>
  <c r="L245" i="39"/>
  <c r="K245" i="39"/>
  <c r="J245" i="39"/>
  <c r="I245" i="39"/>
  <c r="L243" i="39"/>
  <c r="K243" i="39"/>
  <c r="K242" i="39" s="1"/>
  <c r="J243" i="39"/>
  <c r="I243" i="39"/>
  <c r="L242" i="39"/>
  <c r="L241" i="39" s="1"/>
  <c r="J242" i="39"/>
  <c r="J241" i="39" s="1"/>
  <c r="I242" i="39"/>
  <c r="I241" i="39" s="1"/>
  <c r="L236" i="39"/>
  <c r="K236" i="39"/>
  <c r="K235" i="39" s="1"/>
  <c r="K234" i="39" s="1"/>
  <c r="J236" i="39"/>
  <c r="I236" i="39"/>
  <c r="L235" i="39"/>
  <c r="L234" i="39" s="1"/>
  <c r="J235" i="39"/>
  <c r="J234" i="39" s="1"/>
  <c r="I235" i="39"/>
  <c r="I234" i="39" s="1"/>
  <c r="L232" i="39"/>
  <c r="L231" i="39" s="1"/>
  <c r="L230" i="39" s="1"/>
  <c r="K232" i="39"/>
  <c r="J232" i="39"/>
  <c r="J231" i="39" s="1"/>
  <c r="J230" i="39" s="1"/>
  <c r="I232" i="39"/>
  <c r="I231" i="39" s="1"/>
  <c r="I230" i="39" s="1"/>
  <c r="K231" i="39"/>
  <c r="K230" i="39" s="1"/>
  <c r="P223" i="39"/>
  <c r="O223" i="39"/>
  <c r="N223" i="39"/>
  <c r="M223" i="39"/>
  <c r="L223" i="39"/>
  <c r="K223" i="39"/>
  <c r="J223" i="39"/>
  <c r="J222" i="39" s="1"/>
  <c r="I223" i="39"/>
  <c r="I222" i="39" s="1"/>
  <c r="L222" i="39"/>
  <c r="K222" i="39"/>
  <c r="L220" i="39"/>
  <c r="L219" i="39" s="1"/>
  <c r="L218" i="39" s="1"/>
  <c r="K220" i="39"/>
  <c r="J220" i="39"/>
  <c r="J219" i="39" s="1"/>
  <c r="I220" i="39"/>
  <c r="I219" i="39" s="1"/>
  <c r="K219" i="39"/>
  <c r="K218" i="39" s="1"/>
  <c r="L213" i="39"/>
  <c r="L212" i="39" s="1"/>
  <c r="L211" i="39" s="1"/>
  <c r="K213" i="39"/>
  <c r="K212" i="39" s="1"/>
  <c r="K211" i="39" s="1"/>
  <c r="J213" i="39"/>
  <c r="I213" i="39"/>
  <c r="J212" i="39"/>
  <c r="J211" i="39" s="1"/>
  <c r="I212" i="39"/>
  <c r="I211" i="39" s="1"/>
  <c r="L209" i="39"/>
  <c r="K209" i="39"/>
  <c r="J209" i="39"/>
  <c r="J208" i="39" s="1"/>
  <c r="I209" i="39"/>
  <c r="I208" i="39" s="1"/>
  <c r="L208" i="39"/>
  <c r="K208" i="39"/>
  <c r="L204" i="39"/>
  <c r="K204" i="39"/>
  <c r="J204" i="39"/>
  <c r="J203" i="39" s="1"/>
  <c r="I204" i="39"/>
  <c r="I203" i="39" s="1"/>
  <c r="L203" i="39"/>
  <c r="K203" i="39"/>
  <c r="L198" i="39"/>
  <c r="K198" i="39"/>
  <c r="J198" i="39"/>
  <c r="J197" i="39" s="1"/>
  <c r="I198" i="39"/>
  <c r="I197" i="39" s="1"/>
  <c r="L197" i="39"/>
  <c r="K197" i="39"/>
  <c r="L193" i="39"/>
  <c r="L192" i="39" s="1"/>
  <c r="K193" i="39"/>
  <c r="K192" i="39" s="1"/>
  <c r="J193" i="39"/>
  <c r="J192" i="39" s="1"/>
  <c r="I193" i="39"/>
  <c r="I192" i="39" s="1"/>
  <c r="L190" i="39"/>
  <c r="L189" i="39" s="1"/>
  <c r="L188" i="39" s="1"/>
  <c r="L187" i="39" s="1"/>
  <c r="K190" i="39"/>
  <c r="K189" i="39" s="1"/>
  <c r="K188" i="39" s="1"/>
  <c r="J190" i="39"/>
  <c r="J189" i="39" s="1"/>
  <c r="I190" i="39"/>
  <c r="I189" i="39" s="1"/>
  <c r="I188" i="39" s="1"/>
  <c r="L182" i="39"/>
  <c r="K182" i="39"/>
  <c r="J182" i="39"/>
  <c r="I182" i="39"/>
  <c r="L181" i="39"/>
  <c r="K181" i="39"/>
  <c r="J181" i="39"/>
  <c r="I181" i="39"/>
  <c r="L177" i="39"/>
  <c r="K177" i="39"/>
  <c r="J177" i="39"/>
  <c r="I177" i="39"/>
  <c r="L176" i="39"/>
  <c r="L175" i="39" s="1"/>
  <c r="K176" i="39"/>
  <c r="K175" i="39" s="1"/>
  <c r="J176" i="39"/>
  <c r="J175" i="39" s="1"/>
  <c r="I176" i="39"/>
  <c r="I175" i="39" s="1"/>
  <c r="L173" i="39"/>
  <c r="L172" i="39" s="1"/>
  <c r="L171" i="39" s="1"/>
  <c r="K173" i="39"/>
  <c r="J173" i="39"/>
  <c r="J172" i="39" s="1"/>
  <c r="J171" i="39" s="1"/>
  <c r="I173" i="39"/>
  <c r="I172" i="39" s="1"/>
  <c r="I171" i="39" s="1"/>
  <c r="K172" i="39"/>
  <c r="K171" i="39"/>
  <c r="K170" i="39" s="1"/>
  <c r="L168" i="39"/>
  <c r="L167" i="39" s="1"/>
  <c r="K168" i="39"/>
  <c r="K167" i="39" s="1"/>
  <c r="J168" i="39"/>
  <c r="J167" i="39" s="1"/>
  <c r="I168" i="39"/>
  <c r="I167" i="39" s="1"/>
  <c r="L163" i="39"/>
  <c r="L162" i="39" s="1"/>
  <c r="K163" i="39"/>
  <c r="J163" i="39"/>
  <c r="J162" i="39" s="1"/>
  <c r="J161" i="39" s="1"/>
  <c r="J160" i="39" s="1"/>
  <c r="I163" i="39"/>
  <c r="I162" i="39" s="1"/>
  <c r="I161" i="39" s="1"/>
  <c r="I160" i="39" s="1"/>
  <c r="K162" i="39"/>
  <c r="L157" i="39"/>
  <c r="L156" i="39" s="1"/>
  <c r="L155" i="39" s="1"/>
  <c r="K157" i="39"/>
  <c r="J157" i="39"/>
  <c r="J156" i="39" s="1"/>
  <c r="J155" i="39" s="1"/>
  <c r="I157" i="39"/>
  <c r="I156" i="39" s="1"/>
  <c r="I155" i="39" s="1"/>
  <c r="K156" i="39"/>
  <c r="K155" i="39" s="1"/>
  <c r="L153" i="39"/>
  <c r="K153" i="39"/>
  <c r="K152" i="39" s="1"/>
  <c r="J153" i="39"/>
  <c r="I153" i="39"/>
  <c r="I152" i="39" s="1"/>
  <c r="L152" i="39"/>
  <c r="J152" i="39"/>
  <c r="L149" i="39"/>
  <c r="K149" i="39"/>
  <c r="J149" i="39"/>
  <c r="I149" i="39"/>
  <c r="L148" i="39"/>
  <c r="L147" i="39" s="1"/>
  <c r="K148" i="39"/>
  <c r="K147" i="39" s="1"/>
  <c r="J148" i="39"/>
  <c r="J147" i="39" s="1"/>
  <c r="I148" i="39"/>
  <c r="I147" i="39" s="1"/>
  <c r="L144" i="39"/>
  <c r="L143" i="39" s="1"/>
  <c r="L142" i="39" s="1"/>
  <c r="K144" i="39"/>
  <c r="J144" i="39"/>
  <c r="J143" i="39" s="1"/>
  <c r="J142" i="39" s="1"/>
  <c r="J141" i="39" s="1"/>
  <c r="I144" i="39"/>
  <c r="K143" i="39"/>
  <c r="I143" i="39"/>
  <c r="I142" i="39" s="1"/>
  <c r="I141" i="39" s="1"/>
  <c r="K142" i="39"/>
  <c r="L139" i="39"/>
  <c r="K139" i="39"/>
  <c r="K138" i="39" s="1"/>
  <c r="K137" i="39" s="1"/>
  <c r="J139" i="39"/>
  <c r="J138" i="39" s="1"/>
  <c r="J137" i="39" s="1"/>
  <c r="I139" i="39"/>
  <c r="L138" i="39"/>
  <c r="L137" i="39" s="1"/>
  <c r="I138" i="39"/>
  <c r="I137" i="39" s="1"/>
  <c r="L135" i="39"/>
  <c r="L134" i="39" s="1"/>
  <c r="L133" i="39" s="1"/>
  <c r="K135" i="39"/>
  <c r="J135" i="39"/>
  <c r="I135" i="39"/>
  <c r="I134" i="39" s="1"/>
  <c r="I133" i="39" s="1"/>
  <c r="K134" i="39"/>
  <c r="K133" i="39" s="1"/>
  <c r="J134" i="39"/>
  <c r="J133" i="39" s="1"/>
  <c r="L131" i="39"/>
  <c r="K131" i="39"/>
  <c r="K130" i="39" s="1"/>
  <c r="K129" i="39" s="1"/>
  <c r="J131" i="39"/>
  <c r="J130" i="39" s="1"/>
  <c r="J129" i="39" s="1"/>
  <c r="I131" i="39"/>
  <c r="L130" i="39"/>
  <c r="L129" i="39" s="1"/>
  <c r="I130" i="39"/>
  <c r="I129" i="39" s="1"/>
  <c r="L127" i="39"/>
  <c r="L126" i="39" s="1"/>
  <c r="L125" i="39" s="1"/>
  <c r="K127" i="39"/>
  <c r="K126" i="39" s="1"/>
  <c r="K125" i="39" s="1"/>
  <c r="J127" i="39"/>
  <c r="I127" i="39"/>
  <c r="I126" i="39" s="1"/>
  <c r="I125" i="39" s="1"/>
  <c r="J126" i="39"/>
  <c r="J125" i="39" s="1"/>
  <c r="L122" i="39"/>
  <c r="K122" i="39"/>
  <c r="J122" i="39"/>
  <c r="J121" i="39" s="1"/>
  <c r="J120" i="39" s="1"/>
  <c r="I122" i="39"/>
  <c r="L121" i="39"/>
  <c r="L120" i="39" s="1"/>
  <c r="L119" i="39" s="1"/>
  <c r="K121" i="39"/>
  <c r="K120" i="39" s="1"/>
  <c r="I121" i="39"/>
  <c r="I120" i="39" s="1"/>
  <c r="I119" i="39" s="1"/>
  <c r="L116" i="39"/>
  <c r="K116" i="39"/>
  <c r="J116" i="39"/>
  <c r="J115" i="39" s="1"/>
  <c r="I116" i="39"/>
  <c r="L115" i="39"/>
  <c r="K115" i="39"/>
  <c r="I115" i="39"/>
  <c r="L112" i="39"/>
  <c r="K112" i="39"/>
  <c r="J112" i="39"/>
  <c r="J111" i="39" s="1"/>
  <c r="J110" i="39" s="1"/>
  <c r="I112" i="39"/>
  <c r="L111" i="39"/>
  <c r="L110" i="39" s="1"/>
  <c r="K111" i="39"/>
  <c r="K110" i="39" s="1"/>
  <c r="I111" i="39"/>
  <c r="I110" i="39" s="1"/>
  <c r="L107" i="39"/>
  <c r="L106" i="39" s="1"/>
  <c r="L105" i="39" s="1"/>
  <c r="K107" i="39"/>
  <c r="K106" i="39" s="1"/>
  <c r="K105" i="39" s="1"/>
  <c r="J107" i="39"/>
  <c r="I107" i="39"/>
  <c r="I106" i="39" s="1"/>
  <c r="I105" i="39" s="1"/>
  <c r="J106" i="39"/>
  <c r="J105" i="39" s="1"/>
  <c r="L102" i="39"/>
  <c r="K102" i="39"/>
  <c r="J102" i="39"/>
  <c r="J101" i="39" s="1"/>
  <c r="J100" i="39" s="1"/>
  <c r="J99" i="39" s="1"/>
  <c r="I102" i="39"/>
  <c r="L101" i="39"/>
  <c r="L100" i="39" s="1"/>
  <c r="L99" i="39" s="1"/>
  <c r="K101" i="39"/>
  <c r="K100" i="39" s="1"/>
  <c r="K99" i="39" s="1"/>
  <c r="I101" i="39"/>
  <c r="I100" i="39" s="1"/>
  <c r="L95" i="39"/>
  <c r="K95" i="39"/>
  <c r="J95" i="39"/>
  <c r="J94" i="39" s="1"/>
  <c r="J93" i="39" s="1"/>
  <c r="J92" i="39" s="1"/>
  <c r="I95" i="39"/>
  <c r="L94" i="39"/>
  <c r="L93" i="39" s="1"/>
  <c r="L92" i="39" s="1"/>
  <c r="K94" i="39"/>
  <c r="K93" i="39" s="1"/>
  <c r="K92" i="39" s="1"/>
  <c r="I94" i="39"/>
  <c r="I93" i="39" s="1"/>
  <c r="I92" i="39" s="1"/>
  <c r="L90" i="39"/>
  <c r="K90" i="39"/>
  <c r="J90" i="39"/>
  <c r="J89" i="39" s="1"/>
  <c r="J88" i="39" s="1"/>
  <c r="I90" i="39"/>
  <c r="L89" i="39"/>
  <c r="K89" i="39"/>
  <c r="K88" i="39" s="1"/>
  <c r="I89" i="39"/>
  <c r="I88" i="39" s="1"/>
  <c r="L88" i="39"/>
  <c r="L84" i="39"/>
  <c r="K84" i="39"/>
  <c r="K83" i="39" s="1"/>
  <c r="J84" i="39"/>
  <c r="I84" i="39"/>
  <c r="I83" i="39" s="1"/>
  <c r="L83" i="39"/>
  <c r="J83" i="39"/>
  <c r="L79" i="39"/>
  <c r="L78" i="39" s="1"/>
  <c r="K79" i="39"/>
  <c r="K78" i="39" s="1"/>
  <c r="J79" i="39"/>
  <c r="I79" i="39"/>
  <c r="I78" i="39" s="1"/>
  <c r="J78" i="39"/>
  <c r="L74" i="39"/>
  <c r="L73" i="39" s="1"/>
  <c r="K74" i="39"/>
  <c r="K73" i="39" s="1"/>
  <c r="K72" i="39" s="1"/>
  <c r="K71" i="39" s="1"/>
  <c r="J74" i="39"/>
  <c r="I74" i="39"/>
  <c r="I73" i="39" s="1"/>
  <c r="I72" i="39" s="1"/>
  <c r="I71" i="39" s="1"/>
  <c r="J73" i="39"/>
  <c r="J72" i="39" s="1"/>
  <c r="J71" i="39" s="1"/>
  <c r="J55" i="39"/>
  <c r="J54" i="39" s="1"/>
  <c r="J53" i="39" s="1"/>
  <c r="J52" i="39" s="1"/>
  <c r="I55" i="39"/>
  <c r="I54" i="39" s="1"/>
  <c r="I53" i="39" s="1"/>
  <c r="I52" i="39" s="1"/>
  <c r="L55" i="39"/>
  <c r="K55" i="39"/>
  <c r="K54" i="39" s="1"/>
  <c r="K53" i="39" s="1"/>
  <c r="K52" i="39" s="1"/>
  <c r="L54" i="39"/>
  <c r="L53" i="39" s="1"/>
  <c r="L52" i="39" s="1"/>
  <c r="L50" i="39"/>
  <c r="K50" i="39"/>
  <c r="K49" i="39" s="1"/>
  <c r="K48" i="39" s="1"/>
  <c r="J50" i="39"/>
  <c r="J49" i="39" s="1"/>
  <c r="J48" i="39" s="1"/>
  <c r="I50" i="39"/>
  <c r="I49" i="39" s="1"/>
  <c r="I48" i="39" s="1"/>
  <c r="L49" i="39"/>
  <c r="L48" i="39" s="1"/>
  <c r="L46" i="39"/>
  <c r="K46" i="39"/>
  <c r="J46" i="39"/>
  <c r="I46" i="39"/>
  <c r="L39" i="39"/>
  <c r="K39" i="39"/>
  <c r="K38" i="39" s="1"/>
  <c r="K37" i="39" s="1"/>
  <c r="K36" i="39" s="1"/>
  <c r="J39" i="39"/>
  <c r="J38" i="39" s="1"/>
  <c r="J37" i="39" s="1"/>
  <c r="I39" i="39"/>
  <c r="I38" i="39" s="1"/>
  <c r="I37" i="39" s="1"/>
  <c r="L38" i="39"/>
  <c r="L37" i="39" s="1"/>
  <c r="Q370" i="38"/>
  <c r="L367" i="38"/>
  <c r="L366" i="38" s="1"/>
  <c r="K367" i="38"/>
  <c r="K366" i="38" s="1"/>
  <c r="J367" i="38"/>
  <c r="J366" i="38" s="1"/>
  <c r="I367" i="38"/>
  <c r="I366" i="38" s="1"/>
  <c r="L364" i="38"/>
  <c r="L363" i="38" s="1"/>
  <c r="K364" i="38"/>
  <c r="K363" i="38" s="1"/>
  <c r="J364" i="38"/>
  <c r="J363" i="38" s="1"/>
  <c r="I364" i="38"/>
  <c r="I363" i="38" s="1"/>
  <c r="L361" i="38"/>
  <c r="L360" i="38" s="1"/>
  <c r="K361" i="38"/>
  <c r="K360" i="38" s="1"/>
  <c r="J361" i="38"/>
  <c r="J360" i="38" s="1"/>
  <c r="I361" i="38"/>
  <c r="I360" i="38" s="1"/>
  <c r="L357" i="38"/>
  <c r="L356" i="38" s="1"/>
  <c r="K357" i="38"/>
  <c r="K356" i="38" s="1"/>
  <c r="J357" i="38"/>
  <c r="J356" i="38" s="1"/>
  <c r="I357" i="38"/>
  <c r="I356" i="38" s="1"/>
  <c r="L353" i="38"/>
  <c r="L352" i="38" s="1"/>
  <c r="K353" i="38"/>
  <c r="K352" i="38" s="1"/>
  <c r="J353" i="38"/>
  <c r="J352" i="38" s="1"/>
  <c r="I353" i="38"/>
  <c r="I352" i="38" s="1"/>
  <c r="L349" i="38"/>
  <c r="L348" i="38" s="1"/>
  <c r="K349" i="38"/>
  <c r="K348" i="38" s="1"/>
  <c r="J349" i="38"/>
  <c r="J348" i="38" s="1"/>
  <c r="I349" i="38"/>
  <c r="I348" i="38" s="1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I340" i="38"/>
  <c r="L339" i="38"/>
  <c r="K339" i="38"/>
  <c r="J339" i="38"/>
  <c r="I339" i="38"/>
  <c r="I338" i="38" s="1"/>
  <c r="L335" i="38"/>
  <c r="L334" i="38" s="1"/>
  <c r="K335" i="38"/>
  <c r="K334" i="38" s="1"/>
  <c r="J335" i="38"/>
  <c r="J334" i="38" s="1"/>
  <c r="I335" i="38"/>
  <c r="I334" i="38" s="1"/>
  <c r="L332" i="38"/>
  <c r="L331" i="38" s="1"/>
  <c r="K332" i="38"/>
  <c r="K331" i="38" s="1"/>
  <c r="J332" i="38"/>
  <c r="J331" i="38" s="1"/>
  <c r="I332" i="38"/>
  <c r="I331" i="38" s="1"/>
  <c r="L329" i="38"/>
  <c r="L328" i="38" s="1"/>
  <c r="K329" i="38"/>
  <c r="K328" i="38" s="1"/>
  <c r="J329" i="38"/>
  <c r="J328" i="38" s="1"/>
  <c r="I329" i="38"/>
  <c r="I328" i="38" s="1"/>
  <c r="L325" i="38"/>
  <c r="L324" i="38" s="1"/>
  <c r="K325" i="38"/>
  <c r="K324" i="38" s="1"/>
  <c r="J325" i="38"/>
  <c r="J324" i="38" s="1"/>
  <c r="I325" i="38"/>
  <c r="I324" i="38" s="1"/>
  <c r="L321" i="38"/>
  <c r="L320" i="38" s="1"/>
  <c r="K321" i="38"/>
  <c r="K320" i="38" s="1"/>
  <c r="J321" i="38"/>
  <c r="J320" i="38" s="1"/>
  <c r="I321" i="38"/>
  <c r="I320" i="38" s="1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L310" i="38"/>
  <c r="K310" i="38"/>
  <c r="J310" i="38"/>
  <c r="I310" i="38"/>
  <c r="L308" i="38"/>
  <c r="L307" i="38" s="1"/>
  <c r="L306" i="38" s="1"/>
  <c r="K308" i="38"/>
  <c r="K307" i="38" s="1"/>
  <c r="K306" i="38" s="1"/>
  <c r="J308" i="38"/>
  <c r="J307" i="38" s="1"/>
  <c r="J306" i="38" s="1"/>
  <c r="I308" i="38"/>
  <c r="I307" i="38" s="1"/>
  <c r="L302" i="38"/>
  <c r="L301" i="38" s="1"/>
  <c r="K302" i="38"/>
  <c r="K301" i="38" s="1"/>
  <c r="J302" i="38"/>
  <c r="J301" i="38" s="1"/>
  <c r="I302" i="38"/>
  <c r="I301" i="38" s="1"/>
  <c r="L299" i="38"/>
  <c r="L298" i="38" s="1"/>
  <c r="K299" i="38"/>
  <c r="K298" i="38" s="1"/>
  <c r="J299" i="38"/>
  <c r="J298" i="38" s="1"/>
  <c r="I299" i="38"/>
  <c r="I298" i="38" s="1"/>
  <c r="L296" i="38"/>
  <c r="L295" i="38" s="1"/>
  <c r="K296" i="38"/>
  <c r="K295" i="38" s="1"/>
  <c r="J296" i="38"/>
  <c r="J295" i="38" s="1"/>
  <c r="I296" i="38"/>
  <c r="I295" i="38" s="1"/>
  <c r="L292" i="38"/>
  <c r="L291" i="38" s="1"/>
  <c r="K292" i="38"/>
  <c r="K291" i="38" s="1"/>
  <c r="J292" i="38"/>
  <c r="J291" i="38" s="1"/>
  <c r="I292" i="38"/>
  <c r="I291" i="38" s="1"/>
  <c r="L288" i="38"/>
  <c r="L287" i="38" s="1"/>
  <c r="K288" i="38"/>
  <c r="K287" i="38" s="1"/>
  <c r="J288" i="38"/>
  <c r="J287" i="38" s="1"/>
  <c r="I288" i="38"/>
  <c r="I287" i="38" s="1"/>
  <c r="L284" i="38"/>
  <c r="L283" i="38" s="1"/>
  <c r="K284" i="38"/>
  <c r="K283" i="38" s="1"/>
  <c r="J284" i="38"/>
  <c r="J283" i="38" s="1"/>
  <c r="I284" i="38"/>
  <c r="I283" i="38" s="1"/>
  <c r="L280" i="38"/>
  <c r="K280" i="38"/>
  <c r="J280" i="38"/>
  <c r="I280" i="38"/>
  <c r="L277" i="38"/>
  <c r="K277" i="38"/>
  <c r="J277" i="38"/>
  <c r="I277" i="38"/>
  <c r="L275" i="38"/>
  <c r="L274" i="38" s="1"/>
  <c r="K275" i="38"/>
  <c r="K274" i="38" s="1"/>
  <c r="J275" i="38"/>
  <c r="J274" i="38" s="1"/>
  <c r="I275" i="38"/>
  <c r="I274" i="38" s="1"/>
  <c r="I273" i="38" s="1"/>
  <c r="L270" i="38"/>
  <c r="K270" i="38"/>
  <c r="J270" i="38"/>
  <c r="I270" i="38"/>
  <c r="L269" i="38"/>
  <c r="K269" i="38"/>
  <c r="J269" i="38"/>
  <c r="I269" i="38"/>
  <c r="L267" i="38"/>
  <c r="K267" i="38"/>
  <c r="J267" i="38"/>
  <c r="I267" i="38"/>
  <c r="L266" i="38"/>
  <c r="K266" i="38"/>
  <c r="J266" i="38"/>
  <c r="I266" i="38"/>
  <c r="L264" i="38"/>
  <c r="K264" i="38"/>
  <c r="J264" i="38"/>
  <c r="I264" i="38"/>
  <c r="L263" i="38"/>
  <c r="K263" i="38"/>
  <c r="J263" i="38"/>
  <c r="I263" i="38"/>
  <c r="L260" i="38"/>
  <c r="K260" i="38"/>
  <c r="J260" i="38"/>
  <c r="I260" i="38"/>
  <c r="L259" i="38"/>
  <c r="K259" i="38"/>
  <c r="J259" i="38"/>
  <c r="I259" i="38"/>
  <c r="L256" i="38"/>
  <c r="K256" i="38"/>
  <c r="J256" i="38"/>
  <c r="I256" i="38"/>
  <c r="L255" i="38"/>
  <c r="K255" i="38"/>
  <c r="J255" i="38"/>
  <c r="I255" i="38"/>
  <c r="L252" i="38"/>
  <c r="K252" i="38"/>
  <c r="K251" i="38" s="1"/>
  <c r="K241" i="38" s="1"/>
  <c r="J252" i="38"/>
  <c r="I252" i="38"/>
  <c r="I251" i="38" s="1"/>
  <c r="I241" i="38" s="1"/>
  <c r="I240" i="38" s="1"/>
  <c r="L251" i="38"/>
  <c r="J251" i="38"/>
  <c r="L248" i="38"/>
  <c r="K248" i="38"/>
  <c r="J248" i="38"/>
  <c r="I248" i="38"/>
  <c r="L245" i="38"/>
  <c r="K245" i="38"/>
  <c r="J245" i="38"/>
  <c r="I245" i="38"/>
  <c r="L243" i="38"/>
  <c r="K243" i="38"/>
  <c r="J243" i="38"/>
  <c r="I243" i="38"/>
  <c r="L242" i="38"/>
  <c r="L241" i="38" s="1"/>
  <c r="K242" i="38"/>
  <c r="J242" i="38"/>
  <c r="J241" i="38" s="1"/>
  <c r="I242" i="38"/>
  <c r="L236" i="38"/>
  <c r="K236" i="38"/>
  <c r="K235" i="38" s="1"/>
  <c r="K234" i="38" s="1"/>
  <c r="J236" i="38"/>
  <c r="I236" i="38"/>
  <c r="I235" i="38" s="1"/>
  <c r="I234" i="38" s="1"/>
  <c r="L235" i="38"/>
  <c r="L234" i="38" s="1"/>
  <c r="J235" i="38"/>
  <c r="J234" i="38" s="1"/>
  <c r="L232" i="38"/>
  <c r="K232" i="38"/>
  <c r="J232" i="38"/>
  <c r="J231" i="38" s="1"/>
  <c r="J230" i="38" s="1"/>
  <c r="I232" i="38"/>
  <c r="L231" i="38"/>
  <c r="L230" i="38" s="1"/>
  <c r="K231" i="38"/>
  <c r="K230" i="38" s="1"/>
  <c r="I231" i="38"/>
  <c r="I230" i="38" s="1"/>
  <c r="P223" i="38"/>
  <c r="O223" i="38"/>
  <c r="N223" i="38"/>
  <c r="M223" i="38"/>
  <c r="L223" i="38"/>
  <c r="K223" i="38"/>
  <c r="J223" i="38"/>
  <c r="J222" i="38" s="1"/>
  <c r="I223" i="38"/>
  <c r="L222" i="38"/>
  <c r="K222" i="38"/>
  <c r="I222" i="38"/>
  <c r="L220" i="38"/>
  <c r="K220" i="38"/>
  <c r="J220" i="38"/>
  <c r="J219" i="38" s="1"/>
  <c r="J218" i="38" s="1"/>
  <c r="I220" i="38"/>
  <c r="L219" i="38"/>
  <c r="K219" i="38"/>
  <c r="I219" i="38"/>
  <c r="L218" i="38"/>
  <c r="K218" i="38"/>
  <c r="I218" i="38"/>
  <c r="L213" i="38"/>
  <c r="K213" i="38"/>
  <c r="J213" i="38"/>
  <c r="I213" i="38"/>
  <c r="L212" i="38"/>
  <c r="K212" i="38"/>
  <c r="K211" i="38" s="1"/>
  <c r="J212" i="38"/>
  <c r="J211" i="38" s="1"/>
  <c r="I212" i="38"/>
  <c r="L211" i="38"/>
  <c r="I211" i="38"/>
  <c r="L209" i="38"/>
  <c r="L208" i="38" s="1"/>
  <c r="K209" i="38"/>
  <c r="K208" i="38" s="1"/>
  <c r="K188" i="38" s="1"/>
  <c r="J209" i="38"/>
  <c r="J208" i="38" s="1"/>
  <c r="I209" i="38"/>
  <c r="I208" i="38"/>
  <c r="L204" i="38"/>
  <c r="K204" i="38"/>
  <c r="J204" i="38"/>
  <c r="J203" i="38" s="1"/>
  <c r="I204" i="38"/>
  <c r="L203" i="38"/>
  <c r="K203" i="38"/>
  <c r="I203" i="38"/>
  <c r="L198" i="38"/>
  <c r="L197" i="38" s="1"/>
  <c r="K198" i="38"/>
  <c r="J198" i="38"/>
  <c r="J197" i="38" s="1"/>
  <c r="I198" i="38"/>
  <c r="K197" i="38"/>
  <c r="I197" i="38"/>
  <c r="L193" i="38"/>
  <c r="K193" i="38"/>
  <c r="J193" i="38"/>
  <c r="J192" i="38" s="1"/>
  <c r="I193" i="38"/>
  <c r="L192" i="38"/>
  <c r="K192" i="38"/>
  <c r="I192" i="38"/>
  <c r="L190" i="38"/>
  <c r="K190" i="38"/>
  <c r="J190" i="38"/>
  <c r="J189" i="38" s="1"/>
  <c r="I190" i="38"/>
  <c r="L189" i="38"/>
  <c r="K189" i="38"/>
  <c r="I189" i="38"/>
  <c r="I188" i="38"/>
  <c r="I187" i="38" s="1"/>
  <c r="L182" i="38"/>
  <c r="K182" i="38"/>
  <c r="J182" i="38"/>
  <c r="I182" i="38"/>
  <c r="L181" i="38"/>
  <c r="K181" i="38"/>
  <c r="J181" i="38"/>
  <c r="I181" i="38"/>
  <c r="L177" i="38"/>
  <c r="K177" i="38"/>
  <c r="J177" i="38"/>
  <c r="I177" i="38"/>
  <c r="L176" i="38"/>
  <c r="K176" i="38"/>
  <c r="J176" i="38"/>
  <c r="J175" i="38" s="1"/>
  <c r="I176" i="38"/>
  <c r="L175" i="38"/>
  <c r="K175" i="38"/>
  <c r="I175" i="38"/>
  <c r="L173" i="38"/>
  <c r="K173" i="38"/>
  <c r="J173" i="38"/>
  <c r="J172" i="38" s="1"/>
  <c r="J171" i="38" s="1"/>
  <c r="J170" i="38" s="1"/>
  <c r="I173" i="38"/>
  <c r="L172" i="38"/>
  <c r="L171" i="38" s="1"/>
  <c r="L170" i="38" s="1"/>
  <c r="K172" i="38"/>
  <c r="K171" i="38" s="1"/>
  <c r="K170" i="38" s="1"/>
  <c r="I172" i="38"/>
  <c r="I171" i="38" s="1"/>
  <c r="I170" i="38" s="1"/>
  <c r="L168" i="38"/>
  <c r="K168" i="38"/>
  <c r="J168" i="38"/>
  <c r="J167" i="38" s="1"/>
  <c r="I168" i="38"/>
  <c r="L167" i="38"/>
  <c r="K167" i="38"/>
  <c r="I167" i="38"/>
  <c r="L163" i="38"/>
  <c r="K163" i="38"/>
  <c r="J163" i="38"/>
  <c r="J162" i="38" s="1"/>
  <c r="J161" i="38" s="1"/>
  <c r="J160" i="38" s="1"/>
  <c r="I163" i="38"/>
  <c r="L162" i="38"/>
  <c r="L161" i="38" s="1"/>
  <c r="L160" i="38" s="1"/>
  <c r="K162" i="38"/>
  <c r="K161" i="38" s="1"/>
  <c r="K160" i="38" s="1"/>
  <c r="I162" i="38"/>
  <c r="I161" i="38" s="1"/>
  <c r="I160" i="38" s="1"/>
  <c r="L157" i="38"/>
  <c r="K157" i="38"/>
  <c r="J157" i="38"/>
  <c r="J156" i="38" s="1"/>
  <c r="J155" i="38" s="1"/>
  <c r="I157" i="38"/>
  <c r="L156" i="38"/>
  <c r="K156" i="38"/>
  <c r="K155" i="38" s="1"/>
  <c r="I156" i="38"/>
  <c r="I155" i="38" s="1"/>
  <c r="L155" i="38"/>
  <c r="L153" i="38"/>
  <c r="K153" i="38"/>
  <c r="K152" i="38" s="1"/>
  <c r="J153" i="38"/>
  <c r="I153" i="38"/>
  <c r="I152" i="38" s="1"/>
  <c r="L152" i="38"/>
  <c r="J152" i="38"/>
  <c r="L149" i="38"/>
  <c r="K149" i="38"/>
  <c r="K148" i="38" s="1"/>
  <c r="K147" i="38" s="1"/>
  <c r="J149" i="38"/>
  <c r="I149" i="38"/>
  <c r="I148" i="38" s="1"/>
  <c r="I147" i="38" s="1"/>
  <c r="L148" i="38"/>
  <c r="L147" i="38" s="1"/>
  <c r="J148" i="38"/>
  <c r="J147" i="38" s="1"/>
  <c r="L144" i="38"/>
  <c r="K144" i="38"/>
  <c r="J144" i="38"/>
  <c r="J143" i="38" s="1"/>
  <c r="J142" i="38" s="1"/>
  <c r="J141" i="38" s="1"/>
  <c r="I144" i="38"/>
  <c r="L143" i="38"/>
  <c r="L142" i="38" s="1"/>
  <c r="L141" i="38" s="1"/>
  <c r="K143" i="38"/>
  <c r="K142" i="38" s="1"/>
  <c r="I143" i="38"/>
  <c r="I142" i="38" s="1"/>
  <c r="L139" i="38"/>
  <c r="L138" i="38" s="1"/>
  <c r="L137" i="38" s="1"/>
  <c r="K139" i="38"/>
  <c r="J139" i="38"/>
  <c r="J138" i="38" s="1"/>
  <c r="J137" i="38" s="1"/>
  <c r="I139" i="38"/>
  <c r="K138" i="38"/>
  <c r="I138" i="38"/>
  <c r="I137" i="38" s="1"/>
  <c r="K137" i="38"/>
  <c r="L135" i="38"/>
  <c r="K135" i="38"/>
  <c r="J135" i="38"/>
  <c r="I135" i="38"/>
  <c r="I134" i="38" s="1"/>
  <c r="I133" i="38" s="1"/>
  <c r="L134" i="38"/>
  <c r="K134" i="38"/>
  <c r="K133" i="38" s="1"/>
  <c r="J134" i="38"/>
  <c r="J133" i="38" s="1"/>
  <c r="L133" i="38"/>
  <c r="L131" i="38"/>
  <c r="L130" i="38" s="1"/>
  <c r="L129" i="38" s="1"/>
  <c r="K131" i="38"/>
  <c r="K130" i="38" s="1"/>
  <c r="K129" i="38" s="1"/>
  <c r="J131" i="38"/>
  <c r="J130" i="38" s="1"/>
  <c r="J129" i="38" s="1"/>
  <c r="I131" i="38"/>
  <c r="I130" i="38"/>
  <c r="I129" i="38" s="1"/>
  <c r="L127" i="38"/>
  <c r="L126" i="38" s="1"/>
  <c r="L125" i="38" s="1"/>
  <c r="K127" i="38"/>
  <c r="K126" i="38" s="1"/>
  <c r="K125" i="38" s="1"/>
  <c r="J127" i="38"/>
  <c r="I127" i="38"/>
  <c r="I126" i="38" s="1"/>
  <c r="I125" i="38" s="1"/>
  <c r="J126" i="38"/>
  <c r="J125" i="38" s="1"/>
  <c r="L122" i="38"/>
  <c r="K122" i="38"/>
  <c r="J122" i="38"/>
  <c r="J121" i="38" s="1"/>
  <c r="J120" i="38" s="1"/>
  <c r="I122" i="38"/>
  <c r="L121" i="38"/>
  <c r="L120" i="38" s="1"/>
  <c r="K121" i="38"/>
  <c r="K120" i="38" s="1"/>
  <c r="I121" i="38"/>
  <c r="I120" i="38" s="1"/>
  <c r="L116" i="38"/>
  <c r="L115" i="38" s="1"/>
  <c r="K116" i="38"/>
  <c r="J116" i="38"/>
  <c r="J115" i="38" s="1"/>
  <c r="I116" i="38"/>
  <c r="K115" i="38"/>
  <c r="I115" i="38"/>
  <c r="L112" i="38"/>
  <c r="L111" i="38" s="1"/>
  <c r="L110" i="38" s="1"/>
  <c r="K112" i="38"/>
  <c r="J112" i="38"/>
  <c r="J111" i="38" s="1"/>
  <c r="J110" i="38" s="1"/>
  <c r="I112" i="38"/>
  <c r="K111" i="38"/>
  <c r="K110" i="38" s="1"/>
  <c r="I111" i="38"/>
  <c r="I110" i="38" s="1"/>
  <c r="L107" i="38"/>
  <c r="L106" i="38" s="1"/>
  <c r="L105" i="38" s="1"/>
  <c r="K107" i="38"/>
  <c r="K106" i="38" s="1"/>
  <c r="K105" i="38" s="1"/>
  <c r="J107" i="38"/>
  <c r="I107" i="38"/>
  <c r="I106" i="38" s="1"/>
  <c r="I105" i="38" s="1"/>
  <c r="J106" i="38"/>
  <c r="J105" i="38" s="1"/>
  <c r="L102" i="38"/>
  <c r="L101" i="38" s="1"/>
  <c r="L100" i="38" s="1"/>
  <c r="K102" i="38"/>
  <c r="J102" i="38"/>
  <c r="J101" i="38" s="1"/>
  <c r="J100" i="38" s="1"/>
  <c r="J99" i="38" s="1"/>
  <c r="I102" i="38"/>
  <c r="K101" i="38"/>
  <c r="K100" i="38" s="1"/>
  <c r="I101" i="38"/>
  <c r="I100" i="38" s="1"/>
  <c r="L95" i="38"/>
  <c r="L94" i="38" s="1"/>
  <c r="L93" i="38" s="1"/>
  <c r="L92" i="38" s="1"/>
  <c r="K95" i="38"/>
  <c r="J95" i="38"/>
  <c r="J94" i="38" s="1"/>
  <c r="J93" i="38" s="1"/>
  <c r="J92" i="38" s="1"/>
  <c r="I95" i="38"/>
  <c r="K94" i="38"/>
  <c r="K93" i="38" s="1"/>
  <c r="K92" i="38" s="1"/>
  <c r="I94" i="38"/>
  <c r="I93" i="38" s="1"/>
  <c r="I92" i="38" s="1"/>
  <c r="L90" i="38"/>
  <c r="L89" i="38" s="1"/>
  <c r="L88" i="38" s="1"/>
  <c r="K90" i="38"/>
  <c r="J90" i="38"/>
  <c r="J89" i="38" s="1"/>
  <c r="J88" i="38" s="1"/>
  <c r="I90" i="38"/>
  <c r="K89" i="38"/>
  <c r="I89" i="38"/>
  <c r="I88" i="38" s="1"/>
  <c r="K88" i="38"/>
  <c r="L84" i="38"/>
  <c r="K84" i="38"/>
  <c r="J84" i="38"/>
  <c r="I84" i="38"/>
  <c r="I83" i="38" s="1"/>
  <c r="L83" i="38"/>
  <c r="K83" i="38"/>
  <c r="J83" i="38"/>
  <c r="L79" i="38"/>
  <c r="K79" i="38"/>
  <c r="J79" i="38"/>
  <c r="I79" i="38"/>
  <c r="I78" i="38" s="1"/>
  <c r="L78" i="38"/>
  <c r="K78" i="38"/>
  <c r="J78" i="38"/>
  <c r="L74" i="38"/>
  <c r="K74" i="38"/>
  <c r="J74" i="38"/>
  <c r="I74" i="38"/>
  <c r="I73" i="38" s="1"/>
  <c r="L73" i="38"/>
  <c r="L72" i="38" s="1"/>
  <c r="L71" i="38" s="1"/>
  <c r="K73" i="38"/>
  <c r="K72" i="38" s="1"/>
  <c r="K71" i="38" s="1"/>
  <c r="J73" i="38"/>
  <c r="J72" i="38" s="1"/>
  <c r="J71" i="38" s="1"/>
  <c r="I70" i="38"/>
  <c r="I55" i="38" s="1"/>
  <c r="I54" i="38" s="1"/>
  <c r="I53" i="38" s="1"/>
  <c r="I52" i="38" s="1"/>
  <c r="L55" i="38"/>
  <c r="K55" i="38"/>
  <c r="K54" i="38" s="1"/>
  <c r="K53" i="38" s="1"/>
  <c r="K52" i="38" s="1"/>
  <c r="L50" i="38"/>
  <c r="K50" i="38"/>
  <c r="K49" i="38" s="1"/>
  <c r="K48" i="38" s="1"/>
  <c r="J50" i="38"/>
  <c r="J49" i="38" s="1"/>
  <c r="J48" i="38" s="1"/>
  <c r="I50" i="38"/>
  <c r="I49" i="38" s="1"/>
  <c r="I48" i="38" s="1"/>
  <c r="L49" i="38"/>
  <c r="L48" i="38" s="1"/>
  <c r="L46" i="38"/>
  <c r="K46" i="38"/>
  <c r="J46" i="38"/>
  <c r="I46" i="38"/>
  <c r="L39" i="38"/>
  <c r="K39" i="38"/>
  <c r="J39" i="38"/>
  <c r="J38" i="38" s="1"/>
  <c r="J37" i="38" s="1"/>
  <c r="J36" i="38" s="1"/>
  <c r="I39" i="38"/>
  <c r="I38" i="38" s="1"/>
  <c r="I37" i="38" s="1"/>
  <c r="L38" i="38"/>
  <c r="L37" i="38" s="1"/>
  <c r="L36" i="38" s="1"/>
  <c r="K38" i="38"/>
  <c r="K37" i="38"/>
  <c r="K36" i="38" s="1"/>
  <c r="Q370" i="37"/>
  <c r="L367" i="37"/>
  <c r="L366" i="37" s="1"/>
  <c r="K367" i="37"/>
  <c r="K366" i="37" s="1"/>
  <c r="J367" i="37"/>
  <c r="J366" i="37" s="1"/>
  <c r="I367" i="37"/>
  <c r="I366" i="37" s="1"/>
  <c r="L364" i="37"/>
  <c r="L363" i="37" s="1"/>
  <c r="K364" i="37"/>
  <c r="K363" i="37" s="1"/>
  <c r="J364" i="37"/>
  <c r="J363" i="37" s="1"/>
  <c r="I364" i="37"/>
  <c r="I363" i="37" s="1"/>
  <c r="L361" i="37"/>
  <c r="L360" i="37" s="1"/>
  <c r="K361" i="37"/>
  <c r="K360" i="37" s="1"/>
  <c r="J361" i="37"/>
  <c r="J360" i="37" s="1"/>
  <c r="I361" i="37"/>
  <c r="I360" i="37" s="1"/>
  <c r="L357" i="37"/>
  <c r="L356" i="37" s="1"/>
  <c r="K357" i="37"/>
  <c r="K356" i="37" s="1"/>
  <c r="J357" i="37"/>
  <c r="J356" i="37" s="1"/>
  <c r="I357" i="37"/>
  <c r="I356" i="37" s="1"/>
  <c r="L353" i="37"/>
  <c r="L352" i="37" s="1"/>
  <c r="K353" i="37"/>
  <c r="K352" i="37" s="1"/>
  <c r="J353" i="37"/>
  <c r="J352" i="37" s="1"/>
  <c r="I353" i="37"/>
  <c r="I352" i="37" s="1"/>
  <c r="L349" i="37"/>
  <c r="L348" i="37" s="1"/>
  <c r="K349" i="37"/>
  <c r="K348" i="37" s="1"/>
  <c r="J349" i="37"/>
  <c r="J348" i="37" s="1"/>
  <c r="I349" i="37"/>
  <c r="I348" i="37" s="1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K340" i="37"/>
  <c r="J340" i="37"/>
  <c r="I340" i="37"/>
  <c r="L339" i="37"/>
  <c r="L338" i="37" s="1"/>
  <c r="K339" i="37"/>
  <c r="K338" i="37" s="1"/>
  <c r="J339" i="37"/>
  <c r="I339" i="37"/>
  <c r="I338" i="37" s="1"/>
  <c r="L335" i="37"/>
  <c r="L334" i="37" s="1"/>
  <c r="K335" i="37"/>
  <c r="K334" i="37" s="1"/>
  <c r="J335" i="37"/>
  <c r="J334" i="37" s="1"/>
  <c r="I335" i="37"/>
  <c r="I334" i="37" s="1"/>
  <c r="L332" i="37"/>
  <c r="L331" i="37" s="1"/>
  <c r="K332" i="37"/>
  <c r="K331" i="37" s="1"/>
  <c r="J332" i="37"/>
  <c r="J331" i="37" s="1"/>
  <c r="I332" i="37"/>
  <c r="I331" i="37" s="1"/>
  <c r="L329" i="37"/>
  <c r="L328" i="37" s="1"/>
  <c r="K329" i="37"/>
  <c r="K328" i="37" s="1"/>
  <c r="J329" i="37"/>
  <c r="J328" i="37" s="1"/>
  <c r="I329" i="37"/>
  <c r="I328" i="37" s="1"/>
  <c r="L325" i="37"/>
  <c r="L324" i="37" s="1"/>
  <c r="K325" i="37"/>
  <c r="K324" i="37" s="1"/>
  <c r="J325" i="37"/>
  <c r="J324" i="37" s="1"/>
  <c r="I325" i="37"/>
  <c r="I324" i="37" s="1"/>
  <c r="L321" i="37"/>
  <c r="L320" i="37" s="1"/>
  <c r="K321" i="37"/>
  <c r="K320" i="37" s="1"/>
  <c r="J321" i="37"/>
  <c r="J320" i="37" s="1"/>
  <c r="I321" i="37"/>
  <c r="I320" i="37" s="1"/>
  <c r="L317" i="37"/>
  <c r="L316" i="37" s="1"/>
  <c r="K317" i="37"/>
  <c r="K316" i="37" s="1"/>
  <c r="J317" i="37"/>
  <c r="J316" i="37" s="1"/>
  <c r="I317" i="37"/>
  <c r="I316" i="37" s="1"/>
  <c r="L313" i="37"/>
  <c r="K313" i="37"/>
  <c r="J313" i="37"/>
  <c r="I313" i="37"/>
  <c r="L310" i="37"/>
  <c r="K310" i="37"/>
  <c r="J310" i="37"/>
  <c r="I310" i="37"/>
  <c r="L308" i="37"/>
  <c r="L307" i="37" s="1"/>
  <c r="K308" i="37"/>
  <c r="K307" i="37" s="1"/>
  <c r="J308" i="37"/>
  <c r="J307" i="37" s="1"/>
  <c r="J306" i="37" s="1"/>
  <c r="I308" i="37"/>
  <c r="I307" i="37" s="1"/>
  <c r="L302" i="37"/>
  <c r="L301" i="37" s="1"/>
  <c r="K302" i="37"/>
  <c r="K301" i="37" s="1"/>
  <c r="J302" i="37"/>
  <c r="J301" i="37" s="1"/>
  <c r="I302" i="37"/>
  <c r="I301" i="37" s="1"/>
  <c r="L299" i="37"/>
  <c r="L298" i="37" s="1"/>
  <c r="K299" i="37"/>
  <c r="K298" i="37" s="1"/>
  <c r="J299" i="37"/>
  <c r="J298" i="37" s="1"/>
  <c r="I299" i="37"/>
  <c r="I298" i="37" s="1"/>
  <c r="L296" i="37"/>
  <c r="L295" i="37" s="1"/>
  <c r="K296" i="37"/>
  <c r="K295" i="37" s="1"/>
  <c r="J296" i="37"/>
  <c r="J295" i="37" s="1"/>
  <c r="I296" i="37"/>
  <c r="I295" i="37" s="1"/>
  <c r="L292" i="37"/>
  <c r="L291" i="37" s="1"/>
  <c r="K292" i="37"/>
  <c r="K291" i="37" s="1"/>
  <c r="J292" i="37"/>
  <c r="J291" i="37" s="1"/>
  <c r="I292" i="37"/>
  <c r="I291" i="37" s="1"/>
  <c r="L288" i="37"/>
  <c r="L287" i="37" s="1"/>
  <c r="K288" i="37"/>
  <c r="K287" i="37" s="1"/>
  <c r="J288" i="37"/>
  <c r="J287" i="37" s="1"/>
  <c r="I288" i="37"/>
  <c r="I287" i="37" s="1"/>
  <c r="L284" i="37"/>
  <c r="L283" i="37" s="1"/>
  <c r="K284" i="37"/>
  <c r="K283" i="37" s="1"/>
  <c r="J284" i="37"/>
  <c r="J283" i="37" s="1"/>
  <c r="I284" i="37"/>
  <c r="I283" i="37" s="1"/>
  <c r="L280" i="37"/>
  <c r="K280" i="37"/>
  <c r="J280" i="37"/>
  <c r="I280" i="37"/>
  <c r="L277" i="37"/>
  <c r="K277" i="37"/>
  <c r="J277" i="37"/>
  <c r="I277" i="37"/>
  <c r="L275" i="37"/>
  <c r="L274" i="37" s="1"/>
  <c r="L273" i="37" s="1"/>
  <c r="K275" i="37"/>
  <c r="K274" i="37" s="1"/>
  <c r="K273" i="37" s="1"/>
  <c r="J275" i="37"/>
  <c r="J274" i="37" s="1"/>
  <c r="I275" i="37"/>
  <c r="I274" i="37" s="1"/>
  <c r="L270" i="37"/>
  <c r="K270" i="37"/>
  <c r="J270" i="37"/>
  <c r="I270" i="37"/>
  <c r="L269" i="37"/>
  <c r="K269" i="37"/>
  <c r="J269" i="37"/>
  <c r="I269" i="37"/>
  <c r="L267" i="37"/>
  <c r="K267" i="37"/>
  <c r="J267" i="37"/>
  <c r="I267" i="37"/>
  <c r="L266" i="37"/>
  <c r="K266" i="37"/>
  <c r="J266" i="37"/>
  <c r="I266" i="37"/>
  <c r="L264" i="37"/>
  <c r="K264" i="37"/>
  <c r="J264" i="37"/>
  <c r="I264" i="37"/>
  <c r="L263" i="37"/>
  <c r="K263" i="37"/>
  <c r="J263" i="37"/>
  <c r="I263" i="37"/>
  <c r="L260" i="37"/>
  <c r="K260" i="37"/>
  <c r="J260" i="37"/>
  <c r="I260" i="37"/>
  <c r="I259" i="37" s="1"/>
  <c r="L259" i="37"/>
  <c r="K259" i="37"/>
  <c r="J259" i="37"/>
  <c r="L256" i="37"/>
  <c r="K256" i="37"/>
  <c r="J256" i="37"/>
  <c r="I256" i="37"/>
  <c r="I255" i="37" s="1"/>
  <c r="L255" i="37"/>
  <c r="K255" i="37"/>
  <c r="J255" i="37"/>
  <c r="L252" i="37"/>
  <c r="K252" i="37"/>
  <c r="J252" i="37"/>
  <c r="I252" i="37"/>
  <c r="I251" i="37" s="1"/>
  <c r="L251" i="37"/>
  <c r="K251" i="37"/>
  <c r="J251" i="37"/>
  <c r="L248" i="37"/>
  <c r="K248" i="37"/>
  <c r="J248" i="37"/>
  <c r="I248" i="37"/>
  <c r="L245" i="37"/>
  <c r="K245" i="37"/>
  <c r="J245" i="37"/>
  <c r="I245" i="37"/>
  <c r="L243" i="37"/>
  <c r="K243" i="37"/>
  <c r="K242" i="37" s="1"/>
  <c r="K241" i="37" s="1"/>
  <c r="J243" i="37"/>
  <c r="I243" i="37"/>
  <c r="I242" i="37" s="1"/>
  <c r="L242" i="37"/>
  <c r="L241" i="37" s="1"/>
  <c r="J242" i="37"/>
  <c r="J241" i="37" s="1"/>
  <c r="L236" i="37"/>
  <c r="K236" i="37"/>
  <c r="J236" i="37"/>
  <c r="I236" i="37"/>
  <c r="I235" i="37" s="1"/>
  <c r="I234" i="37" s="1"/>
  <c r="L235" i="37"/>
  <c r="L234" i="37" s="1"/>
  <c r="K235" i="37"/>
  <c r="J235" i="37"/>
  <c r="J234" i="37" s="1"/>
  <c r="K234" i="37"/>
  <c r="L232" i="37"/>
  <c r="L231" i="37" s="1"/>
  <c r="L230" i="37" s="1"/>
  <c r="K232" i="37"/>
  <c r="K231" i="37" s="1"/>
  <c r="K230" i="37" s="1"/>
  <c r="J232" i="37"/>
  <c r="J231" i="37" s="1"/>
  <c r="J230" i="37" s="1"/>
  <c r="I232" i="37"/>
  <c r="I231" i="37" s="1"/>
  <c r="I230" i="37" s="1"/>
  <c r="P223" i="37"/>
  <c r="O223" i="37"/>
  <c r="N223" i="37"/>
  <c r="M223" i="37"/>
  <c r="L223" i="37"/>
  <c r="L222" i="37" s="1"/>
  <c r="K223" i="37"/>
  <c r="K222" i="37" s="1"/>
  <c r="J223" i="37"/>
  <c r="J222" i="37" s="1"/>
  <c r="I223" i="37"/>
  <c r="I222" i="37" s="1"/>
  <c r="L220" i="37"/>
  <c r="L219" i="37" s="1"/>
  <c r="L218" i="37" s="1"/>
  <c r="K220" i="37"/>
  <c r="K219" i="37" s="1"/>
  <c r="J220" i="37"/>
  <c r="J219" i="37" s="1"/>
  <c r="I220" i="37"/>
  <c r="I219" i="37" s="1"/>
  <c r="I218" i="37" s="1"/>
  <c r="L213" i="37"/>
  <c r="K213" i="37"/>
  <c r="J213" i="37"/>
  <c r="I213" i="37"/>
  <c r="L212" i="37"/>
  <c r="L211" i="37" s="1"/>
  <c r="K212" i="37"/>
  <c r="K211" i="37" s="1"/>
  <c r="J212" i="37"/>
  <c r="J211" i="37" s="1"/>
  <c r="I212" i="37"/>
  <c r="I211" i="37" s="1"/>
  <c r="L209" i="37"/>
  <c r="L208" i="37" s="1"/>
  <c r="K209" i="37"/>
  <c r="K208" i="37" s="1"/>
  <c r="J209" i="37"/>
  <c r="J208" i="37" s="1"/>
  <c r="I209" i="37"/>
  <c r="I208" i="37" s="1"/>
  <c r="L204" i="37"/>
  <c r="L203" i="37" s="1"/>
  <c r="K204" i="37"/>
  <c r="K203" i="37" s="1"/>
  <c r="J204" i="37"/>
  <c r="J203" i="37" s="1"/>
  <c r="I204" i="37"/>
  <c r="I203" i="37" s="1"/>
  <c r="L198" i="37"/>
  <c r="L197" i="37" s="1"/>
  <c r="K198" i="37"/>
  <c r="K197" i="37" s="1"/>
  <c r="J198" i="37"/>
  <c r="J197" i="37" s="1"/>
  <c r="I198" i="37"/>
  <c r="I197" i="37" s="1"/>
  <c r="L193" i="37"/>
  <c r="L192" i="37" s="1"/>
  <c r="K193" i="37"/>
  <c r="K192" i="37" s="1"/>
  <c r="J193" i="37"/>
  <c r="J192" i="37" s="1"/>
  <c r="I193" i="37"/>
  <c r="I192" i="37" s="1"/>
  <c r="L190" i="37"/>
  <c r="L189" i="37" s="1"/>
  <c r="K190" i="37"/>
  <c r="K189" i="37" s="1"/>
  <c r="K188" i="37" s="1"/>
  <c r="J190" i="37"/>
  <c r="J189" i="37" s="1"/>
  <c r="J188" i="37" s="1"/>
  <c r="I190" i="37"/>
  <c r="I189" i="37" s="1"/>
  <c r="L182" i="37"/>
  <c r="K182" i="37"/>
  <c r="J182" i="37"/>
  <c r="I182" i="37"/>
  <c r="I181" i="37" s="1"/>
  <c r="L181" i="37"/>
  <c r="K181" i="37"/>
  <c r="J181" i="37"/>
  <c r="L177" i="37"/>
  <c r="K177" i="37"/>
  <c r="K176" i="37" s="1"/>
  <c r="K175" i="37" s="1"/>
  <c r="J177" i="37"/>
  <c r="I177" i="37"/>
  <c r="I176" i="37" s="1"/>
  <c r="L176" i="37"/>
  <c r="L175" i="37" s="1"/>
  <c r="J176" i="37"/>
  <c r="J175" i="37" s="1"/>
  <c r="L173" i="37"/>
  <c r="L172" i="37" s="1"/>
  <c r="L171" i="37" s="1"/>
  <c r="K173" i="37"/>
  <c r="J173" i="37"/>
  <c r="J172" i="37" s="1"/>
  <c r="J171" i="37" s="1"/>
  <c r="I173" i="37"/>
  <c r="K172" i="37"/>
  <c r="K171" i="37" s="1"/>
  <c r="I172" i="37"/>
  <c r="I171" i="37" s="1"/>
  <c r="L168" i="37"/>
  <c r="L167" i="37" s="1"/>
  <c r="K168" i="37"/>
  <c r="J168" i="37"/>
  <c r="J167" i="37" s="1"/>
  <c r="I168" i="37"/>
  <c r="K167" i="37"/>
  <c r="I167" i="37"/>
  <c r="L163" i="37"/>
  <c r="L162" i="37" s="1"/>
  <c r="K163" i="37"/>
  <c r="J163" i="37"/>
  <c r="J162" i="37" s="1"/>
  <c r="J161" i="37" s="1"/>
  <c r="J160" i="37" s="1"/>
  <c r="I163" i="37"/>
  <c r="K162" i="37"/>
  <c r="K161" i="37" s="1"/>
  <c r="K160" i="37" s="1"/>
  <c r="I162" i="37"/>
  <c r="I161" i="37" s="1"/>
  <c r="I160" i="37" s="1"/>
  <c r="L157" i="37"/>
  <c r="L156" i="37" s="1"/>
  <c r="L155" i="37" s="1"/>
  <c r="K157" i="37"/>
  <c r="J157" i="37"/>
  <c r="J156" i="37" s="1"/>
  <c r="J155" i="37" s="1"/>
  <c r="I157" i="37"/>
  <c r="K156" i="37"/>
  <c r="K155" i="37" s="1"/>
  <c r="I156" i="37"/>
  <c r="I155" i="37" s="1"/>
  <c r="L153" i="37"/>
  <c r="K153" i="37"/>
  <c r="K152" i="37" s="1"/>
  <c r="J153" i="37"/>
  <c r="I153" i="37"/>
  <c r="I152" i="37" s="1"/>
  <c r="L152" i="37"/>
  <c r="J152" i="37"/>
  <c r="L149" i="37"/>
  <c r="K149" i="37"/>
  <c r="J149" i="37"/>
  <c r="I149" i="37"/>
  <c r="I148" i="37" s="1"/>
  <c r="I147" i="37" s="1"/>
  <c r="L148" i="37"/>
  <c r="L147" i="37" s="1"/>
  <c r="K148" i="37"/>
  <c r="K147" i="37" s="1"/>
  <c r="J148" i="37"/>
  <c r="J147" i="37" s="1"/>
  <c r="L144" i="37"/>
  <c r="K144" i="37"/>
  <c r="J144" i="37"/>
  <c r="J143" i="37" s="1"/>
  <c r="J142" i="37" s="1"/>
  <c r="J141" i="37" s="1"/>
  <c r="I144" i="37"/>
  <c r="L143" i="37"/>
  <c r="L142" i="37" s="1"/>
  <c r="L141" i="37" s="1"/>
  <c r="K143" i="37"/>
  <c r="K142" i="37" s="1"/>
  <c r="I143" i="37"/>
  <c r="I142" i="37" s="1"/>
  <c r="L139" i="37"/>
  <c r="L138" i="37" s="1"/>
  <c r="L137" i="37" s="1"/>
  <c r="K139" i="37"/>
  <c r="K138" i="37" s="1"/>
  <c r="K137" i="37" s="1"/>
  <c r="J139" i="37"/>
  <c r="J138" i="37" s="1"/>
  <c r="J137" i="37" s="1"/>
  <c r="I139" i="37"/>
  <c r="I138" i="37"/>
  <c r="I137" i="37"/>
  <c r="L135" i="37"/>
  <c r="L134" i="37" s="1"/>
  <c r="L133" i="37" s="1"/>
  <c r="K135" i="37"/>
  <c r="K134" i="37" s="1"/>
  <c r="K133" i="37" s="1"/>
  <c r="J135" i="37"/>
  <c r="I135" i="37"/>
  <c r="J134" i="37"/>
  <c r="J133" i="37" s="1"/>
  <c r="I134" i="37"/>
  <c r="I133" i="37"/>
  <c r="L131" i="37"/>
  <c r="K131" i="37"/>
  <c r="J131" i="37"/>
  <c r="J130" i="37" s="1"/>
  <c r="J129" i="37" s="1"/>
  <c r="I131" i="37"/>
  <c r="L130" i="37"/>
  <c r="K130" i="37"/>
  <c r="K129" i="37" s="1"/>
  <c r="I130" i="37"/>
  <c r="I129" i="37" s="1"/>
  <c r="L129" i="37"/>
  <c r="L127" i="37"/>
  <c r="K127" i="37"/>
  <c r="K126" i="37" s="1"/>
  <c r="K125" i="37" s="1"/>
  <c r="J127" i="37"/>
  <c r="I127" i="37"/>
  <c r="I126" i="37" s="1"/>
  <c r="I125" i="37" s="1"/>
  <c r="L126" i="37"/>
  <c r="J126" i="37"/>
  <c r="J125" i="37" s="1"/>
  <c r="L125" i="37"/>
  <c r="L122" i="37"/>
  <c r="K122" i="37"/>
  <c r="J122" i="37"/>
  <c r="J121" i="37" s="1"/>
  <c r="J120" i="37" s="1"/>
  <c r="I122" i="37"/>
  <c r="L121" i="37"/>
  <c r="L120" i="37" s="1"/>
  <c r="L119" i="37" s="1"/>
  <c r="K121" i="37"/>
  <c r="K120" i="37" s="1"/>
  <c r="I121" i="37"/>
  <c r="I120" i="37"/>
  <c r="L116" i="37"/>
  <c r="K116" i="37"/>
  <c r="J116" i="37"/>
  <c r="J115" i="37" s="1"/>
  <c r="I116" i="37"/>
  <c r="I115" i="37" s="1"/>
  <c r="L115" i="37"/>
  <c r="K115" i="37"/>
  <c r="L112" i="37"/>
  <c r="K112" i="37"/>
  <c r="J112" i="37"/>
  <c r="J111" i="37" s="1"/>
  <c r="J110" i="37" s="1"/>
  <c r="I112" i="37"/>
  <c r="I111" i="37" s="1"/>
  <c r="I110" i="37" s="1"/>
  <c r="L111" i="37"/>
  <c r="L110" i="37" s="1"/>
  <c r="K111" i="37"/>
  <c r="K110" i="37" s="1"/>
  <c r="L107" i="37"/>
  <c r="L106" i="37" s="1"/>
  <c r="L105" i="37" s="1"/>
  <c r="K107" i="37"/>
  <c r="K106" i="37" s="1"/>
  <c r="K105" i="37" s="1"/>
  <c r="J107" i="37"/>
  <c r="I107" i="37"/>
  <c r="I106" i="37" s="1"/>
  <c r="I105" i="37" s="1"/>
  <c r="J106" i="37"/>
  <c r="J105" i="37" s="1"/>
  <c r="L102" i="37"/>
  <c r="K102" i="37"/>
  <c r="J102" i="37"/>
  <c r="J101" i="37" s="1"/>
  <c r="J100" i="37" s="1"/>
  <c r="I102" i="37"/>
  <c r="L101" i="37"/>
  <c r="L100" i="37" s="1"/>
  <c r="K101" i="37"/>
  <c r="K100" i="37" s="1"/>
  <c r="K99" i="37" s="1"/>
  <c r="I101" i="37"/>
  <c r="I100" i="37" s="1"/>
  <c r="L95" i="37"/>
  <c r="K95" i="37"/>
  <c r="J95" i="37"/>
  <c r="J94" i="37" s="1"/>
  <c r="J93" i="37" s="1"/>
  <c r="J92" i="37" s="1"/>
  <c r="I95" i="37"/>
  <c r="L94" i="37"/>
  <c r="L93" i="37" s="1"/>
  <c r="L92" i="37" s="1"/>
  <c r="K94" i="37"/>
  <c r="K93" i="37" s="1"/>
  <c r="K92" i="37" s="1"/>
  <c r="I94" i="37"/>
  <c r="I93" i="37" s="1"/>
  <c r="I92" i="37" s="1"/>
  <c r="L90" i="37"/>
  <c r="K90" i="37"/>
  <c r="J90" i="37"/>
  <c r="J89" i="37" s="1"/>
  <c r="J88" i="37" s="1"/>
  <c r="I90" i="37"/>
  <c r="L89" i="37"/>
  <c r="L88" i="37" s="1"/>
  <c r="K89" i="37"/>
  <c r="K88" i="37" s="1"/>
  <c r="I89" i="37"/>
  <c r="I88" i="37" s="1"/>
  <c r="L84" i="37"/>
  <c r="L83" i="37" s="1"/>
  <c r="K84" i="37"/>
  <c r="K83" i="37" s="1"/>
  <c r="J84" i="37"/>
  <c r="I84" i="37"/>
  <c r="I83" i="37" s="1"/>
  <c r="J83" i="37"/>
  <c r="L79" i="37"/>
  <c r="L78" i="37" s="1"/>
  <c r="K79" i="37"/>
  <c r="K78" i="37" s="1"/>
  <c r="J79" i="37"/>
  <c r="I79" i="37"/>
  <c r="I78" i="37" s="1"/>
  <c r="J78" i="37"/>
  <c r="L74" i="37"/>
  <c r="L73" i="37" s="1"/>
  <c r="K74" i="37"/>
  <c r="K73" i="37" s="1"/>
  <c r="K72" i="37" s="1"/>
  <c r="K71" i="37" s="1"/>
  <c r="J74" i="37"/>
  <c r="I74" i="37"/>
  <c r="I73" i="37" s="1"/>
  <c r="J73" i="37"/>
  <c r="J72" i="37" s="1"/>
  <c r="J71" i="37" s="1"/>
  <c r="I70" i="37"/>
  <c r="L55" i="37"/>
  <c r="L54" i="37" s="1"/>
  <c r="L53" i="37" s="1"/>
  <c r="L52" i="37" s="1"/>
  <c r="K55" i="37"/>
  <c r="J55" i="37"/>
  <c r="J54" i="37" s="1"/>
  <c r="J53" i="37" s="1"/>
  <c r="J52" i="37" s="1"/>
  <c r="I55" i="37"/>
  <c r="I54" i="37" s="1"/>
  <c r="I53" i="37" s="1"/>
  <c r="I52" i="37" s="1"/>
  <c r="K54" i="37"/>
  <c r="K53" i="37" s="1"/>
  <c r="K52" i="37" s="1"/>
  <c r="L50" i="37"/>
  <c r="L49" i="37" s="1"/>
  <c r="L48" i="37" s="1"/>
  <c r="K50" i="37"/>
  <c r="J50" i="37"/>
  <c r="J49" i="37" s="1"/>
  <c r="J48" i="37" s="1"/>
  <c r="I50" i="37"/>
  <c r="I49" i="37" s="1"/>
  <c r="I48" i="37" s="1"/>
  <c r="K49" i="37"/>
  <c r="K48" i="37" s="1"/>
  <c r="L46" i="37"/>
  <c r="K46" i="37"/>
  <c r="J46" i="37"/>
  <c r="I46" i="37"/>
  <c r="L39" i="37"/>
  <c r="L38" i="37" s="1"/>
  <c r="L37" i="37" s="1"/>
  <c r="K39" i="37"/>
  <c r="J39" i="37"/>
  <c r="J38" i="37" s="1"/>
  <c r="J37" i="37" s="1"/>
  <c r="J36" i="37" s="1"/>
  <c r="I39" i="37"/>
  <c r="I38" i="37" s="1"/>
  <c r="I37" i="37" s="1"/>
  <c r="K38" i="37"/>
  <c r="K37" i="37" s="1"/>
  <c r="K36" i="37" s="1"/>
  <c r="Q370" i="36"/>
  <c r="L367" i="36"/>
  <c r="K367" i="36"/>
  <c r="J367" i="36"/>
  <c r="J366" i="36" s="1"/>
  <c r="I367" i="36"/>
  <c r="I366" i="36" s="1"/>
  <c r="L366" i="36"/>
  <c r="K366" i="36"/>
  <c r="L364" i="36"/>
  <c r="K364" i="36"/>
  <c r="J364" i="36"/>
  <c r="J363" i="36" s="1"/>
  <c r="I364" i="36"/>
  <c r="I363" i="36" s="1"/>
  <c r="L363" i="36"/>
  <c r="K363" i="36"/>
  <c r="L361" i="36"/>
  <c r="K361" i="36"/>
  <c r="J361" i="36"/>
  <c r="J360" i="36" s="1"/>
  <c r="I361" i="36"/>
  <c r="I360" i="36" s="1"/>
  <c r="L360" i="36"/>
  <c r="K360" i="36"/>
  <c r="L357" i="36"/>
  <c r="K357" i="36"/>
  <c r="J357" i="36"/>
  <c r="J356" i="36" s="1"/>
  <c r="I357" i="36"/>
  <c r="I356" i="36" s="1"/>
  <c r="L356" i="36"/>
  <c r="K356" i="36"/>
  <c r="L353" i="36"/>
  <c r="L352" i="36" s="1"/>
  <c r="K353" i="36"/>
  <c r="J353" i="36"/>
  <c r="J352" i="36" s="1"/>
  <c r="I353" i="36"/>
  <c r="I352" i="36" s="1"/>
  <c r="K352" i="36"/>
  <c r="L349" i="36"/>
  <c r="L348" i="36" s="1"/>
  <c r="K349" i="36"/>
  <c r="J349" i="36"/>
  <c r="J348" i="36" s="1"/>
  <c r="I349" i="36"/>
  <c r="I348" i="36" s="1"/>
  <c r="K348" i="36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K339" i="36" s="1"/>
  <c r="K338" i="36" s="1"/>
  <c r="J340" i="36"/>
  <c r="I340" i="36"/>
  <c r="L339" i="36"/>
  <c r="L338" i="36" s="1"/>
  <c r="J339" i="36"/>
  <c r="I339" i="36"/>
  <c r="L335" i="36"/>
  <c r="L334" i="36" s="1"/>
  <c r="K335" i="36"/>
  <c r="J335" i="36"/>
  <c r="J334" i="36" s="1"/>
  <c r="I335" i="36"/>
  <c r="I334" i="36" s="1"/>
  <c r="K334" i="36"/>
  <c r="L332" i="36"/>
  <c r="L331" i="36" s="1"/>
  <c r="K332" i="36"/>
  <c r="J332" i="36"/>
  <c r="J331" i="36" s="1"/>
  <c r="I332" i="36"/>
  <c r="I331" i="36" s="1"/>
  <c r="K331" i="36"/>
  <c r="L329" i="36"/>
  <c r="L328" i="36" s="1"/>
  <c r="K329" i="36"/>
  <c r="J329" i="36"/>
  <c r="J328" i="36" s="1"/>
  <c r="I329" i="36"/>
  <c r="I328" i="36" s="1"/>
  <c r="K328" i="36"/>
  <c r="L325" i="36"/>
  <c r="L324" i="36" s="1"/>
  <c r="K325" i="36"/>
  <c r="J325" i="36"/>
  <c r="J324" i="36" s="1"/>
  <c r="I325" i="36"/>
  <c r="I324" i="36" s="1"/>
  <c r="K324" i="36"/>
  <c r="L321" i="36"/>
  <c r="L320" i="36" s="1"/>
  <c r="K321" i="36"/>
  <c r="J321" i="36"/>
  <c r="J320" i="36" s="1"/>
  <c r="I321" i="36"/>
  <c r="I320" i="36" s="1"/>
  <c r="K320" i="36"/>
  <c r="L317" i="36"/>
  <c r="L316" i="36" s="1"/>
  <c r="K317" i="36"/>
  <c r="J317" i="36"/>
  <c r="J316" i="36" s="1"/>
  <c r="I317" i="36"/>
  <c r="I316" i="36" s="1"/>
  <c r="K316" i="36"/>
  <c r="L313" i="36"/>
  <c r="K313" i="36"/>
  <c r="J313" i="36"/>
  <c r="I313" i="36"/>
  <c r="L310" i="36"/>
  <c r="K310" i="36"/>
  <c r="J310" i="36"/>
  <c r="I310" i="36"/>
  <c r="L308" i="36"/>
  <c r="L307" i="36" s="1"/>
  <c r="K308" i="36"/>
  <c r="J308" i="36"/>
  <c r="J307" i="36" s="1"/>
  <c r="I308" i="36"/>
  <c r="I307" i="36" s="1"/>
  <c r="I306" i="36" s="1"/>
  <c r="K307" i="36"/>
  <c r="K306" i="36" s="1"/>
  <c r="K305" i="36" s="1"/>
  <c r="L302" i="36"/>
  <c r="L301" i="36" s="1"/>
  <c r="K302" i="36"/>
  <c r="J302" i="36"/>
  <c r="J301" i="36" s="1"/>
  <c r="I302" i="36"/>
  <c r="I301" i="36" s="1"/>
  <c r="K301" i="36"/>
  <c r="L299" i="36"/>
  <c r="L298" i="36" s="1"/>
  <c r="K299" i="36"/>
  <c r="J299" i="36"/>
  <c r="J298" i="36" s="1"/>
  <c r="I299" i="36"/>
  <c r="I298" i="36" s="1"/>
  <c r="K298" i="36"/>
  <c r="L296" i="36"/>
  <c r="L295" i="36" s="1"/>
  <c r="K296" i="36"/>
  <c r="J296" i="36"/>
  <c r="J295" i="36" s="1"/>
  <c r="I296" i="36"/>
  <c r="I295" i="36" s="1"/>
  <c r="K295" i="36"/>
  <c r="L292" i="36"/>
  <c r="L291" i="36" s="1"/>
  <c r="K292" i="36"/>
  <c r="J292" i="36"/>
  <c r="J291" i="36" s="1"/>
  <c r="I292" i="36"/>
  <c r="I291" i="36" s="1"/>
  <c r="K291" i="36"/>
  <c r="L288" i="36"/>
  <c r="L287" i="36" s="1"/>
  <c r="K288" i="36"/>
  <c r="J288" i="36"/>
  <c r="J287" i="36" s="1"/>
  <c r="I288" i="36"/>
  <c r="I287" i="36" s="1"/>
  <c r="K287" i="36"/>
  <c r="L284" i="36"/>
  <c r="L283" i="36" s="1"/>
  <c r="K284" i="36"/>
  <c r="J284" i="36"/>
  <c r="J283" i="36" s="1"/>
  <c r="I284" i="36"/>
  <c r="I283" i="36" s="1"/>
  <c r="K283" i="36"/>
  <c r="L280" i="36"/>
  <c r="K280" i="36"/>
  <c r="J280" i="36"/>
  <c r="I280" i="36"/>
  <c r="L277" i="36"/>
  <c r="K277" i="36"/>
  <c r="J277" i="36"/>
  <c r="I277" i="36"/>
  <c r="L275" i="36"/>
  <c r="L274" i="36" s="1"/>
  <c r="L273" i="36" s="1"/>
  <c r="K275" i="36"/>
  <c r="J275" i="36"/>
  <c r="J274" i="36" s="1"/>
  <c r="I275" i="36"/>
  <c r="I274" i="36" s="1"/>
  <c r="K274" i="36"/>
  <c r="K273" i="36" s="1"/>
  <c r="L270" i="36"/>
  <c r="K270" i="36"/>
  <c r="K269" i="36" s="1"/>
  <c r="J270" i="36"/>
  <c r="I270" i="36"/>
  <c r="L269" i="36"/>
  <c r="J269" i="36"/>
  <c r="I269" i="36"/>
  <c r="L267" i="36"/>
  <c r="K267" i="36"/>
  <c r="K266" i="36" s="1"/>
  <c r="J267" i="36"/>
  <c r="I267" i="36"/>
  <c r="L266" i="36"/>
  <c r="J266" i="36"/>
  <c r="I266" i="36"/>
  <c r="L264" i="36"/>
  <c r="K264" i="36"/>
  <c r="K263" i="36" s="1"/>
  <c r="J264" i="36"/>
  <c r="I264" i="36"/>
  <c r="L263" i="36"/>
  <c r="J263" i="36"/>
  <c r="I263" i="36"/>
  <c r="L260" i="36"/>
  <c r="K260" i="36"/>
  <c r="K259" i="36" s="1"/>
  <c r="J260" i="36"/>
  <c r="I260" i="36"/>
  <c r="L259" i="36"/>
  <c r="J259" i="36"/>
  <c r="I259" i="36"/>
  <c r="L256" i="36"/>
  <c r="K256" i="36"/>
  <c r="K255" i="36" s="1"/>
  <c r="J256" i="36"/>
  <c r="I256" i="36"/>
  <c r="L255" i="36"/>
  <c r="J255" i="36"/>
  <c r="I255" i="36"/>
  <c r="L252" i="36"/>
  <c r="K252" i="36"/>
  <c r="K251" i="36" s="1"/>
  <c r="J252" i="36"/>
  <c r="I252" i="36"/>
  <c r="L251" i="36"/>
  <c r="J251" i="36"/>
  <c r="I251" i="36"/>
  <c r="L248" i="36"/>
  <c r="K248" i="36"/>
  <c r="J248" i="36"/>
  <c r="I248" i="36"/>
  <c r="L245" i="36"/>
  <c r="K245" i="36"/>
  <c r="J245" i="36"/>
  <c r="I245" i="36"/>
  <c r="L243" i="36"/>
  <c r="K243" i="36"/>
  <c r="K242" i="36" s="1"/>
  <c r="K241" i="36" s="1"/>
  <c r="K240" i="36" s="1"/>
  <c r="J243" i="36"/>
  <c r="I243" i="36"/>
  <c r="L242" i="36"/>
  <c r="L241" i="36" s="1"/>
  <c r="J242" i="36"/>
  <c r="J241" i="36" s="1"/>
  <c r="I242" i="36"/>
  <c r="I241" i="36" s="1"/>
  <c r="L236" i="36"/>
  <c r="K236" i="36"/>
  <c r="K235" i="36" s="1"/>
  <c r="K234" i="36" s="1"/>
  <c r="J236" i="36"/>
  <c r="I236" i="36"/>
  <c r="L235" i="36"/>
  <c r="L234" i="36" s="1"/>
  <c r="J235" i="36"/>
  <c r="J234" i="36" s="1"/>
  <c r="I235" i="36"/>
  <c r="I234" i="36" s="1"/>
  <c r="L232" i="36"/>
  <c r="L231" i="36" s="1"/>
  <c r="L230" i="36" s="1"/>
  <c r="K232" i="36"/>
  <c r="J232" i="36"/>
  <c r="J231" i="36" s="1"/>
  <c r="J230" i="36" s="1"/>
  <c r="I232" i="36"/>
  <c r="I231" i="36" s="1"/>
  <c r="I230" i="36" s="1"/>
  <c r="K231" i="36"/>
  <c r="K230" i="36" s="1"/>
  <c r="P223" i="36"/>
  <c r="O223" i="36"/>
  <c r="N223" i="36"/>
  <c r="M223" i="36"/>
  <c r="L223" i="36"/>
  <c r="L222" i="36" s="1"/>
  <c r="K223" i="36"/>
  <c r="J223" i="36"/>
  <c r="J222" i="36" s="1"/>
  <c r="I223" i="36"/>
  <c r="I222" i="36" s="1"/>
  <c r="K222" i="36"/>
  <c r="L220" i="36"/>
  <c r="L219" i="36" s="1"/>
  <c r="L218" i="36" s="1"/>
  <c r="K220" i="36"/>
  <c r="J220" i="36"/>
  <c r="J219" i="36" s="1"/>
  <c r="I220" i="36"/>
  <c r="I219" i="36" s="1"/>
  <c r="K219" i="36"/>
  <c r="K218" i="36" s="1"/>
  <c r="L213" i="36"/>
  <c r="K213" i="36"/>
  <c r="K212" i="36" s="1"/>
  <c r="K211" i="36" s="1"/>
  <c r="J213" i="36"/>
  <c r="I213" i="36"/>
  <c r="L212" i="36"/>
  <c r="L211" i="36" s="1"/>
  <c r="J212" i="36"/>
  <c r="J211" i="36" s="1"/>
  <c r="I212" i="36"/>
  <c r="I211" i="36" s="1"/>
  <c r="L209" i="36"/>
  <c r="L208" i="36" s="1"/>
  <c r="K209" i="36"/>
  <c r="J209" i="36"/>
  <c r="J208" i="36" s="1"/>
  <c r="I209" i="36"/>
  <c r="I208" i="36" s="1"/>
  <c r="K208" i="36"/>
  <c r="L204" i="36"/>
  <c r="L203" i="36" s="1"/>
  <c r="K204" i="36"/>
  <c r="J204" i="36"/>
  <c r="J203" i="36" s="1"/>
  <c r="I204" i="36"/>
  <c r="I203" i="36" s="1"/>
  <c r="K203" i="36"/>
  <c r="L198" i="36"/>
  <c r="L197" i="36" s="1"/>
  <c r="K198" i="36"/>
  <c r="J198" i="36"/>
  <c r="J197" i="36" s="1"/>
  <c r="I198" i="36"/>
  <c r="I197" i="36" s="1"/>
  <c r="K197" i="36"/>
  <c r="L193" i="36"/>
  <c r="L192" i="36" s="1"/>
  <c r="K193" i="36"/>
  <c r="K192" i="36" s="1"/>
  <c r="J193" i="36"/>
  <c r="J192" i="36" s="1"/>
  <c r="I193" i="36"/>
  <c r="I192" i="36" s="1"/>
  <c r="L190" i="36"/>
  <c r="L189" i="36" s="1"/>
  <c r="K190" i="36"/>
  <c r="K189" i="36" s="1"/>
  <c r="K188" i="36" s="1"/>
  <c r="K187" i="36" s="1"/>
  <c r="J190" i="36"/>
  <c r="J189" i="36" s="1"/>
  <c r="I190" i="36"/>
  <c r="I189" i="36" s="1"/>
  <c r="L182" i="36"/>
  <c r="K182" i="36"/>
  <c r="K181" i="36" s="1"/>
  <c r="J182" i="36"/>
  <c r="I182" i="36"/>
  <c r="L181" i="36"/>
  <c r="J181" i="36"/>
  <c r="I181" i="36"/>
  <c r="L177" i="36"/>
  <c r="K177" i="36"/>
  <c r="K176" i="36" s="1"/>
  <c r="J177" i="36"/>
  <c r="I177" i="36"/>
  <c r="I176" i="36" s="1"/>
  <c r="I175" i="36" s="1"/>
  <c r="L176" i="36"/>
  <c r="L175" i="36" s="1"/>
  <c r="J176" i="36"/>
  <c r="J175" i="36" s="1"/>
  <c r="L173" i="36"/>
  <c r="L172" i="36" s="1"/>
  <c r="L171" i="36" s="1"/>
  <c r="L170" i="36" s="1"/>
  <c r="K173" i="36"/>
  <c r="J173" i="36"/>
  <c r="J172" i="36" s="1"/>
  <c r="J171" i="36" s="1"/>
  <c r="I173" i="36"/>
  <c r="K172" i="36"/>
  <c r="I172" i="36"/>
  <c r="I171" i="36" s="1"/>
  <c r="K171" i="36"/>
  <c r="L168" i="36"/>
  <c r="L167" i="36" s="1"/>
  <c r="K168" i="36"/>
  <c r="K167" i="36" s="1"/>
  <c r="J168" i="36"/>
  <c r="J167" i="36" s="1"/>
  <c r="I168" i="36"/>
  <c r="I167" i="36"/>
  <c r="L163" i="36"/>
  <c r="L162" i="36" s="1"/>
  <c r="K163" i="36"/>
  <c r="K162" i="36" s="1"/>
  <c r="K161" i="36" s="1"/>
  <c r="K160" i="36" s="1"/>
  <c r="J163" i="36"/>
  <c r="J162" i="36" s="1"/>
  <c r="I163" i="36"/>
  <c r="I162" i="36"/>
  <c r="I161" i="36" s="1"/>
  <c r="I160" i="36" s="1"/>
  <c r="L157" i="36"/>
  <c r="L156" i="36" s="1"/>
  <c r="L155" i="36" s="1"/>
  <c r="K157" i="36"/>
  <c r="J157" i="36"/>
  <c r="J156" i="36" s="1"/>
  <c r="J155" i="36" s="1"/>
  <c r="I157" i="36"/>
  <c r="K156" i="36"/>
  <c r="K155" i="36" s="1"/>
  <c r="I156" i="36"/>
  <c r="I155" i="36" s="1"/>
  <c r="L153" i="36"/>
  <c r="K153" i="36"/>
  <c r="K152" i="36" s="1"/>
  <c r="J153" i="36"/>
  <c r="I153" i="36"/>
  <c r="I152" i="36" s="1"/>
  <c r="L152" i="36"/>
  <c r="J152" i="36"/>
  <c r="L149" i="36"/>
  <c r="K149" i="36"/>
  <c r="K148" i="36" s="1"/>
  <c r="K147" i="36" s="1"/>
  <c r="J149" i="36"/>
  <c r="I149" i="36"/>
  <c r="I148" i="36" s="1"/>
  <c r="I147" i="36" s="1"/>
  <c r="I141" i="36" s="1"/>
  <c r="L148" i="36"/>
  <c r="L147" i="36" s="1"/>
  <c r="J148" i="36"/>
  <c r="J147" i="36" s="1"/>
  <c r="L144" i="36"/>
  <c r="L143" i="36" s="1"/>
  <c r="L142" i="36" s="1"/>
  <c r="K144" i="36"/>
  <c r="J144" i="36"/>
  <c r="J143" i="36" s="1"/>
  <c r="J142" i="36" s="1"/>
  <c r="J141" i="36" s="1"/>
  <c r="I144" i="36"/>
  <c r="K143" i="36"/>
  <c r="K142" i="36" s="1"/>
  <c r="I143" i="36"/>
  <c r="I142" i="36"/>
  <c r="L139" i="36"/>
  <c r="L138" i="36" s="1"/>
  <c r="L137" i="36" s="1"/>
  <c r="K139" i="36"/>
  <c r="J139" i="36"/>
  <c r="J138" i="36" s="1"/>
  <c r="J137" i="36" s="1"/>
  <c r="I139" i="36"/>
  <c r="K138" i="36"/>
  <c r="K137" i="36" s="1"/>
  <c r="I138" i="36"/>
  <c r="I137" i="36" s="1"/>
  <c r="L135" i="36"/>
  <c r="K135" i="36"/>
  <c r="K134" i="36" s="1"/>
  <c r="K133" i="36" s="1"/>
  <c r="J135" i="36"/>
  <c r="I135" i="36"/>
  <c r="I134" i="36" s="1"/>
  <c r="I133" i="36" s="1"/>
  <c r="L134" i="36"/>
  <c r="L133" i="36" s="1"/>
  <c r="J134" i="36"/>
  <c r="J133" i="36" s="1"/>
  <c r="L131" i="36"/>
  <c r="L130" i="36" s="1"/>
  <c r="L129" i="36" s="1"/>
  <c r="K131" i="36"/>
  <c r="J131" i="36"/>
  <c r="J130" i="36" s="1"/>
  <c r="J129" i="36" s="1"/>
  <c r="I131" i="36"/>
  <c r="K130" i="36"/>
  <c r="K129" i="36" s="1"/>
  <c r="I130" i="36"/>
  <c r="I129" i="36" s="1"/>
  <c r="L127" i="36"/>
  <c r="K127" i="36"/>
  <c r="K126" i="36" s="1"/>
  <c r="K125" i="36" s="1"/>
  <c r="J127" i="36"/>
  <c r="I127" i="36"/>
  <c r="I126" i="36" s="1"/>
  <c r="I125" i="36" s="1"/>
  <c r="I119" i="36" s="1"/>
  <c r="L126" i="36"/>
  <c r="L125" i="36" s="1"/>
  <c r="J126" i="36"/>
  <c r="J125" i="36" s="1"/>
  <c r="L122" i="36"/>
  <c r="L121" i="36" s="1"/>
  <c r="L120" i="36" s="1"/>
  <c r="K122" i="36"/>
  <c r="J122" i="36"/>
  <c r="J121" i="36" s="1"/>
  <c r="J120" i="36" s="1"/>
  <c r="I122" i="36"/>
  <c r="K121" i="36"/>
  <c r="K120" i="36" s="1"/>
  <c r="I121" i="36"/>
  <c r="I120" i="36"/>
  <c r="L116" i="36"/>
  <c r="L115" i="36" s="1"/>
  <c r="K116" i="36"/>
  <c r="J116" i="36"/>
  <c r="J115" i="36" s="1"/>
  <c r="I116" i="36"/>
  <c r="K115" i="36"/>
  <c r="I115" i="36"/>
  <c r="L112" i="36"/>
  <c r="L111" i="36" s="1"/>
  <c r="L110" i="36" s="1"/>
  <c r="K112" i="36"/>
  <c r="J112" i="36"/>
  <c r="J111" i="36" s="1"/>
  <c r="J110" i="36" s="1"/>
  <c r="I112" i="36"/>
  <c r="K111" i="36"/>
  <c r="K110" i="36" s="1"/>
  <c r="I111" i="36"/>
  <c r="I110" i="36"/>
  <c r="L107" i="36"/>
  <c r="K107" i="36"/>
  <c r="J107" i="36"/>
  <c r="I107" i="36"/>
  <c r="I106" i="36" s="1"/>
  <c r="I105" i="36" s="1"/>
  <c r="L106" i="36"/>
  <c r="L105" i="36" s="1"/>
  <c r="K106" i="36"/>
  <c r="J106" i="36"/>
  <c r="J105" i="36" s="1"/>
  <c r="K105" i="36"/>
  <c r="L102" i="36"/>
  <c r="L101" i="36" s="1"/>
  <c r="L100" i="36" s="1"/>
  <c r="K102" i="36"/>
  <c r="J102" i="36"/>
  <c r="J101" i="36" s="1"/>
  <c r="J100" i="36" s="1"/>
  <c r="I102" i="36"/>
  <c r="K101" i="36"/>
  <c r="K100" i="36" s="1"/>
  <c r="K99" i="36" s="1"/>
  <c r="I101" i="36"/>
  <c r="I100" i="36" s="1"/>
  <c r="L95" i="36"/>
  <c r="L94" i="36" s="1"/>
  <c r="L93" i="36" s="1"/>
  <c r="L92" i="36" s="1"/>
  <c r="K95" i="36"/>
  <c r="J95" i="36"/>
  <c r="J94" i="36" s="1"/>
  <c r="J93" i="36" s="1"/>
  <c r="J92" i="36" s="1"/>
  <c r="I95" i="36"/>
  <c r="K94" i="36"/>
  <c r="I94" i="36"/>
  <c r="K93" i="36"/>
  <c r="I93" i="36"/>
  <c r="K92" i="36"/>
  <c r="I92" i="36"/>
  <c r="L90" i="36"/>
  <c r="L89" i="36" s="1"/>
  <c r="L88" i="36" s="1"/>
  <c r="K90" i="36"/>
  <c r="J90" i="36"/>
  <c r="J89" i="36" s="1"/>
  <c r="J88" i="36" s="1"/>
  <c r="I90" i="36"/>
  <c r="K89" i="36"/>
  <c r="K88" i="36" s="1"/>
  <c r="I89" i="36"/>
  <c r="I88" i="36"/>
  <c r="L84" i="36"/>
  <c r="K84" i="36"/>
  <c r="K83" i="36" s="1"/>
  <c r="J84" i="36"/>
  <c r="I84" i="36"/>
  <c r="I83" i="36" s="1"/>
  <c r="L83" i="36"/>
  <c r="J83" i="36"/>
  <c r="L79" i="36"/>
  <c r="K79" i="36"/>
  <c r="K78" i="36" s="1"/>
  <c r="J79" i="36"/>
  <c r="I79" i="36"/>
  <c r="I78" i="36" s="1"/>
  <c r="L78" i="36"/>
  <c r="J78" i="36"/>
  <c r="L74" i="36"/>
  <c r="K74" i="36"/>
  <c r="K73" i="36" s="1"/>
  <c r="J74" i="36"/>
  <c r="I74" i="36"/>
  <c r="I73" i="36" s="1"/>
  <c r="L73" i="36"/>
  <c r="L72" i="36" s="1"/>
  <c r="L71" i="36" s="1"/>
  <c r="J73" i="36"/>
  <c r="J72" i="36" s="1"/>
  <c r="J71" i="36" s="1"/>
  <c r="L55" i="36"/>
  <c r="L54" i="36" s="1"/>
  <c r="L53" i="36" s="1"/>
  <c r="L52" i="36" s="1"/>
  <c r="K55" i="36"/>
  <c r="K54" i="36" s="1"/>
  <c r="K53" i="36" s="1"/>
  <c r="K52" i="36" s="1"/>
  <c r="J55" i="36"/>
  <c r="I55" i="36"/>
  <c r="I54" i="36" s="1"/>
  <c r="I53" i="36" s="1"/>
  <c r="I52" i="36" s="1"/>
  <c r="J54" i="36"/>
  <c r="J53" i="36" s="1"/>
  <c r="J52" i="36" s="1"/>
  <c r="L50" i="36"/>
  <c r="L49" i="36" s="1"/>
  <c r="L48" i="36" s="1"/>
  <c r="K50" i="36"/>
  <c r="K49" i="36" s="1"/>
  <c r="K48" i="36" s="1"/>
  <c r="J50" i="36"/>
  <c r="I50" i="36"/>
  <c r="I49" i="36" s="1"/>
  <c r="I48" i="36" s="1"/>
  <c r="J49" i="36"/>
  <c r="J48" i="36" s="1"/>
  <c r="L46" i="36"/>
  <c r="K46" i="36"/>
  <c r="J46" i="36"/>
  <c r="I46" i="36"/>
  <c r="L39" i="36"/>
  <c r="L38" i="36" s="1"/>
  <c r="L37" i="36" s="1"/>
  <c r="L36" i="36" s="1"/>
  <c r="K39" i="36"/>
  <c r="K38" i="36" s="1"/>
  <c r="K37" i="36" s="1"/>
  <c r="J39" i="36"/>
  <c r="I39" i="36"/>
  <c r="I38" i="36" s="1"/>
  <c r="I37" i="36" s="1"/>
  <c r="J38" i="36"/>
  <c r="J37" i="36" s="1"/>
  <c r="J36" i="36" s="1"/>
  <c r="L368" i="35"/>
  <c r="L367" i="35" s="1"/>
  <c r="K368" i="35"/>
  <c r="K367" i="35" s="1"/>
  <c r="J368" i="35"/>
  <c r="J367" i="35" s="1"/>
  <c r="I368" i="35"/>
  <c r="I367" i="35" s="1"/>
  <c r="L365" i="35"/>
  <c r="L364" i="35" s="1"/>
  <c r="K365" i="35"/>
  <c r="K364" i="35" s="1"/>
  <c r="J365" i="35"/>
  <c r="J364" i="35" s="1"/>
  <c r="I365" i="35"/>
  <c r="I364" i="35" s="1"/>
  <c r="L362" i="35"/>
  <c r="L361" i="35" s="1"/>
  <c r="K362" i="35"/>
  <c r="K361" i="35" s="1"/>
  <c r="J362" i="35"/>
  <c r="J361" i="35" s="1"/>
  <c r="I362" i="35"/>
  <c r="I361" i="35" s="1"/>
  <c r="L358" i="35"/>
  <c r="L357" i="35" s="1"/>
  <c r="K358" i="35"/>
  <c r="K357" i="35" s="1"/>
  <c r="J358" i="35"/>
  <c r="J357" i="35" s="1"/>
  <c r="I358" i="35"/>
  <c r="I357" i="35" s="1"/>
  <c r="L354" i="35"/>
  <c r="L353" i="35" s="1"/>
  <c r="K354" i="35"/>
  <c r="K353" i="35" s="1"/>
  <c r="J354" i="35"/>
  <c r="J353" i="35" s="1"/>
  <c r="I354" i="35"/>
  <c r="I353" i="35" s="1"/>
  <c r="L350" i="35"/>
  <c r="L349" i="35" s="1"/>
  <c r="K350" i="35"/>
  <c r="K349" i="35" s="1"/>
  <c r="J350" i="35"/>
  <c r="J349" i="35" s="1"/>
  <c r="I350" i="35"/>
  <c r="I349" i="35" s="1"/>
  <c r="L346" i="35"/>
  <c r="K346" i="35"/>
  <c r="J346" i="35"/>
  <c r="I346" i="35"/>
  <c r="L343" i="35"/>
  <c r="K343" i="35"/>
  <c r="J343" i="35"/>
  <c r="I343" i="35"/>
  <c r="P341" i="35"/>
  <c r="O341" i="35"/>
  <c r="N341" i="35"/>
  <c r="M341" i="35"/>
  <c r="L341" i="35"/>
  <c r="K341" i="35"/>
  <c r="J341" i="35"/>
  <c r="I341" i="35"/>
  <c r="I340" i="35" s="1"/>
  <c r="L340" i="35"/>
  <c r="K340" i="35"/>
  <c r="K339" i="35" s="1"/>
  <c r="J340" i="35"/>
  <c r="J339" i="35" s="1"/>
  <c r="L336" i="35"/>
  <c r="K336" i="35"/>
  <c r="K335" i="35" s="1"/>
  <c r="J336" i="35"/>
  <c r="J335" i="35" s="1"/>
  <c r="I336" i="35"/>
  <c r="L335" i="35"/>
  <c r="I335" i="35"/>
  <c r="L333" i="35"/>
  <c r="K333" i="35"/>
  <c r="K332" i="35" s="1"/>
  <c r="J333" i="35"/>
  <c r="J332" i="35" s="1"/>
  <c r="I333" i="35"/>
  <c r="L332" i="35"/>
  <c r="I332" i="35"/>
  <c r="L330" i="35"/>
  <c r="K330" i="35"/>
  <c r="K329" i="35" s="1"/>
  <c r="J330" i="35"/>
  <c r="J329" i="35" s="1"/>
  <c r="I330" i="35"/>
  <c r="L329" i="35"/>
  <c r="I329" i="35"/>
  <c r="L326" i="35"/>
  <c r="L325" i="35" s="1"/>
  <c r="K326" i="35"/>
  <c r="K325" i="35" s="1"/>
  <c r="J326" i="35"/>
  <c r="J325" i="35" s="1"/>
  <c r="I326" i="35"/>
  <c r="I325" i="35" s="1"/>
  <c r="L322" i="35"/>
  <c r="L321" i="35" s="1"/>
  <c r="K322" i="35"/>
  <c r="K321" i="35" s="1"/>
  <c r="J322" i="35"/>
  <c r="J321" i="35" s="1"/>
  <c r="I322" i="35"/>
  <c r="I321" i="35"/>
  <c r="L318" i="35"/>
  <c r="L317" i="35" s="1"/>
  <c r="K318" i="35"/>
  <c r="K317" i="35" s="1"/>
  <c r="J318" i="35"/>
  <c r="J317" i="35" s="1"/>
  <c r="I318" i="35"/>
  <c r="I317" i="35"/>
  <c r="L314" i="35"/>
  <c r="K314" i="35"/>
  <c r="J314" i="35"/>
  <c r="I314" i="35"/>
  <c r="L311" i="35"/>
  <c r="K311" i="35"/>
  <c r="J311" i="35"/>
  <c r="I311" i="35"/>
  <c r="L309" i="35"/>
  <c r="K309" i="35"/>
  <c r="K308" i="35" s="1"/>
  <c r="J309" i="35"/>
  <c r="J308" i="35" s="1"/>
  <c r="I309" i="35"/>
  <c r="L308" i="35"/>
  <c r="L307" i="35" s="1"/>
  <c r="I308" i="35"/>
  <c r="I307" i="35" s="1"/>
  <c r="L303" i="35"/>
  <c r="K303" i="35"/>
  <c r="K302" i="35" s="1"/>
  <c r="J303" i="35"/>
  <c r="J302" i="35" s="1"/>
  <c r="I303" i="35"/>
  <c r="L302" i="35"/>
  <c r="I302" i="35"/>
  <c r="L300" i="35"/>
  <c r="K300" i="35"/>
  <c r="K299" i="35" s="1"/>
  <c r="J300" i="35"/>
  <c r="J299" i="35" s="1"/>
  <c r="I300" i="35"/>
  <c r="L299" i="35"/>
  <c r="I299" i="35"/>
  <c r="L297" i="35"/>
  <c r="K297" i="35"/>
  <c r="K296" i="35" s="1"/>
  <c r="J297" i="35"/>
  <c r="J296" i="35" s="1"/>
  <c r="I297" i="35"/>
  <c r="L296" i="35"/>
  <c r="I296" i="35"/>
  <c r="L293" i="35"/>
  <c r="K293" i="35"/>
  <c r="K292" i="35" s="1"/>
  <c r="J293" i="35"/>
  <c r="J292" i="35" s="1"/>
  <c r="I293" i="35"/>
  <c r="L292" i="35"/>
  <c r="I292" i="35"/>
  <c r="L289" i="35"/>
  <c r="K289" i="35"/>
  <c r="K288" i="35" s="1"/>
  <c r="J289" i="35"/>
  <c r="J288" i="35" s="1"/>
  <c r="I289" i="35"/>
  <c r="L288" i="35"/>
  <c r="I288" i="35"/>
  <c r="L285" i="35"/>
  <c r="K285" i="35"/>
  <c r="K284" i="35" s="1"/>
  <c r="J285" i="35"/>
  <c r="J284" i="35" s="1"/>
  <c r="I285" i="35"/>
  <c r="L284" i="35"/>
  <c r="I284" i="35"/>
  <c r="L281" i="35"/>
  <c r="K281" i="35"/>
  <c r="J281" i="35"/>
  <c r="I281" i="35"/>
  <c r="L278" i="35"/>
  <c r="K278" i="35"/>
  <c r="J278" i="35"/>
  <c r="I278" i="35"/>
  <c r="L276" i="35"/>
  <c r="L275" i="35" s="1"/>
  <c r="L274" i="35" s="1"/>
  <c r="K276" i="35"/>
  <c r="K275" i="35" s="1"/>
  <c r="J276" i="35"/>
  <c r="J275" i="35" s="1"/>
  <c r="J274" i="35" s="1"/>
  <c r="I276" i="35"/>
  <c r="I275" i="35"/>
  <c r="I274" i="35"/>
  <c r="L271" i="35"/>
  <c r="K271" i="35"/>
  <c r="J271" i="35"/>
  <c r="I271" i="35"/>
  <c r="L270" i="35"/>
  <c r="K270" i="35"/>
  <c r="J270" i="35"/>
  <c r="I270" i="35"/>
  <c r="L268" i="35"/>
  <c r="K268" i="35"/>
  <c r="J268" i="35"/>
  <c r="I268" i="35"/>
  <c r="L267" i="35"/>
  <c r="K267" i="35"/>
  <c r="J267" i="35"/>
  <c r="I267" i="35"/>
  <c r="L265" i="35"/>
  <c r="L264" i="35" s="1"/>
  <c r="K265" i="35"/>
  <c r="J265" i="35"/>
  <c r="I265" i="35"/>
  <c r="K264" i="35"/>
  <c r="J264" i="35"/>
  <c r="I264" i="35"/>
  <c r="L261" i="35"/>
  <c r="L260" i="35" s="1"/>
  <c r="K261" i="35"/>
  <c r="J261" i="35"/>
  <c r="I261" i="35"/>
  <c r="I260" i="35" s="1"/>
  <c r="K260" i="35"/>
  <c r="J260" i="35"/>
  <c r="L257" i="35"/>
  <c r="L256" i="35" s="1"/>
  <c r="K257" i="35"/>
  <c r="J257" i="35"/>
  <c r="I257" i="35"/>
  <c r="I256" i="35" s="1"/>
  <c r="K256" i="35"/>
  <c r="J256" i="35"/>
  <c r="L253" i="35"/>
  <c r="L252" i="35" s="1"/>
  <c r="K253" i="35"/>
  <c r="J253" i="35"/>
  <c r="I253" i="35"/>
  <c r="I252" i="35" s="1"/>
  <c r="K252" i="35"/>
  <c r="J252" i="35"/>
  <c r="L249" i="35"/>
  <c r="K249" i="35"/>
  <c r="J249" i="35"/>
  <c r="I249" i="35"/>
  <c r="L246" i="35"/>
  <c r="K246" i="35"/>
  <c r="J246" i="35"/>
  <c r="I246" i="35"/>
  <c r="L244" i="35"/>
  <c r="K244" i="35"/>
  <c r="J244" i="35"/>
  <c r="I244" i="35"/>
  <c r="I243" i="35" s="1"/>
  <c r="I242" i="35" s="1"/>
  <c r="I241" i="35" s="1"/>
  <c r="L243" i="35"/>
  <c r="K243" i="35"/>
  <c r="K242" i="35" s="1"/>
  <c r="J243" i="35"/>
  <c r="J242" i="35" s="1"/>
  <c r="L237" i="35"/>
  <c r="L236" i="35" s="1"/>
  <c r="L235" i="35" s="1"/>
  <c r="K237" i="35"/>
  <c r="J237" i="35"/>
  <c r="I237" i="35"/>
  <c r="I236" i="35" s="1"/>
  <c r="I235" i="35" s="1"/>
  <c r="K236" i="35"/>
  <c r="K235" i="35" s="1"/>
  <c r="J236" i="35"/>
  <c r="J235" i="35" s="1"/>
  <c r="L233" i="35"/>
  <c r="L232" i="35" s="1"/>
  <c r="L231" i="35" s="1"/>
  <c r="K233" i="35"/>
  <c r="K232" i="35" s="1"/>
  <c r="K231" i="35" s="1"/>
  <c r="J233" i="35"/>
  <c r="J232" i="35" s="1"/>
  <c r="J231" i="35" s="1"/>
  <c r="I233" i="35"/>
  <c r="I232" i="35"/>
  <c r="I231" i="35" s="1"/>
  <c r="P224" i="35"/>
  <c r="O224" i="35"/>
  <c r="N224" i="35"/>
  <c r="M224" i="35"/>
  <c r="L224" i="35"/>
  <c r="K224" i="35"/>
  <c r="K223" i="35" s="1"/>
  <c r="J224" i="35"/>
  <c r="J223" i="35" s="1"/>
  <c r="I224" i="35"/>
  <c r="L223" i="35"/>
  <c r="I223" i="35"/>
  <c r="L221" i="35"/>
  <c r="K221" i="35"/>
  <c r="K220" i="35" s="1"/>
  <c r="K219" i="35" s="1"/>
  <c r="J221" i="35"/>
  <c r="J220" i="35" s="1"/>
  <c r="J219" i="35" s="1"/>
  <c r="I221" i="35"/>
  <c r="L220" i="35"/>
  <c r="L219" i="35" s="1"/>
  <c r="I220" i="35"/>
  <c r="I219" i="35" s="1"/>
  <c r="L214" i="35"/>
  <c r="L213" i="35" s="1"/>
  <c r="L212" i="35" s="1"/>
  <c r="K214" i="35"/>
  <c r="J214" i="35"/>
  <c r="I214" i="35"/>
  <c r="I213" i="35" s="1"/>
  <c r="I212" i="35" s="1"/>
  <c r="K213" i="35"/>
  <c r="K212" i="35" s="1"/>
  <c r="J213" i="35"/>
  <c r="J212" i="35" s="1"/>
  <c r="L210" i="35"/>
  <c r="K210" i="35"/>
  <c r="K209" i="35" s="1"/>
  <c r="J210" i="35"/>
  <c r="J209" i="35" s="1"/>
  <c r="I210" i="35"/>
  <c r="L209" i="35"/>
  <c r="I209" i="35"/>
  <c r="L205" i="35"/>
  <c r="K205" i="35"/>
  <c r="K204" i="35" s="1"/>
  <c r="J205" i="35"/>
  <c r="J204" i="35" s="1"/>
  <c r="I205" i="35"/>
  <c r="L204" i="35"/>
  <c r="I204" i="35"/>
  <c r="L199" i="35"/>
  <c r="L198" i="35" s="1"/>
  <c r="K199" i="35"/>
  <c r="K198" i="35" s="1"/>
  <c r="J199" i="35"/>
  <c r="J198" i="35" s="1"/>
  <c r="I199" i="35"/>
  <c r="I198" i="35" s="1"/>
  <c r="L194" i="35"/>
  <c r="L193" i="35" s="1"/>
  <c r="K194" i="35"/>
  <c r="K193" i="35" s="1"/>
  <c r="J194" i="35"/>
  <c r="J193" i="35" s="1"/>
  <c r="L191" i="35"/>
  <c r="L190" i="35" s="1"/>
  <c r="K191" i="35"/>
  <c r="K190" i="35" s="1"/>
  <c r="K189" i="35" s="1"/>
  <c r="J191" i="35"/>
  <c r="J190" i="35" s="1"/>
  <c r="I191" i="35"/>
  <c r="I190" i="35" s="1"/>
  <c r="L183" i="35"/>
  <c r="K183" i="35"/>
  <c r="J183" i="35"/>
  <c r="J182" i="35" s="1"/>
  <c r="I183" i="35"/>
  <c r="L182" i="35"/>
  <c r="K182" i="35"/>
  <c r="I182" i="35"/>
  <c r="L178" i="35"/>
  <c r="K178" i="35"/>
  <c r="J178" i="35"/>
  <c r="J177" i="35" s="1"/>
  <c r="J176" i="35" s="1"/>
  <c r="I178" i="35"/>
  <c r="L177" i="35"/>
  <c r="L176" i="35" s="1"/>
  <c r="K177" i="35"/>
  <c r="K176" i="35" s="1"/>
  <c r="I177" i="35"/>
  <c r="I176" i="35" s="1"/>
  <c r="L174" i="35"/>
  <c r="L173" i="35" s="1"/>
  <c r="L172" i="35" s="1"/>
  <c r="K174" i="35"/>
  <c r="K173" i="35" s="1"/>
  <c r="K172" i="35" s="1"/>
  <c r="J174" i="35"/>
  <c r="I174" i="35"/>
  <c r="I173" i="35" s="1"/>
  <c r="I172" i="35" s="1"/>
  <c r="J173" i="35"/>
  <c r="J172" i="35" s="1"/>
  <c r="L169" i="35"/>
  <c r="L168" i="35" s="1"/>
  <c r="K169" i="35"/>
  <c r="K168" i="35" s="1"/>
  <c r="J169" i="35"/>
  <c r="J168" i="35" s="1"/>
  <c r="I169" i="35"/>
  <c r="I168" i="35" s="1"/>
  <c r="L164" i="35"/>
  <c r="L163" i="35" s="1"/>
  <c r="K164" i="35"/>
  <c r="K163" i="35" s="1"/>
  <c r="J164" i="35"/>
  <c r="J163" i="35" s="1"/>
  <c r="I164" i="35"/>
  <c r="I163" i="35" s="1"/>
  <c r="L158" i="35"/>
  <c r="L157" i="35" s="1"/>
  <c r="L156" i="35" s="1"/>
  <c r="K158" i="35"/>
  <c r="K157" i="35" s="1"/>
  <c r="K156" i="35" s="1"/>
  <c r="J158" i="35"/>
  <c r="J157" i="35" s="1"/>
  <c r="J156" i="35" s="1"/>
  <c r="I158" i="35"/>
  <c r="I157" i="35" s="1"/>
  <c r="I156" i="35" s="1"/>
  <c r="L154" i="35"/>
  <c r="K154" i="35"/>
  <c r="J154" i="35"/>
  <c r="J153" i="35" s="1"/>
  <c r="I154" i="35"/>
  <c r="L153" i="35"/>
  <c r="K153" i="35"/>
  <c r="I153" i="35"/>
  <c r="L150" i="35"/>
  <c r="K150" i="35"/>
  <c r="J150" i="35"/>
  <c r="J149" i="35" s="1"/>
  <c r="J148" i="35" s="1"/>
  <c r="I150" i="35"/>
  <c r="I149" i="35" s="1"/>
  <c r="I148" i="35" s="1"/>
  <c r="L149" i="35"/>
  <c r="L148" i="35" s="1"/>
  <c r="K149" i="35"/>
  <c r="K148" i="35" s="1"/>
  <c r="L145" i="35"/>
  <c r="L144" i="35" s="1"/>
  <c r="L143" i="35" s="1"/>
  <c r="K145" i="35"/>
  <c r="K144" i="35" s="1"/>
  <c r="K143" i="35" s="1"/>
  <c r="J145" i="35"/>
  <c r="I145" i="35"/>
  <c r="J144" i="35"/>
  <c r="I144" i="35"/>
  <c r="J143" i="35"/>
  <c r="I143" i="35"/>
  <c r="I142" i="35" s="1"/>
  <c r="L140" i="35"/>
  <c r="L139" i="35" s="1"/>
  <c r="L138" i="35" s="1"/>
  <c r="K140" i="35"/>
  <c r="K139" i="35" s="1"/>
  <c r="K138" i="35" s="1"/>
  <c r="J140" i="35"/>
  <c r="J139" i="35" s="1"/>
  <c r="J138" i="35" s="1"/>
  <c r="I140" i="35"/>
  <c r="I139" i="35" s="1"/>
  <c r="I138" i="35" s="1"/>
  <c r="L136" i="35"/>
  <c r="K136" i="35"/>
  <c r="J136" i="35"/>
  <c r="I136" i="35"/>
  <c r="L135" i="35"/>
  <c r="L134" i="35" s="1"/>
  <c r="K135" i="35"/>
  <c r="K134" i="35" s="1"/>
  <c r="J135" i="35"/>
  <c r="I135" i="35"/>
  <c r="I134" i="35" s="1"/>
  <c r="J134" i="35"/>
  <c r="L132" i="35"/>
  <c r="L131" i="35" s="1"/>
  <c r="L130" i="35" s="1"/>
  <c r="K132" i="35"/>
  <c r="K131" i="35" s="1"/>
  <c r="K130" i="35" s="1"/>
  <c r="J132" i="35"/>
  <c r="I132" i="35"/>
  <c r="I131" i="35" s="1"/>
  <c r="I130" i="35" s="1"/>
  <c r="J131" i="35"/>
  <c r="J130" i="35" s="1"/>
  <c r="L128" i="35"/>
  <c r="K128" i="35"/>
  <c r="J128" i="35"/>
  <c r="I128" i="35"/>
  <c r="L127" i="35"/>
  <c r="L126" i="35" s="1"/>
  <c r="K127" i="35"/>
  <c r="K126" i="35" s="1"/>
  <c r="J127" i="35"/>
  <c r="J126" i="35" s="1"/>
  <c r="I127" i="35"/>
  <c r="I126" i="35" s="1"/>
  <c r="L123" i="35"/>
  <c r="L122" i="35" s="1"/>
  <c r="L121" i="35" s="1"/>
  <c r="L120" i="35" s="1"/>
  <c r="K123" i="35"/>
  <c r="K122" i="35" s="1"/>
  <c r="K121" i="35" s="1"/>
  <c r="J123" i="35"/>
  <c r="J122" i="35" s="1"/>
  <c r="J121" i="35" s="1"/>
  <c r="I123" i="35"/>
  <c r="I122" i="35" s="1"/>
  <c r="I121" i="35" s="1"/>
  <c r="L117" i="35"/>
  <c r="L116" i="35" s="1"/>
  <c r="K117" i="35"/>
  <c r="K116" i="35" s="1"/>
  <c r="J117" i="35"/>
  <c r="J116" i="35" s="1"/>
  <c r="I117" i="35"/>
  <c r="I116" i="35" s="1"/>
  <c r="L113" i="35"/>
  <c r="L112" i="35" s="1"/>
  <c r="L111" i="35" s="1"/>
  <c r="K113" i="35"/>
  <c r="K112" i="35" s="1"/>
  <c r="K111" i="35" s="1"/>
  <c r="J113" i="35"/>
  <c r="J112" i="35" s="1"/>
  <c r="J111" i="35" s="1"/>
  <c r="I113" i="35"/>
  <c r="I112" i="35" s="1"/>
  <c r="I111" i="35" s="1"/>
  <c r="L108" i="35"/>
  <c r="K108" i="35"/>
  <c r="J108" i="35"/>
  <c r="I108" i="35"/>
  <c r="L107" i="35"/>
  <c r="L106" i="35" s="1"/>
  <c r="K107" i="35"/>
  <c r="K106" i="35" s="1"/>
  <c r="J107" i="35"/>
  <c r="J106" i="35" s="1"/>
  <c r="I107" i="35"/>
  <c r="I106" i="35" s="1"/>
  <c r="L103" i="35"/>
  <c r="L102" i="35" s="1"/>
  <c r="L101" i="35" s="1"/>
  <c r="K103" i="35"/>
  <c r="K102" i="35" s="1"/>
  <c r="K101" i="35" s="1"/>
  <c r="K100" i="35" s="1"/>
  <c r="J103" i="35"/>
  <c r="J102" i="35" s="1"/>
  <c r="J101" i="35" s="1"/>
  <c r="J100" i="35" s="1"/>
  <c r="I103" i="35"/>
  <c r="I102" i="35" s="1"/>
  <c r="I101" i="35" s="1"/>
  <c r="I100" i="35" s="1"/>
  <c r="L96" i="35"/>
  <c r="L95" i="35" s="1"/>
  <c r="L94" i="35" s="1"/>
  <c r="L93" i="35" s="1"/>
  <c r="K96" i="35"/>
  <c r="K95" i="35" s="1"/>
  <c r="K94" i="35" s="1"/>
  <c r="K93" i="35" s="1"/>
  <c r="J96" i="35"/>
  <c r="I96" i="35"/>
  <c r="J95" i="35"/>
  <c r="J94" i="35" s="1"/>
  <c r="J93" i="35" s="1"/>
  <c r="I95" i="35"/>
  <c r="I94" i="35" s="1"/>
  <c r="I93" i="35" s="1"/>
  <c r="L91" i="35"/>
  <c r="L90" i="35" s="1"/>
  <c r="L89" i="35" s="1"/>
  <c r="K91" i="35"/>
  <c r="K90" i="35" s="1"/>
  <c r="K89" i="35" s="1"/>
  <c r="J91" i="35"/>
  <c r="I91" i="35"/>
  <c r="J90" i="35"/>
  <c r="J89" i="35" s="1"/>
  <c r="I90" i="35"/>
  <c r="I89" i="35" s="1"/>
  <c r="L85" i="35"/>
  <c r="K85" i="35"/>
  <c r="J85" i="35"/>
  <c r="J84" i="35" s="1"/>
  <c r="I85" i="35"/>
  <c r="I84" i="35" s="1"/>
  <c r="L84" i="35"/>
  <c r="K84" i="35"/>
  <c r="L80" i="35"/>
  <c r="K80" i="35"/>
  <c r="J80" i="35"/>
  <c r="J79" i="35" s="1"/>
  <c r="I80" i="35"/>
  <c r="I79" i="35" s="1"/>
  <c r="L79" i="35"/>
  <c r="K79" i="35"/>
  <c r="L75" i="35"/>
  <c r="K75" i="35"/>
  <c r="J75" i="35"/>
  <c r="J74" i="35" s="1"/>
  <c r="I75" i="35"/>
  <c r="I74" i="35" s="1"/>
  <c r="L74" i="35"/>
  <c r="L73" i="35" s="1"/>
  <c r="L72" i="35" s="1"/>
  <c r="K74" i="35"/>
  <c r="K73" i="35" s="1"/>
  <c r="K72" i="35" s="1"/>
  <c r="Q371" i="35"/>
  <c r="L50" i="35"/>
  <c r="L49" i="35" s="1"/>
  <c r="L48" i="35" s="1"/>
  <c r="K50" i="35"/>
  <c r="J50" i="35"/>
  <c r="I50" i="35"/>
  <c r="K49" i="35"/>
  <c r="K48" i="35" s="1"/>
  <c r="J49" i="35"/>
  <c r="J48" i="35" s="1"/>
  <c r="I49" i="35"/>
  <c r="I48" i="35" s="1"/>
  <c r="L46" i="35"/>
  <c r="K46" i="35"/>
  <c r="J46" i="35"/>
  <c r="I46" i="35"/>
  <c r="L39" i="35"/>
  <c r="L38" i="35" s="1"/>
  <c r="L37" i="35" s="1"/>
  <c r="K39" i="35"/>
  <c r="J39" i="35"/>
  <c r="I39" i="35"/>
  <c r="K38" i="35"/>
  <c r="K37" i="35" s="1"/>
  <c r="K36" i="35" s="1"/>
  <c r="J38" i="35"/>
  <c r="J37" i="35" s="1"/>
  <c r="J36" i="35" s="1"/>
  <c r="I38" i="35"/>
  <c r="I37" i="35" s="1"/>
  <c r="I36" i="35" s="1"/>
  <c r="L367" i="34"/>
  <c r="K367" i="34"/>
  <c r="J367" i="34"/>
  <c r="J366" i="34" s="1"/>
  <c r="I367" i="34"/>
  <c r="I366" i="34" s="1"/>
  <c r="L366" i="34"/>
  <c r="K366" i="34"/>
  <c r="L364" i="34"/>
  <c r="K364" i="34"/>
  <c r="J364" i="34"/>
  <c r="J363" i="34" s="1"/>
  <c r="I364" i="34"/>
  <c r="I363" i="34" s="1"/>
  <c r="L363" i="34"/>
  <c r="K363" i="34"/>
  <c r="L361" i="34"/>
  <c r="K361" i="34"/>
  <c r="J361" i="34"/>
  <c r="J360" i="34" s="1"/>
  <c r="I361" i="34"/>
  <c r="I360" i="34" s="1"/>
  <c r="L360" i="34"/>
  <c r="K360" i="34"/>
  <c r="L357" i="34"/>
  <c r="K357" i="34"/>
  <c r="J357" i="34"/>
  <c r="J356" i="34" s="1"/>
  <c r="I357" i="34"/>
  <c r="I356" i="34" s="1"/>
  <c r="L356" i="34"/>
  <c r="K356" i="34"/>
  <c r="L353" i="34"/>
  <c r="K353" i="34"/>
  <c r="J353" i="34"/>
  <c r="J352" i="34" s="1"/>
  <c r="I353" i="34"/>
  <c r="I352" i="34" s="1"/>
  <c r="L352" i="34"/>
  <c r="K352" i="34"/>
  <c r="L349" i="34"/>
  <c r="K349" i="34"/>
  <c r="J349" i="34"/>
  <c r="J348" i="34" s="1"/>
  <c r="I349" i="34"/>
  <c r="I348" i="34" s="1"/>
  <c r="L348" i="34"/>
  <c r="K348" i="34"/>
  <c r="L345" i="34"/>
  <c r="K345" i="34"/>
  <c r="J345" i="34"/>
  <c r="I345" i="34"/>
  <c r="L342" i="34"/>
  <c r="K342" i="34"/>
  <c r="J342" i="34"/>
  <c r="I342" i="34"/>
  <c r="P340" i="34"/>
  <c r="O340" i="34"/>
  <c r="N340" i="34"/>
  <c r="M340" i="34"/>
  <c r="L340" i="34"/>
  <c r="L339" i="34" s="1"/>
  <c r="L338" i="34" s="1"/>
  <c r="K340" i="34"/>
  <c r="J340" i="34"/>
  <c r="I340" i="34"/>
  <c r="K339" i="34"/>
  <c r="K338" i="34" s="1"/>
  <c r="J339" i="34"/>
  <c r="I339" i="34"/>
  <c r="L335" i="34"/>
  <c r="K335" i="34"/>
  <c r="K334" i="34" s="1"/>
  <c r="J335" i="34"/>
  <c r="J334" i="34" s="1"/>
  <c r="I335" i="34"/>
  <c r="I334" i="34" s="1"/>
  <c r="L334" i="34"/>
  <c r="L332" i="34"/>
  <c r="K332" i="34"/>
  <c r="K331" i="34" s="1"/>
  <c r="J332" i="34"/>
  <c r="J331" i="34" s="1"/>
  <c r="I332" i="34"/>
  <c r="I331" i="34" s="1"/>
  <c r="L331" i="34"/>
  <c r="L329" i="34"/>
  <c r="K329" i="34"/>
  <c r="K328" i="34" s="1"/>
  <c r="J329" i="34"/>
  <c r="J328" i="34" s="1"/>
  <c r="I329" i="34"/>
  <c r="I328" i="34" s="1"/>
  <c r="L328" i="34"/>
  <c r="L325" i="34"/>
  <c r="K325" i="34"/>
  <c r="K324" i="34" s="1"/>
  <c r="J325" i="34"/>
  <c r="J324" i="34" s="1"/>
  <c r="I325" i="34"/>
  <c r="I324" i="34" s="1"/>
  <c r="L324" i="34"/>
  <c r="L321" i="34"/>
  <c r="K321" i="34"/>
  <c r="K320" i="34" s="1"/>
  <c r="J321" i="34"/>
  <c r="J320" i="34" s="1"/>
  <c r="I321" i="34"/>
  <c r="I320" i="34" s="1"/>
  <c r="L320" i="34"/>
  <c r="L317" i="34"/>
  <c r="K317" i="34"/>
  <c r="K316" i="34" s="1"/>
  <c r="J317" i="34"/>
  <c r="J316" i="34" s="1"/>
  <c r="I317" i="34"/>
  <c r="I316" i="34" s="1"/>
  <c r="L316" i="34"/>
  <c r="L313" i="34"/>
  <c r="K313" i="34"/>
  <c r="J313" i="34"/>
  <c r="I313" i="34"/>
  <c r="L310" i="34"/>
  <c r="K310" i="34"/>
  <c r="J310" i="34"/>
  <c r="I310" i="34"/>
  <c r="L308" i="34"/>
  <c r="K308" i="34"/>
  <c r="K307" i="34" s="1"/>
  <c r="J308" i="34"/>
  <c r="J307" i="34" s="1"/>
  <c r="J306" i="34" s="1"/>
  <c r="I308" i="34"/>
  <c r="I307" i="34" s="1"/>
  <c r="L307" i="34"/>
  <c r="L306" i="34" s="1"/>
  <c r="L305" i="34" s="1"/>
  <c r="L302" i="34"/>
  <c r="K302" i="34"/>
  <c r="K301" i="34" s="1"/>
  <c r="J302" i="34"/>
  <c r="J301" i="34" s="1"/>
  <c r="I302" i="34"/>
  <c r="I301" i="34" s="1"/>
  <c r="L301" i="34"/>
  <c r="L299" i="34"/>
  <c r="K299" i="34"/>
  <c r="K298" i="34" s="1"/>
  <c r="J299" i="34"/>
  <c r="J298" i="34" s="1"/>
  <c r="I299" i="34"/>
  <c r="I298" i="34" s="1"/>
  <c r="L298" i="34"/>
  <c r="L296" i="34"/>
  <c r="K296" i="34"/>
  <c r="K295" i="34" s="1"/>
  <c r="J296" i="34"/>
  <c r="J295" i="34" s="1"/>
  <c r="I296" i="34"/>
  <c r="I295" i="34" s="1"/>
  <c r="L295" i="34"/>
  <c r="L292" i="34"/>
  <c r="K292" i="34"/>
  <c r="K291" i="34" s="1"/>
  <c r="J292" i="34"/>
  <c r="J291" i="34" s="1"/>
  <c r="I292" i="34"/>
  <c r="I291" i="34" s="1"/>
  <c r="L291" i="34"/>
  <c r="L288" i="34"/>
  <c r="K288" i="34"/>
  <c r="K287" i="34" s="1"/>
  <c r="J288" i="34"/>
  <c r="J287" i="34" s="1"/>
  <c r="I288" i="34"/>
  <c r="I287" i="34" s="1"/>
  <c r="L287" i="34"/>
  <c r="L284" i="34"/>
  <c r="K284" i="34"/>
  <c r="K283" i="34" s="1"/>
  <c r="J284" i="34"/>
  <c r="J283" i="34" s="1"/>
  <c r="I284" i="34"/>
  <c r="I283" i="34" s="1"/>
  <c r="L283" i="34"/>
  <c r="L280" i="34"/>
  <c r="K280" i="34"/>
  <c r="J280" i="34"/>
  <c r="I280" i="34"/>
  <c r="L277" i="34"/>
  <c r="K277" i="34"/>
  <c r="J277" i="34"/>
  <c r="I277" i="34"/>
  <c r="L275" i="34"/>
  <c r="K275" i="34"/>
  <c r="K274" i="34" s="1"/>
  <c r="J275" i="34"/>
  <c r="J274" i="34" s="1"/>
  <c r="I275" i="34"/>
  <c r="I274" i="34" s="1"/>
  <c r="L274" i="34"/>
  <c r="L273" i="34" s="1"/>
  <c r="L270" i="34"/>
  <c r="L269" i="34" s="1"/>
  <c r="K270" i="34"/>
  <c r="J270" i="34"/>
  <c r="I270" i="34"/>
  <c r="K269" i="34"/>
  <c r="J269" i="34"/>
  <c r="I269" i="34"/>
  <c r="L267" i="34"/>
  <c r="L266" i="34" s="1"/>
  <c r="K267" i="34"/>
  <c r="J267" i="34"/>
  <c r="I267" i="34"/>
  <c r="K266" i="34"/>
  <c r="J266" i="34"/>
  <c r="I266" i="34"/>
  <c r="L264" i="34"/>
  <c r="L263" i="34" s="1"/>
  <c r="K264" i="34"/>
  <c r="J264" i="34"/>
  <c r="I264" i="34"/>
  <c r="K263" i="34"/>
  <c r="J263" i="34"/>
  <c r="I263" i="34"/>
  <c r="L260" i="34"/>
  <c r="L259" i="34" s="1"/>
  <c r="K260" i="34"/>
  <c r="J260" i="34"/>
  <c r="I260" i="34"/>
  <c r="K259" i="34"/>
  <c r="J259" i="34"/>
  <c r="I259" i="34"/>
  <c r="L256" i="34"/>
  <c r="L255" i="34" s="1"/>
  <c r="K256" i="34"/>
  <c r="J256" i="34"/>
  <c r="I256" i="34"/>
  <c r="K255" i="34"/>
  <c r="J255" i="34"/>
  <c r="I255" i="34"/>
  <c r="L252" i="34"/>
  <c r="L251" i="34" s="1"/>
  <c r="K252" i="34"/>
  <c r="J252" i="34"/>
  <c r="J251" i="34" s="1"/>
  <c r="I252" i="34"/>
  <c r="K251" i="34"/>
  <c r="I251" i="34"/>
  <c r="L248" i="34"/>
  <c r="K248" i="34"/>
  <c r="J248" i="34"/>
  <c r="I248" i="34"/>
  <c r="L245" i="34"/>
  <c r="K245" i="34"/>
  <c r="J245" i="34"/>
  <c r="I245" i="34"/>
  <c r="L243" i="34"/>
  <c r="L242" i="34" s="1"/>
  <c r="K243" i="34"/>
  <c r="J243" i="34"/>
  <c r="I243" i="34"/>
  <c r="K242" i="34"/>
  <c r="K241" i="34" s="1"/>
  <c r="J242" i="34"/>
  <c r="J241" i="34" s="1"/>
  <c r="I242" i="34"/>
  <c r="I241" i="34" s="1"/>
  <c r="L236" i="34"/>
  <c r="L235" i="34" s="1"/>
  <c r="L234" i="34" s="1"/>
  <c r="K236" i="34"/>
  <c r="J236" i="34"/>
  <c r="I236" i="34"/>
  <c r="K235" i="34"/>
  <c r="K234" i="34" s="1"/>
  <c r="J235" i="34"/>
  <c r="J234" i="34" s="1"/>
  <c r="I235" i="34"/>
  <c r="I234" i="34" s="1"/>
  <c r="L232" i="34"/>
  <c r="K232" i="34"/>
  <c r="K231" i="34" s="1"/>
  <c r="K230" i="34" s="1"/>
  <c r="J232" i="34"/>
  <c r="J231" i="34" s="1"/>
  <c r="J230" i="34" s="1"/>
  <c r="I232" i="34"/>
  <c r="I231" i="34" s="1"/>
  <c r="I230" i="34" s="1"/>
  <c r="L231" i="34"/>
  <c r="L230" i="34" s="1"/>
  <c r="P223" i="34"/>
  <c r="O223" i="34"/>
  <c r="N223" i="34"/>
  <c r="M223" i="34"/>
  <c r="L223" i="34"/>
  <c r="K223" i="34"/>
  <c r="K222" i="34" s="1"/>
  <c r="J223" i="34"/>
  <c r="I223" i="34"/>
  <c r="I222" i="34" s="1"/>
  <c r="L222" i="34"/>
  <c r="J222" i="34"/>
  <c r="L220" i="34"/>
  <c r="K220" i="34"/>
  <c r="K219" i="34" s="1"/>
  <c r="K218" i="34" s="1"/>
  <c r="J220" i="34"/>
  <c r="I220" i="34"/>
  <c r="I219" i="34" s="1"/>
  <c r="L219" i="34"/>
  <c r="L218" i="34" s="1"/>
  <c r="J219" i="34"/>
  <c r="J218" i="34"/>
  <c r="L213" i="34"/>
  <c r="L212" i="34" s="1"/>
  <c r="L211" i="34" s="1"/>
  <c r="K213" i="34"/>
  <c r="J213" i="34"/>
  <c r="I213" i="34"/>
  <c r="K212" i="34"/>
  <c r="K211" i="34" s="1"/>
  <c r="J212" i="34"/>
  <c r="J211" i="34" s="1"/>
  <c r="I212" i="34"/>
  <c r="I211" i="34" s="1"/>
  <c r="L209" i="34"/>
  <c r="K209" i="34"/>
  <c r="K208" i="34" s="1"/>
  <c r="J209" i="34"/>
  <c r="J208" i="34" s="1"/>
  <c r="I209" i="34"/>
  <c r="I208" i="34" s="1"/>
  <c r="L208" i="34"/>
  <c r="L204" i="34"/>
  <c r="K204" i="34"/>
  <c r="K203" i="34" s="1"/>
  <c r="J204" i="34"/>
  <c r="J203" i="34" s="1"/>
  <c r="I204" i="34"/>
  <c r="I203" i="34" s="1"/>
  <c r="L203" i="34"/>
  <c r="L198" i="34"/>
  <c r="K198" i="34"/>
  <c r="K197" i="34" s="1"/>
  <c r="J198" i="34"/>
  <c r="J197" i="34" s="1"/>
  <c r="I198" i="34"/>
  <c r="I197" i="34" s="1"/>
  <c r="L197" i="34"/>
  <c r="L193" i="34"/>
  <c r="K193" i="34"/>
  <c r="K192" i="34" s="1"/>
  <c r="J193" i="34"/>
  <c r="J192" i="34" s="1"/>
  <c r="I193" i="34"/>
  <c r="I192" i="34" s="1"/>
  <c r="L192" i="34"/>
  <c r="L190" i="34"/>
  <c r="K190" i="34"/>
  <c r="K189" i="34" s="1"/>
  <c r="J190" i="34"/>
  <c r="J189" i="34" s="1"/>
  <c r="J188" i="34" s="1"/>
  <c r="J187" i="34" s="1"/>
  <c r="I190" i="34"/>
  <c r="I189" i="34" s="1"/>
  <c r="L189" i="34"/>
  <c r="L188" i="34" s="1"/>
  <c r="L182" i="34"/>
  <c r="L181" i="34" s="1"/>
  <c r="K182" i="34"/>
  <c r="J182" i="34"/>
  <c r="I182" i="34"/>
  <c r="K181" i="34"/>
  <c r="J181" i="34"/>
  <c r="I181" i="34"/>
  <c r="L177" i="34"/>
  <c r="L176" i="34" s="1"/>
  <c r="L175" i="34" s="1"/>
  <c r="K177" i="34"/>
  <c r="J177" i="34"/>
  <c r="I177" i="34"/>
  <c r="K176" i="34"/>
  <c r="K175" i="34" s="1"/>
  <c r="J176" i="34"/>
  <c r="I176" i="34"/>
  <c r="I175" i="34" s="1"/>
  <c r="J175" i="34"/>
  <c r="L173" i="34"/>
  <c r="K173" i="34"/>
  <c r="K172" i="34" s="1"/>
  <c r="K171" i="34" s="1"/>
  <c r="J173" i="34"/>
  <c r="I173" i="34"/>
  <c r="I172" i="34" s="1"/>
  <c r="I171" i="34" s="1"/>
  <c r="L172" i="34"/>
  <c r="L171" i="34" s="1"/>
  <c r="J172" i="34"/>
  <c r="J171" i="34" s="1"/>
  <c r="J170" i="34" s="1"/>
  <c r="L168" i="34"/>
  <c r="K168" i="34"/>
  <c r="K167" i="34" s="1"/>
  <c r="J168" i="34"/>
  <c r="I168" i="34"/>
  <c r="I167" i="34" s="1"/>
  <c r="L167" i="34"/>
  <c r="J167" i="34"/>
  <c r="L163" i="34"/>
  <c r="K163" i="34"/>
  <c r="K162" i="34" s="1"/>
  <c r="J163" i="34"/>
  <c r="I163" i="34"/>
  <c r="I162" i="34" s="1"/>
  <c r="I161" i="34" s="1"/>
  <c r="I160" i="34" s="1"/>
  <c r="L162" i="34"/>
  <c r="L161" i="34" s="1"/>
  <c r="L160" i="34" s="1"/>
  <c r="J162" i="34"/>
  <c r="J161" i="34" s="1"/>
  <c r="J160" i="34" s="1"/>
  <c r="L157" i="34"/>
  <c r="K157" i="34"/>
  <c r="K156" i="34" s="1"/>
  <c r="K155" i="34" s="1"/>
  <c r="J157" i="34"/>
  <c r="I157" i="34"/>
  <c r="I156" i="34" s="1"/>
  <c r="I155" i="34" s="1"/>
  <c r="L156" i="34"/>
  <c r="L155" i="34" s="1"/>
  <c r="J156" i="34"/>
  <c r="J155" i="34" s="1"/>
  <c r="L153" i="34"/>
  <c r="L152" i="34" s="1"/>
  <c r="K153" i="34"/>
  <c r="J153" i="34"/>
  <c r="J152" i="34" s="1"/>
  <c r="I153" i="34"/>
  <c r="K152" i="34"/>
  <c r="I152" i="34"/>
  <c r="L149" i="34"/>
  <c r="L148" i="34" s="1"/>
  <c r="L147" i="34" s="1"/>
  <c r="K149" i="34"/>
  <c r="J149" i="34"/>
  <c r="J148" i="34" s="1"/>
  <c r="J147" i="34" s="1"/>
  <c r="I149" i="34"/>
  <c r="K148" i="34"/>
  <c r="K147" i="34" s="1"/>
  <c r="I148" i="34"/>
  <c r="I147" i="34" s="1"/>
  <c r="L144" i="34"/>
  <c r="K144" i="34"/>
  <c r="K143" i="34" s="1"/>
  <c r="K142" i="34" s="1"/>
  <c r="J144" i="34"/>
  <c r="I144" i="34"/>
  <c r="I143" i="34" s="1"/>
  <c r="I142" i="34" s="1"/>
  <c r="L143" i="34"/>
  <c r="L142" i="34" s="1"/>
  <c r="J143" i="34"/>
  <c r="J142" i="34" s="1"/>
  <c r="L139" i="34"/>
  <c r="K139" i="34"/>
  <c r="K138" i="34" s="1"/>
  <c r="K137" i="34" s="1"/>
  <c r="J139" i="34"/>
  <c r="I139" i="34"/>
  <c r="I138" i="34" s="1"/>
  <c r="I137" i="34" s="1"/>
  <c r="L138" i="34"/>
  <c r="L137" i="34" s="1"/>
  <c r="J138" i="34"/>
  <c r="J137" i="34" s="1"/>
  <c r="L135" i="34"/>
  <c r="L134" i="34" s="1"/>
  <c r="L133" i="34" s="1"/>
  <c r="K135" i="34"/>
  <c r="J135" i="34"/>
  <c r="J134" i="34" s="1"/>
  <c r="J133" i="34" s="1"/>
  <c r="I135" i="34"/>
  <c r="K134" i="34"/>
  <c r="K133" i="34" s="1"/>
  <c r="I134" i="34"/>
  <c r="I133" i="34" s="1"/>
  <c r="L131" i="34"/>
  <c r="K131" i="34"/>
  <c r="K130" i="34" s="1"/>
  <c r="K129" i="34" s="1"/>
  <c r="J131" i="34"/>
  <c r="I131" i="34"/>
  <c r="I130" i="34" s="1"/>
  <c r="I129" i="34" s="1"/>
  <c r="L130" i="34"/>
  <c r="L129" i="34" s="1"/>
  <c r="J130" i="34"/>
  <c r="J129" i="34" s="1"/>
  <c r="L127" i="34"/>
  <c r="L126" i="34" s="1"/>
  <c r="L125" i="34" s="1"/>
  <c r="K127" i="34"/>
  <c r="J127" i="34"/>
  <c r="J126" i="34" s="1"/>
  <c r="J125" i="34" s="1"/>
  <c r="J119" i="34" s="1"/>
  <c r="I127" i="34"/>
  <c r="K126" i="34"/>
  <c r="K125" i="34" s="1"/>
  <c r="I126" i="34"/>
  <c r="I125" i="34" s="1"/>
  <c r="L122" i="34"/>
  <c r="K122" i="34"/>
  <c r="K121" i="34" s="1"/>
  <c r="K120" i="34" s="1"/>
  <c r="J122" i="34"/>
  <c r="I122" i="34"/>
  <c r="I121" i="34" s="1"/>
  <c r="I120" i="34" s="1"/>
  <c r="I119" i="34" s="1"/>
  <c r="L121" i="34"/>
  <c r="L120" i="34" s="1"/>
  <c r="L119" i="34" s="1"/>
  <c r="J121" i="34"/>
  <c r="J120" i="34"/>
  <c r="L116" i="34"/>
  <c r="K116" i="34"/>
  <c r="K115" i="34" s="1"/>
  <c r="J116" i="34"/>
  <c r="I116" i="34"/>
  <c r="I115" i="34" s="1"/>
  <c r="L115" i="34"/>
  <c r="J115" i="34"/>
  <c r="L112" i="34"/>
  <c r="K112" i="34"/>
  <c r="K111" i="34" s="1"/>
  <c r="K110" i="34" s="1"/>
  <c r="J112" i="34"/>
  <c r="I112" i="34"/>
  <c r="I111" i="34" s="1"/>
  <c r="I110" i="34" s="1"/>
  <c r="L111" i="34"/>
  <c r="L110" i="34" s="1"/>
  <c r="J111" i="34"/>
  <c r="J110" i="34"/>
  <c r="L107" i="34"/>
  <c r="L106" i="34" s="1"/>
  <c r="L105" i="34" s="1"/>
  <c r="K107" i="34"/>
  <c r="J107" i="34"/>
  <c r="I107" i="34"/>
  <c r="K106" i="34"/>
  <c r="K105" i="34" s="1"/>
  <c r="J106" i="34"/>
  <c r="J105" i="34" s="1"/>
  <c r="I106" i="34"/>
  <c r="I105" i="34" s="1"/>
  <c r="L102" i="34"/>
  <c r="K102" i="34"/>
  <c r="K101" i="34" s="1"/>
  <c r="K100" i="34" s="1"/>
  <c r="K99" i="34" s="1"/>
  <c r="J102" i="34"/>
  <c r="I102" i="34"/>
  <c r="I101" i="34" s="1"/>
  <c r="I100" i="34" s="1"/>
  <c r="I99" i="34" s="1"/>
  <c r="L101" i="34"/>
  <c r="L100" i="34" s="1"/>
  <c r="J101" i="34"/>
  <c r="J100" i="34"/>
  <c r="J99" i="34" s="1"/>
  <c r="L95" i="34"/>
  <c r="K95" i="34"/>
  <c r="K94" i="34" s="1"/>
  <c r="K93" i="34" s="1"/>
  <c r="K92" i="34" s="1"/>
  <c r="J95" i="34"/>
  <c r="J94" i="34" s="1"/>
  <c r="J93" i="34" s="1"/>
  <c r="J92" i="34" s="1"/>
  <c r="I95" i="34"/>
  <c r="I94" i="34" s="1"/>
  <c r="I93" i="34" s="1"/>
  <c r="I92" i="34" s="1"/>
  <c r="L94" i="34"/>
  <c r="L93" i="34" s="1"/>
  <c r="L92" i="34" s="1"/>
  <c r="L90" i="34"/>
  <c r="K90" i="34"/>
  <c r="K89" i="34" s="1"/>
  <c r="K88" i="34" s="1"/>
  <c r="J90" i="34"/>
  <c r="I90" i="34"/>
  <c r="L89" i="34"/>
  <c r="J89" i="34"/>
  <c r="I89" i="34"/>
  <c r="I88" i="34" s="1"/>
  <c r="L88" i="34"/>
  <c r="J88" i="34"/>
  <c r="L84" i="34"/>
  <c r="K84" i="34"/>
  <c r="J84" i="34"/>
  <c r="J83" i="34" s="1"/>
  <c r="J72" i="34" s="1"/>
  <c r="J71" i="34" s="1"/>
  <c r="I84" i="34"/>
  <c r="I83" i="34" s="1"/>
  <c r="L83" i="34"/>
  <c r="K83" i="34"/>
  <c r="L79" i="34"/>
  <c r="K79" i="34"/>
  <c r="J79" i="34"/>
  <c r="I79" i="34"/>
  <c r="I78" i="34" s="1"/>
  <c r="I72" i="34" s="1"/>
  <c r="I71" i="34" s="1"/>
  <c r="L78" i="34"/>
  <c r="K78" i="34"/>
  <c r="J78" i="34"/>
  <c r="L74" i="34"/>
  <c r="K74" i="34"/>
  <c r="J74" i="34"/>
  <c r="I74" i="34"/>
  <c r="L73" i="34"/>
  <c r="L72" i="34" s="1"/>
  <c r="L71" i="34" s="1"/>
  <c r="K73" i="34"/>
  <c r="K72" i="34" s="1"/>
  <c r="K71" i="34" s="1"/>
  <c r="J73" i="34"/>
  <c r="I73" i="34"/>
  <c r="P70" i="34"/>
  <c r="O70" i="34"/>
  <c r="N70" i="34"/>
  <c r="M70" i="34"/>
  <c r="I55" i="34"/>
  <c r="I54" i="34" s="1"/>
  <c r="I53" i="34" s="1"/>
  <c r="I52" i="34" s="1"/>
  <c r="L50" i="34"/>
  <c r="K50" i="34"/>
  <c r="K49" i="34" s="1"/>
  <c r="K48" i="34" s="1"/>
  <c r="J50" i="34"/>
  <c r="J49" i="34" s="1"/>
  <c r="J48" i="34" s="1"/>
  <c r="I50" i="34"/>
  <c r="I49" i="34" s="1"/>
  <c r="I48" i="34" s="1"/>
  <c r="I36" i="34" s="1"/>
  <c r="L49" i="34"/>
  <c r="L48" i="34" s="1"/>
  <c r="L46" i="34"/>
  <c r="K46" i="34"/>
  <c r="J46" i="34"/>
  <c r="I46" i="34"/>
  <c r="L39" i="34"/>
  <c r="K39" i="34"/>
  <c r="J39" i="34"/>
  <c r="J38" i="34" s="1"/>
  <c r="J37" i="34" s="1"/>
  <c r="J36" i="34" s="1"/>
  <c r="I39" i="34"/>
  <c r="L38" i="34"/>
  <c r="L37" i="34" s="1"/>
  <c r="K38" i="34"/>
  <c r="K37" i="34" s="1"/>
  <c r="K36" i="34" s="1"/>
  <c r="I38" i="34"/>
  <c r="I37" i="34"/>
  <c r="L367" i="33"/>
  <c r="K367" i="33"/>
  <c r="K366" i="33" s="1"/>
  <c r="J367" i="33"/>
  <c r="J366" i="33" s="1"/>
  <c r="I367" i="33"/>
  <c r="I366" i="33" s="1"/>
  <c r="L366" i="33"/>
  <c r="L364" i="33"/>
  <c r="K364" i="33"/>
  <c r="K363" i="33" s="1"/>
  <c r="J364" i="33"/>
  <c r="J363" i="33" s="1"/>
  <c r="I364" i="33"/>
  <c r="I363" i="33" s="1"/>
  <c r="L363" i="33"/>
  <c r="L361" i="33"/>
  <c r="K361" i="33"/>
  <c r="K360" i="33" s="1"/>
  <c r="J361" i="33"/>
  <c r="J360" i="33" s="1"/>
  <c r="I361" i="33"/>
  <c r="I360" i="33" s="1"/>
  <c r="L360" i="33"/>
  <c r="L357" i="33"/>
  <c r="K357" i="33"/>
  <c r="K356" i="33" s="1"/>
  <c r="J357" i="33"/>
  <c r="J356" i="33" s="1"/>
  <c r="I357" i="33"/>
  <c r="I356" i="33" s="1"/>
  <c r="L356" i="33"/>
  <c r="L353" i="33"/>
  <c r="K353" i="33"/>
  <c r="K352" i="33" s="1"/>
  <c r="J353" i="33"/>
  <c r="J352" i="33" s="1"/>
  <c r="I353" i="33"/>
  <c r="I352" i="33" s="1"/>
  <c r="L352" i="33"/>
  <c r="L349" i="33"/>
  <c r="K349" i="33"/>
  <c r="K348" i="33" s="1"/>
  <c r="J349" i="33"/>
  <c r="J348" i="33" s="1"/>
  <c r="I349" i="33"/>
  <c r="I348" i="33" s="1"/>
  <c r="L348" i="33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L339" i="33" s="1"/>
  <c r="L338" i="33" s="1"/>
  <c r="K340" i="33"/>
  <c r="J340" i="33"/>
  <c r="I340" i="33"/>
  <c r="K339" i="33"/>
  <c r="J339" i="33"/>
  <c r="I339" i="33"/>
  <c r="L335" i="33"/>
  <c r="K335" i="33"/>
  <c r="K334" i="33" s="1"/>
  <c r="J335" i="33"/>
  <c r="J334" i="33" s="1"/>
  <c r="I335" i="33"/>
  <c r="I334" i="33" s="1"/>
  <c r="L334" i="33"/>
  <c r="L332" i="33"/>
  <c r="K332" i="33"/>
  <c r="K331" i="33" s="1"/>
  <c r="J332" i="33"/>
  <c r="J331" i="33" s="1"/>
  <c r="I332" i="33"/>
  <c r="I331" i="33" s="1"/>
  <c r="L331" i="33"/>
  <c r="L329" i="33"/>
  <c r="K329" i="33"/>
  <c r="K328" i="33" s="1"/>
  <c r="J329" i="33"/>
  <c r="J328" i="33" s="1"/>
  <c r="I329" i="33"/>
  <c r="I328" i="33" s="1"/>
  <c r="L328" i="33"/>
  <c r="L325" i="33"/>
  <c r="K325" i="33"/>
  <c r="K324" i="33" s="1"/>
  <c r="J325" i="33"/>
  <c r="J324" i="33" s="1"/>
  <c r="I325" i="33"/>
  <c r="I324" i="33" s="1"/>
  <c r="L324" i="33"/>
  <c r="L321" i="33"/>
  <c r="K321" i="33"/>
  <c r="K320" i="33" s="1"/>
  <c r="J321" i="33"/>
  <c r="J320" i="33" s="1"/>
  <c r="I321" i="33"/>
  <c r="I320" i="33" s="1"/>
  <c r="L320" i="33"/>
  <c r="L317" i="33"/>
  <c r="K317" i="33"/>
  <c r="K316" i="33" s="1"/>
  <c r="J317" i="33"/>
  <c r="J316" i="33" s="1"/>
  <c r="I317" i="33"/>
  <c r="I316" i="33" s="1"/>
  <c r="L316" i="33"/>
  <c r="L313" i="33"/>
  <c r="K313" i="33"/>
  <c r="J313" i="33"/>
  <c r="I313" i="33"/>
  <c r="L310" i="33"/>
  <c r="K310" i="33"/>
  <c r="J310" i="33"/>
  <c r="I310" i="33"/>
  <c r="L308" i="33"/>
  <c r="K308" i="33"/>
  <c r="K307" i="33" s="1"/>
  <c r="J308" i="33"/>
  <c r="J307" i="33" s="1"/>
  <c r="I308" i="33"/>
  <c r="I307" i="33" s="1"/>
  <c r="L307" i="33"/>
  <c r="L306" i="33" s="1"/>
  <c r="L305" i="33" s="1"/>
  <c r="L302" i="33"/>
  <c r="K302" i="33"/>
  <c r="K301" i="33" s="1"/>
  <c r="J302" i="33"/>
  <c r="J301" i="33" s="1"/>
  <c r="I302" i="33"/>
  <c r="I301" i="33" s="1"/>
  <c r="L301" i="33"/>
  <c r="L299" i="33"/>
  <c r="K299" i="33"/>
  <c r="K298" i="33" s="1"/>
  <c r="J299" i="33"/>
  <c r="J298" i="33" s="1"/>
  <c r="I299" i="33"/>
  <c r="I298" i="33" s="1"/>
  <c r="L298" i="33"/>
  <c r="L296" i="33"/>
  <c r="K296" i="33"/>
  <c r="K295" i="33" s="1"/>
  <c r="J296" i="33"/>
  <c r="J295" i="33" s="1"/>
  <c r="I296" i="33"/>
  <c r="I295" i="33" s="1"/>
  <c r="L295" i="33"/>
  <c r="L292" i="33"/>
  <c r="K292" i="33"/>
  <c r="K291" i="33" s="1"/>
  <c r="J292" i="33"/>
  <c r="J291" i="33" s="1"/>
  <c r="I292" i="33"/>
  <c r="I291" i="33" s="1"/>
  <c r="L291" i="33"/>
  <c r="L288" i="33"/>
  <c r="K288" i="33"/>
  <c r="J288" i="33"/>
  <c r="J287" i="33" s="1"/>
  <c r="I288" i="33"/>
  <c r="I287" i="33" s="1"/>
  <c r="L287" i="33"/>
  <c r="K287" i="33"/>
  <c r="L284" i="33"/>
  <c r="K284" i="33"/>
  <c r="J284" i="33"/>
  <c r="J283" i="33" s="1"/>
  <c r="I284" i="33"/>
  <c r="I283" i="33" s="1"/>
  <c r="L283" i="33"/>
  <c r="K283" i="33"/>
  <c r="L280" i="33"/>
  <c r="K280" i="33"/>
  <c r="J280" i="33"/>
  <c r="I280" i="33"/>
  <c r="L277" i="33"/>
  <c r="K277" i="33"/>
  <c r="J277" i="33"/>
  <c r="I277" i="33"/>
  <c r="L275" i="33"/>
  <c r="K275" i="33"/>
  <c r="K274" i="33" s="1"/>
  <c r="J275" i="33"/>
  <c r="J274" i="33" s="1"/>
  <c r="I275" i="33"/>
  <c r="I274" i="33" s="1"/>
  <c r="I273" i="33" s="1"/>
  <c r="L274" i="33"/>
  <c r="L273" i="33" s="1"/>
  <c r="L270" i="33"/>
  <c r="L269" i="33" s="1"/>
  <c r="K270" i="33"/>
  <c r="J270" i="33"/>
  <c r="I270" i="33"/>
  <c r="K269" i="33"/>
  <c r="J269" i="33"/>
  <c r="I269" i="33"/>
  <c r="L267" i="33"/>
  <c r="L266" i="33" s="1"/>
  <c r="K267" i="33"/>
  <c r="J267" i="33"/>
  <c r="I267" i="33"/>
  <c r="K266" i="33"/>
  <c r="J266" i="33"/>
  <c r="I266" i="33"/>
  <c r="L264" i="33"/>
  <c r="L263" i="33" s="1"/>
  <c r="K264" i="33"/>
  <c r="K263" i="33" s="1"/>
  <c r="K241" i="33" s="1"/>
  <c r="J264" i="33"/>
  <c r="I264" i="33"/>
  <c r="J263" i="33"/>
  <c r="I263" i="33"/>
  <c r="L260" i="33"/>
  <c r="L259" i="33" s="1"/>
  <c r="K260" i="33"/>
  <c r="J260" i="33"/>
  <c r="I260" i="33"/>
  <c r="K259" i="33"/>
  <c r="J259" i="33"/>
  <c r="I259" i="33"/>
  <c r="L256" i="33"/>
  <c r="L255" i="33" s="1"/>
  <c r="K256" i="33"/>
  <c r="J256" i="33"/>
  <c r="I256" i="33"/>
  <c r="K255" i="33"/>
  <c r="J255" i="33"/>
  <c r="I255" i="33"/>
  <c r="L252" i="33"/>
  <c r="L251" i="33" s="1"/>
  <c r="K252" i="33"/>
  <c r="J252" i="33"/>
  <c r="I252" i="33"/>
  <c r="K251" i="33"/>
  <c r="J251" i="33"/>
  <c r="I251" i="33"/>
  <c r="L248" i="33"/>
  <c r="K248" i="33"/>
  <c r="J248" i="33"/>
  <c r="I248" i="33"/>
  <c r="L245" i="33"/>
  <c r="K245" i="33"/>
  <c r="J245" i="33"/>
  <c r="I245" i="33"/>
  <c r="L243" i="33"/>
  <c r="L242" i="33" s="1"/>
  <c r="K243" i="33"/>
  <c r="J243" i="33"/>
  <c r="I243" i="33"/>
  <c r="K242" i="33"/>
  <c r="J242" i="33"/>
  <c r="J241" i="33" s="1"/>
  <c r="I242" i="33"/>
  <c r="I241" i="33" s="1"/>
  <c r="L236" i="33"/>
  <c r="L235" i="33" s="1"/>
  <c r="L234" i="33" s="1"/>
  <c r="K236" i="33"/>
  <c r="K235" i="33" s="1"/>
  <c r="K234" i="33" s="1"/>
  <c r="J236" i="33"/>
  <c r="I236" i="33"/>
  <c r="J235" i="33"/>
  <c r="J234" i="33" s="1"/>
  <c r="I235" i="33"/>
  <c r="I234" i="33" s="1"/>
  <c r="L232" i="33"/>
  <c r="K232" i="33"/>
  <c r="K231" i="33" s="1"/>
  <c r="K230" i="33" s="1"/>
  <c r="J232" i="33"/>
  <c r="J231" i="33" s="1"/>
  <c r="J230" i="33" s="1"/>
  <c r="I232" i="33"/>
  <c r="I231" i="33" s="1"/>
  <c r="I230" i="33" s="1"/>
  <c r="L231" i="33"/>
  <c r="L230" i="33" s="1"/>
  <c r="P223" i="33"/>
  <c r="O223" i="33"/>
  <c r="N223" i="33"/>
  <c r="M223" i="33"/>
  <c r="L223" i="33"/>
  <c r="K223" i="33"/>
  <c r="J223" i="33"/>
  <c r="J222" i="33" s="1"/>
  <c r="I223" i="33"/>
  <c r="I222" i="33" s="1"/>
  <c r="L222" i="33"/>
  <c r="K222" i="33"/>
  <c r="L220" i="33"/>
  <c r="K220" i="33"/>
  <c r="K219" i="33" s="1"/>
  <c r="K218" i="33" s="1"/>
  <c r="J220" i="33"/>
  <c r="J219" i="33" s="1"/>
  <c r="J218" i="33" s="1"/>
  <c r="I220" i="33"/>
  <c r="I219" i="33" s="1"/>
  <c r="I218" i="33" s="1"/>
  <c r="L219" i="33"/>
  <c r="L218" i="33" s="1"/>
  <c r="L213" i="33"/>
  <c r="L212" i="33" s="1"/>
  <c r="L211" i="33" s="1"/>
  <c r="K213" i="33"/>
  <c r="K212" i="33" s="1"/>
  <c r="K211" i="33" s="1"/>
  <c r="J213" i="33"/>
  <c r="I213" i="33"/>
  <c r="J212" i="33"/>
  <c r="J211" i="33" s="1"/>
  <c r="I212" i="33"/>
  <c r="I211" i="33" s="1"/>
  <c r="L209" i="33"/>
  <c r="K209" i="33"/>
  <c r="K208" i="33" s="1"/>
  <c r="J209" i="33"/>
  <c r="J208" i="33" s="1"/>
  <c r="I209" i="33"/>
  <c r="I208" i="33" s="1"/>
  <c r="L208" i="33"/>
  <c r="L204" i="33"/>
  <c r="K204" i="33"/>
  <c r="K203" i="33" s="1"/>
  <c r="J204" i="33"/>
  <c r="J203" i="33" s="1"/>
  <c r="I204" i="33"/>
  <c r="I203" i="33" s="1"/>
  <c r="L203" i="33"/>
  <c r="L198" i="33"/>
  <c r="K198" i="33"/>
  <c r="K197" i="33" s="1"/>
  <c r="J198" i="33"/>
  <c r="J197" i="33" s="1"/>
  <c r="I198" i="33"/>
  <c r="I197" i="33" s="1"/>
  <c r="L197" i="33"/>
  <c r="L193" i="33"/>
  <c r="K193" i="33"/>
  <c r="K192" i="33" s="1"/>
  <c r="J193" i="33"/>
  <c r="J192" i="33" s="1"/>
  <c r="I193" i="33"/>
  <c r="I192" i="33" s="1"/>
  <c r="L192" i="33"/>
  <c r="L190" i="33"/>
  <c r="K190" i="33"/>
  <c r="K189" i="33" s="1"/>
  <c r="J190" i="33"/>
  <c r="J189" i="33" s="1"/>
  <c r="J188" i="33" s="1"/>
  <c r="J187" i="33" s="1"/>
  <c r="I190" i="33"/>
  <c r="I189" i="33" s="1"/>
  <c r="L189" i="33"/>
  <c r="L188" i="33" s="1"/>
  <c r="L187" i="33" s="1"/>
  <c r="Q186" i="33"/>
  <c r="Q370" i="33" s="1"/>
  <c r="L182" i="33"/>
  <c r="L181" i="33" s="1"/>
  <c r="K182" i="33"/>
  <c r="J182" i="33"/>
  <c r="I182" i="33"/>
  <c r="K181" i="33"/>
  <c r="J181" i="33"/>
  <c r="I181" i="33"/>
  <c r="L177" i="33"/>
  <c r="L176" i="33" s="1"/>
  <c r="K177" i="33"/>
  <c r="J177" i="33"/>
  <c r="I177" i="33"/>
  <c r="K176" i="33"/>
  <c r="K175" i="33" s="1"/>
  <c r="J176" i="33"/>
  <c r="J175" i="33" s="1"/>
  <c r="I176" i="33"/>
  <c r="I175" i="33" s="1"/>
  <c r="L173" i="33"/>
  <c r="K173" i="33"/>
  <c r="K172" i="33" s="1"/>
  <c r="K171" i="33" s="1"/>
  <c r="K170" i="33" s="1"/>
  <c r="J173" i="33"/>
  <c r="J172" i="33" s="1"/>
  <c r="J171" i="33" s="1"/>
  <c r="I173" i="33"/>
  <c r="I172" i="33" s="1"/>
  <c r="I171" i="33" s="1"/>
  <c r="L172" i="33"/>
  <c r="L171" i="33" s="1"/>
  <c r="L168" i="33"/>
  <c r="K168" i="33"/>
  <c r="K167" i="33" s="1"/>
  <c r="J168" i="33"/>
  <c r="J167" i="33" s="1"/>
  <c r="I168" i="33"/>
  <c r="I167" i="33" s="1"/>
  <c r="L167" i="33"/>
  <c r="L163" i="33"/>
  <c r="K163" i="33"/>
  <c r="K162" i="33" s="1"/>
  <c r="J163" i="33"/>
  <c r="J162" i="33" s="1"/>
  <c r="I163" i="33"/>
  <c r="I162" i="33" s="1"/>
  <c r="L162" i="33"/>
  <c r="L161" i="33" s="1"/>
  <c r="L160" i="33" s="1"/>
  <c r="L157" i="33"/>
  <c r="L156" i="33" s="1"/>
  <c r="L155" i="33" s="1"/>
  <c r="K157" i="33"/>
  <c r="K156" i="33" s="1"/>
  <c r="K155" i="33" s="1"/>
  <c r="J157" i="33"/>
  <c r="J156" i="33" s="1"/>
  <c r="J155" i="33" s="1"/>
  <c r="I157" i="33"/>
  <c r="I156" i="33" s="1"/>
  <c r="I155" i="33" s="1"/>
  <c r="L153" i="33"/>
  <c r="K153" i="33"/>
  <c r="J153" i="33"/>
  <c r="I153" i="33"/>
  <c r="L152" i="33"/>
  <c r="K152" i="33"/>
  <c r="J152" i="33"/>
  <c r="I152" i="33"/>
  <c r="L149" i="33"/>
  <c r="K149" i="33"/>
  <c r="J149" i="33"/>
  <c r="I149" i="33"/>
  <c r="L148" i="33"/>
  <c r="L147" i="33" s="1"/>
  <c r="K148" i="33"/>
  <c r="K147" i="33" s="1"/>
  <c r="J148" i="33"/>
  <c r="J147" i="33" s="1"/>
  <c r="I148" i="33"/>
  <c r="I147" i="33" s="1"/>
  <c r="L144" i="33"/>
  <c r="K144" i="33"/>
  <c r="K143" i="33" s="1"/>
  <c r="K142" i="33" s="1"/>
  <c r="J144" i="33"/>
  <c r="J143" i="33" s="1"/>
  <c r="J142" i="33" s="1"/>
  <c r="I144" i="33"/>
  <c r="I143" i="33" s="1"/>
  <c r="I142" i="33" s="1"/>
  <c r="I141" i="33" s="1"/>
  <c r="L143" i="33"/>
  <c r="L142" i="33" s="1"/>
  <c r="L141" i="33" s="1"/>
  <c r="L139" i="33"/>
  <c r="K139" i="33"/>
  <c r="K138" i="33" s="1"/>
  <c r="K137" i="33" s="1"/>
  <c r="J139" i="33"/>
  <c r="I139" i="33"/>
  <c r="I138" i="33" s="1"/>
  <c r="I137" i="33" s="1"/>
  <c r="L138" i="33"/>
  <c r="L137" i="33" s="1"/>
  <c r="J138" i="33"/>
  <c r="J137" i="33" s="1"/>
  <c r="L135" i="33"/>
  <c r="L134" i="33" s="1"/>
  <c r="L133" i="33" s="1"/>
  <c r="K135" i="33"/>
  <c r="J135" i="33"/>
  <c r="J134" i="33" s="1"/>
  <c r="J133" i="33" s="1"/>
  <c r="I135" i="33"/>
  <c r="K134" i="33"/>
  <c r="K133" i="33" s="1"/>
  <c r="I134" i="33"/>
  <c r="I133" i="33" s="1"/>
  <c r="L131" i="33"/>
  <c r="L130" i="33" s="1"/>
  <c r="L129" i="33" s="1"/>
  <c r="K131" i="33"/>
  <c r="K130" i="33" s="1"/>
  <c r="K129" i="33" s="1"/>
  <c r="J131" i="33"/>
  <c r="I131" i="33"/>
  <c r="I130" i="33" s="1"/>
  <c r="I129" i="33" s="1"/>
  <c r="J130" i="33"/>
  <c r="J129" i="33" s="1"/>
  <c r="L127" i="33"/>
  <c r="L126" i="33" s="1"/>
  <c r="L125" i="33" s="1"/>
  <c r="K127" i="33"/>
  <c r="J127" i="33"/>
  <c r="J126" i="33" s="1"/>
  <c r="J125" i="33" s="1"/>
  <c r="I127" i="33"/>
  <c r="K126" i="33"/>
  <c r="K125" i="33" s="1"/>
  <c r="I126" i="33"/>
  <c r="I125" i="33" s="1"/>
  <c r="L122" i="33"/>
  <c r="K122" i="33"/>
  <c r="K121" i="33" s="1"/>
  <c r="K120" i="33" s="1"/>
  <c r="K119" i="33" s="1"/>
  <c r="J122" i="33"/>
  <c r="I122" i="33"/>
  <c r="I121" i="33" s="1"/>
  <c r="I120" i="33" s="1"/>
  <c r="L121" i="33"/>
  <c r="J121" i="33"/>
  <c r="J120" i="33" s="1"/>
  <c r="L120" i="33"/>
  <c r="J117" i="33"/>
  <c r="J116" i="33" s="1"/>
  <c r="J115" i="33" s="1"/>
  <c r="I117" i="33"/>
  <c r="I116" i="33" s="1"/>
  <c r="I115" i="33" s="1"/>
  <c r="L116" i="33"/>
  <c r="K116" i="33"/>
  <c r="K115" i="33" s="1"/>
  <c r="L115" i="33"/>
  <c r="L112" i="33"/>
  <c r="K112" i="33"/>
  <c r="K111" i="33" s="1"/>
  <c r="K110" i="33" s="1"/>
  <c r="J112" i="33"/>
  <c r="I112" i="33"/>
  <c r="L111" i="33"/>
  <c r="L110" i="33" s="1"/>
  <c r="J111" i="33"/>
  <c r="J110" i="33" s="1"/>
  <c r="I111" i="33"/>
  <c r="I110" i="33" s="1"/>
  <c r="L107" i="33"/>
  <c r="L106" i="33" s="1"/>
  <c r="L105" i="33" s="1"/>
  <c r="K107" i="33"/>
  <c r="J107" i="33"/>
  <c r="J106" i="33" s="1"/>
  <c r="J105" i="33" s="1"/>
  <c r="I107" i="33"/>
  <c r="I106" i="33" s="1"/>
  <c r="I105" i="33" s="1"/>
  <c r="K106" i="33"/>
  <c r="K105" i="33" s="1"/>
  <c r="L102" i="33"/>
  <c r="K102" i="33"/>
  <c r="K101" i="33" s="1"/>
  <c r="K100" i="33" s="1"/>
  <c r="J102" i="33"/>
  <c r="I102" i="33"/>
  <c r="L101" i="33"/>
  <c r="L100" i="33" s="1"/>
  <c r="J101" i="33"/>
  <c r="J100" i="33" s="1"/>
  <c r="I101" i="33"/>
  <c r="I100" i="33" s="1"/>
  <c r="L95" i="33"/>
  <c r="K95" i="33"/>
  <c r="K94" i="33" s="1"/>
  <c r="K93" i="33" s="1"/>
  <c r="K92" i="33" s="1"/>
  <c r="J95" i="33"/>
  <c r="I95" i="33"/>
  <c r="L94" i="33"/>
  <c r="L93" i="33" s="1"/>
  <c r="L92" i="33" s="1"/>
  <c r="J94" i="33"/>
  <c r="J93" i="33" s="1"/>
  <c r="J92" i="33" s="1"/>
  <c r="I94" i="33"/>
  <c r="I93" i="33" s="1"/>
  <c r="I92" i="33" s="1"/>
  <c r="L90" i="33"/>
  <c r="K90" i="33"/>
  <c r="K89" i="33" s="1"/>
  <c r="K88" i="33" s="1"/>
  <c r="J90" i="33"/>
  <c r="I90" i="33"/>
  <c r="L89" i="33"/>
  <c r="L88" i="33" s="1"/>
  <c r="J89" i="33"/>
  <c r="J88" i="33" s="1"/>
  <c r="I89" i="33"/>
  <c r="I88" i="33" s="1"/>
  <c r="L84" i="33"/>
  <c r="L83" i="33" s="1"/>
  <c r="K84" i="33"/>
  <c r="J84" i="33"/>
  <c r="J83" i="33" s="1"/>
  <c r="I84" i="33"/>
  <c r="I83" i="33" s="1"/>
  <c r="K83" i="33"/>
  <c r="L79" i="33"/>
  <c r="L78" i="33" s="1"/>
  <c r="K79" i="33"/>
  <c r="J79" i="33"/>
  <c r="J78" i="33" s="1"/>
  <c r="I79" i="33"/>
  <c r="I78" i="33" s="1"/>
  <c r="K78" i="33"/>
  <c r="L74" i="33"/>
  <c r="L73" i="33" s="1"/>
  <c r="L72" i="33" s="1"/>
  <c r="L71" i="33" s="1"/>
  <c r="K74" i="33"/>
  <c r="J74" i="33"/>
  <c r="J73" i="33" s="1"/>
  <c r="I74" i="33"/>
  <c r="I73" i="33" s="1"/>
  <c r="K73" i="33"/>
  <c r="K72" i="33" s="1"/>
  <c r="K71" i="33" s="1"/>
  <c r="L55" i="33"/>
  <c r="L54" i="33" s="1"/>
  <c r="L53" i="33" s="1"/>
  <c r="L52" i="33" s="1"/>
  <c r="K55" i="33"/>
  <c r="J55" i="33"/>
  <c r="J54" i="33" s="1"/>
  <c r="J53" i="33" s="1"/>
  <c r="J52" i="33" s="1"/>
  <c r="I55" i="33"/>
  <c r="I54" i="33" s="1"/>
  <c r="I53" i="33" s="1"/>
  <c r="I52" i="33" s="1"/>
  <c r="K54" i="33"/>
  <c r="K53" i="33" s="1"/>
  <c r="K52" i="33" s="1"/>
  <c r="L50" i="33"/>
  <c r="L49" i="33" s="1"/>
  <c r="L48" i="33" s="1"/>
  <c r="K50" i="33"/>
  <c r="J50" i="33"/>
  <c r="J49" i="33" s="1"/>
  <c r="J48" i="33" s="1"/>
  <c r="J36" i="33" s="1"/>
  <c r="I50" i="33"/>
  <c r="I49" i="33" s="1"/>
  <c r="I48" i="33" s="1"/>
  <c r="K49" i="33"/>
  <c r="K48" i="33" s="1"/>
  <c r="L46" i="33"/>
  <c r="K46" i="33"/>
  <c r="J46" i="33"/>
  <c r="I46" i="33"/>
  <c r="L39" i="33"/>
  <c r="K39" i="33"/>
  <c r="J39" i="33"/>
  <c r="I39" i="33"/>
  <c r="I38" i="33" s="1"/>
  <c r="I37" i="33" s="1"/>
  <c r="L38" i="33"/>
  <c r="L37" i="33" s="1"/>
  <c r="K38" i="33"/>
  <c r="K37" i="33" s="1"/>
  <c r="K36" i="33" s="1"/>
  <c r="J38" i="33"/>
  <c r="J37" i="33"/>
  <c r="L369" i="32"/>
  <c r="K369" i="32"/>
  <c r="J369" i="32"/>
  <c r="J368" i="32" s="1"/>
  <c r="I369" i="32"/>
  <c r="I368" i="32" s="1"/>
  <c r="L368" i="32"/>
  <c r="K368" i="32"/>
  <c r="L366" i="32"/>
  <c r="K366" i="32"/>
  <c r="J366" i="32"/>
  <c r="J365" i="32" s="1"/>
  <c r="I366" i="32"/>
  <c r="I365" i="32" s="1"/>
  <c r="L365" i="32"/>
  <c r="K365" i="32"/>
  <c r="L363" i="32"/>
  <c r="K363" i="32"/>
  <c r="J363" i="32"/>
  <c r="J362" i="32" s="1"/>
  <c r="I363" i="32"/>
  <c r="I362" i="32" s="1"/>
  <c r="L362" i="32"/>
  <c r="K362" i="32"/>
  <c r="L359" i="32"/>
  <c r="K359" i="32"/>
  <c r="J359" i="32"/>
  <c r="J358" i="32" s="1"/>
  <c r="I359" i="32"/>
  <c r="I358" i="32" s="1"/>
  <c r="L358" i="32"/>
  <c r="K358" i="32"/>
  <c r="L355" i="32"/>
  <c r="K355" i="32"/>
  <c r="J355" i="32"/>
  <c r="J354" i="32" s="1"/>
  <c r="I355" i="32"/>
  <c r="I354" i="32" s="1"/>
  <c r="L354" i="32"/>
  <c r="K354" i="32"/>
  <c r="L351" i="32"/>
  <c r="K351" i="32"/>
  <c r="J351" i="32"/>
  <c r="J350" i="32" s="1"/>
  <c r="I351" i="32"/>
  <c r="I350" i="32" s="1"/>
  <c r="L350" i="32"/>
  <c r="K350" i="32"/>
  <c r="L347" i="32"/>
  <c r="K347" i="32"/>
  <c r="J347" i="32"/>
  <c r="I347" i="32"/>
  <c r="L344" i="32"/>
  <c r="K344" i="32"/>
  <c r="J344" i="32"/>
  <c r="I344" i="32"/>
  <c r="P342" i="32"/>
  <c r="O342" i="32"/>
  <c r="N342" i="32"/>
  <c r="M342" i="32"/>
  <c r="L342" i="32"/>
  <c r="L341" i="32" s="1"/>
  <c r="L340" i="32" s="1"/>
  <c r="K342" i="32"/>
  <c r="K341" i="32" s="1"/>
  <c r="K340" i="32" s="1"/>
  <c r="J342" i="32"/>
  <c r="I342" i="32"/>
  <c r="J341" i="32"/>
  <c r="I341" i="32"/>
  <c r="L337" i="32"/>
  <c r="K337" i="32"/>
  <c r="J337" i="32"/>
  <c r="J336" i="32" s="1"/>
  <c r="I337" i="32"/>
  <c r="I336" i="32" s="1"/>
  <c r="L336" i="32"/>
  <c r="K336" i="32"/>
  <c r="L334" i="32"/>
  <c r="K334" i="32"/>
  <c r="J334" i="32"/>
  <c r="J333" i="32" s="1"/>
  <c r="I334" i="32"/>
  <c r="I333" i="32" s="1"/>
  <c r="L333" i="32"/>
  <c r="K333" i="32"/>
  <c r="L331" i="32"/>
  <c r="K331" i="32"/>
  <c r="J331" i="32"/>
  <c r="J330" i="32" s="1"/>
  <c r="I331" i="32"/>
  <c r="I330" i="32" s="1"/>
  <c r="L330" i="32"/>
  <c r="K330" i="32"/>
  <c r="L327" i="32"/>
  <c r="K327" i="32"/>
  <c r="J327" i="32"/>
  <c r="J326" i="32" s="1"/>
  <c r="I327" i="32"/>
  <c r="I326" i="32" s="1"/>
  <c r="L326" i="32"/>
  <c r="K326" i="32"/>
  <c r="L323" i="32"/>
  <c r="K323" i="32"/>
  <c r="J323" i="32"/>
  <c r="J322" i="32" s="1"/>
  <c r="I323" i="32"/>
  <c r="I322" i="32" s="1"/>
  <c r="L322" i="32"/>
  <c r="K322" i="32"/>
  <c r="L319" i="32"/>
  <c r="K319" i="32"/>
  <c r="J319" i="32"/>
  <c r="J318" i="32" s="1"/>
  <c r="I319" i="32"/>
  <c r="I318" i="32" s="1"/>
  <c r="L318" i="32"/>
  <c r="K318" i="32"/>
  <c r="L315" i="32"/>
  <c r="K315" i="32"/>
  <c r="J315" i="32"/>
  <c r="I315" i="32"/>
  <c r="L312" i="32"/>
  <c r="K312" i="32"/>
  <c r="J312" i="32"/>
  <c r="I312" i="32"/>
  <c r="L310" i="32"/>
  <c r="K310" i="32"/>
  <c r="J310" i="32"/>
  <c r="J309" i="32" s="1"/>
  <c r="I310" i="32"/>
  <c r="I309" i="32" s="1"/>
  <c r="L309" i="32"/>
  <c r="L308" i="32" s="1"/>
  <c r="K309" i="32"/>
  <c r="K308" i="32" s="1"/>
  <c r="K307" i="32" s="1"/>
  <c r="L304" i="32"/>
  <c r="K304" i="32"/>
  <c r="J304" i="32"/>
  <c r="J303" i="32" s="1"/>
  <c r="I304" i="32"/>
  <c r="I303" i="32" s="1"/>
  <c r="L303" i="32"/>
  <c r="K303" i="32"/>
  <c r="L301" i="32"/>
  <c r="K301" i="32"/>
  <c r="J301" i="32"/>
  <c r="J300" i="32" s="1"/>
  <c r="I301" i="32"/>
  <c r="I300" i="32" s="1"/>
  <c r="L300" i="32"/>
  <c r="K300" i="32"/>
  <c r="L298" i="32"/>
  <c r="K298" i="32"/>
  <c r="J298" i="32"/>
  <c r="J297" i="32" s="1"/>
  <c r="I298" i="32"/>
  <c r="I297" i="32" s="1"/>
  <c r="L297" i="32"/>
  <c r="K297" i="32"/>
  <c r="L294" i="32"/>
  <c r="K294" i="32"/>
  <c r="J294" i="32"/>
  <c r="J293" i="32" s="1"/>
  <c r="I294" i="32"/>
  <c r="I293" i="32" s="1"/>
  <c r="L293" i="32"/>
  <c r="K293" i="32"/>
  <c r="L290" i="32"/>
  <c r="K290" i="32"/>
  <c r="J290" i="32"/>
  <c r="J289" i="32" s="1"/>
  <c r="I290" i="32"/>
  <c r="I289" i="32" s="1"/>
  <c r="L289" i="32"/>
  <c r="K289" i="32"/>
  <c r="L286" i="32"/>
  <c r="K286" i="32"/>
  <c r="J286" i="32"/>
  <c r="J285" i="32" s="1"/>
  <c r="I286" i="32"/>
  <c r="I285" i="32" s="1"/>
  <c r="L285" i="32"/>
  <c r="K285" i="32"/>
  <c r="L282" i="32"/>
  <c r="K282" i="32"/>
  <c r="J282" i="32"/>
  <c r="I282" i="32"/>
  <c r="L279" i="32"/>
  <c r="K279" i="32"/>
  <c r="J279" i="32"/>
  <c r="I279" i="32"/>
  <c r="L277" i="32"/>
  <c r="K277" i="32"/>
  <c r="J277" i="32"/>
  <c r="J276" i="32" s="1"/>
  <c r="I277" i="32"/>
  <c r="I276" i="32" s="1"/>
  <c r="I275" i="32" s="1"/>
  <c r="L276" i="32"/>
  <c r="L275" i="32" s="1"/>
  <c r="K276" i="32"/>
  <c r="K275" i="32" s="1"/>
  <c r="L272" i="32"/>
  <c r="L271" i="32" s="1"/>
  <c r="K272" i="32"/>
  <c r="K271" i="32" s="1"/>
  <c r="J272" i="32"/>
  <c r="I272" i="32"/>
  <c r="J271" i="32"/>
  <c r="I271" i="32"/>
  <c r="L269" i="32"/>
  <c r="L268" i="32" s="1"/>
  <c r="K269" i="32"/>
  <c r="K268" i="32" s="1"/>
  <c r="J269" i="32"/>
  <c r="I269" i="32"/>
  <c r="J268" i="32"/>
  <c r="I268" i="32"/>
  <c r="L266" i="32"/>
  <c r="L265" i="32" s="1"/>
  <c r="K266" i="32"/>
  <c r="K265" i="32" s="1"/>
  <c r="J266" i="32"/>
  <c r="L262" i="32"/>
  <c r="L261" i="32" s="1"/>
  <c r="K262" i="32"/>
  <c r="K261" i="32" s="1"/>
  <c r="J262" i="32"/>
  <c r="I262" i="32"/>
  <c r="J261" i="32"/>
  <c r="I261" i="32"/>
  <c r="L258" i="32"/>
  <c r="L257" i="32" s="1"/>
  <c r="K258" i="32"/>
  <c r="K257" i="32" s="1"/>
  <c r="J258" i="32"/>
  <c r="I258" i="32"/>
  <c r="J257" i="32"/>
  <c r="I257" i="32"/>
  <c r="L254" i="32"/>
  <c r="L253" i="32" s="1"/>
  <c r="K254" i="32"/>
  <c r="K253" i="32" s="1"/>
  <c r="J254" i="32"/>
  <c r="I254" i="32"/>
  <c r="J253" i="32"/>
  <c r="I253" i="32"/>
  <c r="L250" i="32"/>
  <c r="K250" i="32"/>
  <c r="J250" i="32"/>
  <c r="I250" i="32"/>
  <c r="L247" i="32"/>
  <c r="K247" i="32"/>
  <c r="J247" i="32"/>
  <c r="I247" i="32"/>
  <c r="L245" i="32"/>
  <c r="L244" i="32" s="1"/>
  <c r="K245" i="32"/>
  <c r="K244" i="32" s="1"/>
  <c r="K243" i="32" s="1"/>
  <c r="K242" i="32" s="1"/>
  <c r="J245" i="32"/>
  <c r="I245" i="32"/>
  <c r="J244" i="32"/>
  <c r="I244" i="32"/>
  <c r="L238" i="32"/>
  <c r="L237" i="32" s="1"/>
  <c r="L236" i="32" s="1"/>
  <c r="K238" i="32"/>
  <c r="K237" i="32" s="1"/>
  <c r="K236" i="32" s="1"/>
  <c r="J238" i="32"/>
  <c r="I238" i="32"/>
  <c r="J237" i="32"/>
  <c r="J236" i="32" s="1"/>
  <c r="I237" i="32"/>
  <c r="I236" i="32" s="1"/>
  <c r="L234" i="32"/>
  <c r="K234" i="32"/>
  <c r="J234" i="32"/>
  <c r="J233" i="32" s="1"/>
  <c r="J232" i="32" s="1"/>
  <c r="I234" i="32"/>
  <c r="I233" i="32" s="1"/>
  <c r="I232" i="32" s="1"/>
  <c r="L233" i="32"/>
  <c r="L232" i="32" s="1"/>
  <c r="K233" i="32"/>
  <c r="K232" i="32" s="1"/>
  <c r="P225" i="32"/>
  <c r="O225" i="32"/>
  <c r="N225" i="32"/>
  <c r="M225" i="32"/>
  <c r="L225" i="32"/>
  <c r="K225" i="32"/>
  <c r="J225" i="32"/>
  <c r="J224" i="32" s="1"/>
  <c r="I225" i="32"/>
  <c r="I224" i="32" s="1"/>
  <c r="L224" i="32"/>
  <c r="K224" i="32"/>
  <c r="L222" i="32"/>
  <c r="K222" i="32"/>
  <c r="J222" i="32"/>
  <c r="J221" i="32" s="1"/>
  <c r="J220" i="32" s="1"/>
  <c r="I222" i="32"/>
  <c r="I221" i="32" s="1"/>
  <c r="L221" i="32"/>
  <c r="L220" i="32" s="1"/>
  <c r="K221" i="32"/>
  <c r="K220" i="32" s="1"/>
  <c r="J215" i="32"/>
  <c r="J214" i="32" s="1"/>
  <c r="J213" i="32" s="1"/>
  <c r="I215" i="32"/>
  <c r="I214" i="32" s="1"/>
  <c r="I213" i="32" s="1"/>
  <c r="L215" i="32"/>
  <c r="K215" i="32"/>
  <c r="L214" i="32"/>
  <c r="L213" i="32" s="1"/>
  <c r="K214" i="32"/>
  <c r="K213" i="32" s="1"/>
  <c r="P212" i="32"/>
  <c r="O212" i="32"/>
  <c r="N212" i="32"/>
  <c r="M212" i="32"/>
  <c r="L209" i="32"/>
  <c r="K209" i="32"/>
  <c r="J209" i="32"/>
  <c r="I209" i="32"/>
  <c r="L208" i="32"/>
  <c r="K208" i="32"/>
  <c r="J208" i="32"/>
  <c r="I208" i="32"/>
  <c r="L204" i="32"/>
  <c r="K204" i="32"/>
  <c r="J204" i="32"/>
  <c r="I204" i="32"/>
  <c r="L203" i="32"/>
  <c r="K203" i="32"/>
  <c r="J203" i="32"/>
  <c r="I203" i="32"/>
  <c r="L198" i="32"/>
  <c r="K198" i="32"/>
  <c r="J198" i="32"/>
  <c r="I198" i="32"/>
  <c r="L197" i="32"/>
  <c r="K197" i="32"/>
  <c r="J197" i="32"/>
  <c r="I197" i="32"/>
  <c r="L193" i="32"/>
  <c r="K193" i="32"/>
  <c r="J193" i="32"/>
  <c r="I193" i="32"/>
  <c r="L192" i="32"/>
  <c r="K192" i="32"/>
  <c r="J192" i="32"/>
  <c r="I192" i="32"/>
  <c r="L190" i="32"/>
  <c r="K190" i="32"/>
  <c r="J190" i="32"/>
  <c r="I190" i="32"/>
  <c r="L189" i="32"/>
  <c r="L188" i="32" s="1"/>
  <c r="L187" i="32" s="1"/>
  <c r="K189" i="32"/>
  <c r="K188" i="32" s="1"/>
  <c r="K187" i="32" s="1"/>
  <c r="K186" i="32" s="1"/>
  <c r="J189" i="32"/>
  <c r="J188" i="32" s="1"/>
  <c r="J187" i="32" s="1"/>
  <c r="I189" i="32"/>
  <c r="I188" i="32" s="1"/>
  <c r="Q186" i="32"/>
  <c r="L182" i="32"/>
  <c r="L181" i="32" s="1"/>
  <c r="K182" i="32"/>
  <c r="K181" i="32" s="1"/>
  <c r="J182" i="32"/>
  <c r="J181" i="32" s="1"/>
  <c r="I182" i="32"/>
  <c r="I181" i="32"/>
  <c r="L177" i="32"/>
  <c r="L176" i="32" s="1"/>
  <c r="K177" i="32"/>
  <c r="K176" i="32" s="1"/>
  <c r="K175" i="32" s="1"/>
  <c r="J177" i="32"/>
  <c r="J176" i="32" s="1"/>
  <c r="J175" i="32" s="1"/>
  <c r="I177" i="32"/>
  <c r="I176" i="32"/>
  <c r="I175" i="32" s="1"/>
  <c r="L173" i="32"/>
  <c r="K173" i="32"/>
  <c r="J173" i="32"/>
  <c r="I173" i="32"/>
  <c r="I172" i="32" s="1"/>
  <c r="I171" i="32" s="1"/>
  <c r="I170" i="32" s="1"/>
  <c r="L172" i="32"/>
  <c r="L171" i="32" s="1"/>
  <c r="K172" i="32"/>
  <c r="K171" i="32" s="1"/>
  <c r="J172" i="32"/>
  <c r="J171" i="32" s="1"/>
  <c r="J170" i="32" s="1"/>
  <c r="L168" i="32"/>
  <c r="K168" i="32"/>
  <c r="J168" i="32"/>
  <c r="I168" i="32"/>
  <c r="I167" i="32" s="1"/>
  <c r="L167" i="32"/>
  <c r="K167" i="32"/>
  <c r="J167" i="32"/>
  <c r="L163" i="32"/>
  <c r="K163" i="32"/>
  <c r="J163" i="32"/>
  <c r="I163" i="32"/>
  <c r="I162" i="32" s="1"/>
  <c r="L162" i="32"/>
  <c r="L161" i="32" s="1"/>
  <c r="L160" i="32" s="1"/>
  <c r="K162" i="32"/>
  <c r="K161" i="32" s="1"/>
  <c r="K160" i="32" s="1"/>
  <c r="J162" i="32"/>
  <c r="J161" i="32" s="1"/>
  <c r="J160" i="32" s="1"/>
  <c r="L157" i="32"/>
  <c r="K157" i="32"/>
  <c r="J157" i="32"/>
  <c r="I157" i="32"/>
  <c r="I156" i="32" s="1"/>
  <c r="I155" i="32" s="1"/>
  <c r="L156" i="32"/>
  <c r="L155" i="32" s="1"/>
  <c r="K156" i="32"/>
  <c r="K155" i="32" s="1"/>
  <c r="J156" i="32"/>
  <c r="J155" i="32" s="1"/>
  <c r="L153" i="32"/>
  <c r="L152" i="32" s="1"/>
  <c r="K153" i="32"/>
  <c r="K152" i="32" s="1"/>
  <c r="J153" i="32"/>
  <c r="J152" i="32" s="1"/>
  <c r="I153" i="32"/>
  <c r="I152" i="32"/>
  <c r="L149" i="32"/>
  <c r="L148" i="32" s="1"/>
  <c r="L147" i="32" s="1"/>
  <c r="K149" i="32"/>
  <c r="K148" i="32" s="1"/>
  <c r="K147" i="32" s="1"/>
  <c r="J149" i="32"/>
  <c r="J148" i="32" s="1"/>
  <c r="J147" i="32" s="1"/>
  <c r="I149" i="32"/>
  <c r="I148" i="32"/>
  <c r="I147" i="32" s="1"/>
  <c r="L144" i="32"/>
  <c r="K144" i="32"/>
  <c r="J144" i="32"/>
  <c r="I144" i="32"/>
  <c r="I143" i="32" s="1"/>
  <c r="I142" i="32" s="1"/>
  <c r="L143" i="32"/>
  <c r="L142" i="32" s="1"/>
  <c r="L141" i="32" s="1"/>
  <c r="K143" i="32"/>
  <c r="K142" i="32" s="1"/>
  <c r="J143" i="32"/>
  <c r="J142" i="32" s="1"/>
  <c r="J141" i="32" s="1"/>
  <c r="L139" i="32"/>
  <c r="L138" i="32" s="1"/>
  <c r="L137" i="32" s="1"/>
  <c r="K139" i="32"/>
  <c r="J139" i="32"/>
  <c r="I139" i="32"/>
  <c r="I138" i="32" s="1"/>
  <c r="I137" i="32" s="1"/>
  <c r="K138" i="32"/>
  <c r="K137" i="32" s="1"/>
  <c r="J138" i="32"/>
  <c r="J137" i="32" s="1"/>
  <c r="L135" i="32"/>
  <c r="K135" i="32"/>
  <c r="K134" i="32" s="1"/>
  <c r="K133" i="32" s="1"/>
  <c r="J135" i="32"/>
  <c r="J134" i="32" s="1"/>
  <c r="J133" i="32" s="1"/>
  <c r="I135" i="32"/>
  <c r="L134" i="32"/>
  <c r="I134" i="32"/>
  <c r="I133" i="32" s="1"/>
  <c r="L133" i="32"/>
  <c r="L131" i="32"/>
  <c r="L130" i="32" s="1"/>
  <c r="L129" i="32" s="1"/>
  <c r="K131" i="32"/>
  <c r="J131" i="32"/>
  <c r="I131" i="32"/>
  <c r="I130" i="32" s="1"/>
  <c r="I129" i="32" s="1"/>
  <c r="K130" i="32"/>
  <c r="K129" i="32" s="1"/>
  <c r="J130" i="32"/>
  <c r="J129" i="32" s="1"/>
  <c r="L127" i="32"/>
  <c r="K127" i="32"/>
  <c r="K126" i="32" s="1"/>
  <c r="K125" i="32" s="1"/>
  <c r="J127" i="32"/>
  <c r="J126" i="32" s="1"/>
  <c r="J125" i="32" s="1"/>
  <c r="I127" i="32"/>
  <c r="L126" i="32"/>
  <c r="L125" i="32" s="1"/>
  <c r="I126" i="32"/>
  <c r="I125" i="32" s="1"/>
  <c r="L122" i="32"/>
  <c r="K122" i="32"/>
  <c r="J122" i="32"/>
  <c r="I122" i="32"/>
  <c r="I121" i="32" s="1"/>
  <c r="I120" i="32" s="1"/>
  <c r="L121" i="32"/>
  <c r="K121" i="32"/>
  <c r="K120" i="32" s="1"/>
  <c r="J121" i="32"/>
  <c r="J120" i="32" s="1"/>
  <c r="L120" i="32"/>
  <c r="J117" i="32"/>
  <c r="J116" i="32" s="1"/>
  <c r="J115" i="32" s="1"/>
  <c r="I117" i="32"/>
  <c r="L116" i="32"/>
  <c r="K116" i="32"/>
  <c r="K115" i="32" s="1"/>
  <c r="I116" i="32"/>
  <c r="I115" i="32" s="1"/>
  <c r="L115" i="32"/>
  <c r="L112" i="32"/>
  <c r="K112" i="32"/>
  <c r="K111" i="32" s="1"/>
  <c r="K110" i="32" s="1"/>
  <c r="J112" i="32"/>
  <c r="I112" i="32"/>
  <c r="I111" i="32" s="1"/>
  <c r="I110" i="32" s="1"/>
  <c r="L111" i="32"/>
  <c r="L110" i="32" s="1"/>
  <c r="J111" i="32"/>
  <c r="J110" i="32" s="1"/>
  <c r="L107" i="32"/>
  <c r="L106" i="32" s="1"/>
  <c r="L105" i="32" s="1"/>
  <c r="K107" i="32"/>
  <c r="J107" i="32"/>
  <c r="J106" i="32" s="1"/>
  <c r="J105" i="32" s="1"/>
  <c r="I107" i="32"/>
  <c r="K106" i="32"/>
  <c r="K105" i="32" s="1"/>
  <c r="I106" i="32"/>
  <c r="I105" i="32" s="1"/>
  <c r="L102" i="32"/>
  <c r="K102" i="32"/>
  <c r="K101" i="32" s="1"/>
  <c r="K100" i="32" s="1"/>
  <c r="J102" i="32"/>
  <c r="I102" i="32"/>
  <c r="I101" i="32" s="1"/>
  <c r="I100" i="32" s="1"/>
  <c r="I99" i="32" s="1"/>
  <c r="L101" i="32"/>
  <c r="L100" i="32" s="1"/>
  <c r="J101" i="32"/>
  <c r="J100" i="32" s="1"/>
  <c r="L95" i="32"/>
  <c r="K95" i="32"/>
  <c r="K94" i="32" s="1"/>
  <c r="K93" i="32" s="1"/>
  <c r="K92" i="32" s="1"/>
  <c r="J95" i="32"/>
  <c r="I95" i="32"/>
  <c r="I94" i="32" s="1"/>
  <c r="I93" i="32" s="1"/>
  <c r="I92" i="32" s="1"/>
  <c r="L94" i="32"/>
  <c r="L93" i="32" s="1"/>
  <c r="L92" i="32" s="1"/>
  <c r="J94" i="32"/>
  <c r="J93" i="32" s="1"/>
  <c r="J92" i="32" s="1"/>
  <c r="L90" i="32"/>
  <c r="K90" i="32"/>
  <c r="K89" i="32" s="1"/>
  <c r="K88" i="32" s="1"/>
  <c r="J90" i="32"/>
  <c r="I90" i="32"/>
  <c r="I89" i="32" s="1"/>
  <c r="I88" i="32" s="1"/>
  <c r="L89" i="32"/>
  <c r="L88" i="32" s="1"/>
  <c r="J89" i="32"/>
  <c r="J88" i="32"/>
  <c r="L84" i="32"/>
  <c r="L83" i="32" s="1"/>
  <c r="K84" i="32"/>
  <c r="J84" i="32"/>
  <c r="J83" i="32" s="1"/>
  <c r="I84" i="32"/>
  <c r="K83" i="32"/>
  <c r="I83" i="32"/>
  <c r="L79" i="32"/>
  <c r="L78" i="32" s="1"/>
  <c r="K79" i="32"/>
  <c r="J79" i="32"/>
  <c r="J78" i="32" s="1"/>
  <c r="I79" i="32"/>
  <c r="K78" i="32"/>
  <c r="I78" i="32"/>
  <c r="L74" i="32"/>
  <c r="L73" i="32" s="1"/>
  <c r="K74" i="32"/>
  <c r="J74" i="32"/>
  <c r="J73" i="32" s="1"/>
  <c r="I74" i="32"/>
  <c r="K73" i="32"/>
  <c r="K72" i="32" s="1"/>
  <c r="K71" i="32" s="1"/>
  <c r="I73" i="32"/>
  <c r="I72" i="32" s="1"/>
  <c r="I71" i="32" s="1"/>
  <c r="Q372" i="32"/>
  <c r="L55" i="32"/>
  <c r="L54" i="32" s="1"/>
  <c r="L53" i="32" s="1"/>
  <c r="L52" i="32" s="1"/>
  <c r="K55" i="32"/>
  <c r="J55" i="32"/>
  <c r="J54" i="32" s="1"/>
  <c r="J53" i="32" s="1"/>
  <c r="J52" i="32" s="1"/>
  <c r="K54" i="32"/>
  <c r="K53" i="32" s="1"/>
  <c r="K52" i="32" s="1"/>
  <c r="L50" i="32"/>
  <c r="L49" i="32" s="1"/>
  <c r="L48" i="32" s="1"/>
  <c r="K50" i="32"/>
  <c r="J50" i="32"/>
  <c r="J49" i="32" s="1"/>
  <c r="J48" i="32" s="1"/>
  <c r="I50" i="32"/>
  <c r="I49" i="32" s="1"/>
  <c r="I48" i="32" s="1"/>
  <c r="K49" i="32"/>
  <c r="K48" i="32" s="1"/>
  <c r="L46" i="32"/>
  <c r="K46" i="32"/>
  <c r="J46" i="32"/>
  <c r="I46" i="32"/>
  <c r="L39" i="32"/>
  <c r="L38" i="32" s="1"/>
  <c r="L37" i="32" s="1"/>
  <c r="K39" i="32"/>
  <c r="J39" i="32"/>
  <c r="J38" i="32" s="1"/>
  <c r="J37" i="32" s="1"/>
  <c r="J36" i="32" s="1"/>
  <c r="J35" i="32" s="1"/>
  <c r="I39" i="32"/>
  <c r="I38" i="32" s="1"/>
  <c r="I37" i="32" s="1"/>
  <c r="K38" i="32"/>
  <c r="K37" i="32" s="1"/>
  <c r="K36" i="32" s="1"/>
  <c r="Q370" i="31"/>
  <c r="L367" i="31"/>
  <c r="K367" i="31"/>
  <c r="J367" i="31"/>
  <c r="J366" i="31" s="1"/>
  <c r="I367" i="31"/>
  <c r="I366" i="31" s="1"/>
  <c r="L366" i="31"/>
  <c r="K366" i="31"/>
  <c r="L364" i="31"/>
  <c r="K364" i="31"/>
  <c r="J364" i="31"/>
  <c r="J363" i="31" s="1"/>
  <c r="I364" i="31"/>
  <c r="I363" i="31" s="1"/>
  <c r="L363" i="31"/>
  <c r="K363" i="31"/>
  <c r="L361" i="31"/>
  <c r="K361" i="31"/>
  <c r="J361" i="31"/>
  <c r="J360" i="31" s="1"/>
  <c r="I361" i="31"/>
  <c r="I360" i="31" s="1"/>
  <c r="L360" i="31"/>
  <c r="K360" i="31"/>
  <c r="L357" i="31"/>
  <c r="K357" i="31"/>
  <c r="J357" i="31"/>
  <c r="J356" i="31" s="1"/>
  <c r="I357" i="31"/>
  <c r="I356" i="31" s="1"/>
  <c r="L356" i="31"/>
  <c r="K356" i="31"/>
  <c r="L353" i="31"/>
  <c r="K353" i="31"/>
  <c r="J353" i="31"/>
  <c r="J352" i="31" s="1"/>
  <c r="I353" i="31"/>
  <c r="I352" i="31" s="1"/>
  <c r="L352" i="31"/>
  <c r="K352" i="31"/>
  <c r="L349" i="31"/>
  <c r="K349" i="31"/>
  <c r="J349" i="31"/>
  <c r="J348" i="31" s="1"/>
  <c r="I349" i="31"/>
  <c r="I348" i="31" s="1"/>
  <c r="L348" i="31"/>
  <c r="K348" i="31"/>
  <c r="L345" i="31"/>
  <c r="K345" i="31"/>
  <c r="J345" i="31"/>
  <c r="I345" i="31"/>
  <c r="G345" i="31"/>
  <c r="L342" i="31"/>
  <c r="K342" i="31"/>
  <c r="J342" i="31"/>
  <c r="I342" i="31"/>
  <c r="P340" i="31"/>
  <c r="O340" i="31"/>
  <c r="N340" i="31"/>
  <c r="M340" i="31"/>
  <c r="L340" i="31"/>
  <c r="L339" i="31" s="1"/>
  <c r="L338" i="31" s="1"/>
  <c r="K340" i="31"/>
  <c r="J340" i="31"/>
  <c r="I340" i="31"/>
  <c r="K339" i="31"/>
  <c r="K338" i="31" s="1"/>
  <c r="J339" i="31"/>
  <c r="J338" i="31" s="1"/>
  <c r="I339" i="31"/>
  <c r="I338" i="31" s="1"/>
  <c r="L335" i="31"/>
  <c r="K335" i="31"/>
  <c r="K334" i="31" s="1"/>
  <c r="J335" i="31"/>
  <c r="J334" i="31" s="1"/>
  <c r="I335" i="31"/>
  <c r="I334" i="31" s="1"/>
  <c r="L334" i="31"/>
  <c r="L332" i="31"/>
  <c r="K332" i="31"/>
  <c r="K331" i="31" s="1"/>
  <c r="J332" i="31"/>
  <c r="J331" i="31" s="1"/>
  <c r="I332" i="31"/>
  <c r="I331" i="31" s="1"/>
  <c r="L331" i="31"/>
  <c r="L329" i="31"/>
  <c r="K329" i="31"/>
  <c r="K328" i="31" s="1"/>
  <c r="J329" i="31"/>
  <c r="J328" i="31" s="1"/>
  <c r="I329" i="31"/>
  <c r="I328" i="31" s="1"/>
  <c r="L328" i="31"/>
  <c r="L325" i="31"/>
  <c r="K325" i="31"/>
  <c r="K324" i="31" s="1"/>
  <c r="J325" i="31"/>
  <c r="J324" i="31" s="1"/>
  <c r="I325" i="31"/>
  <c r="I324" i="31" s="1"/>
  <c r="L324" i="31"/>
  <c r="L321" i="31"/>
  <c r="K321" i="31"/>
  <c r="K320" i="31" s="1"/>
  <c r="J321" i="31"/>
  <c r="J320" i="31" s="1"/>
  <c r="I321" i="31"/>
  <c r="I320" i="31" s="1"/>
  <c r="L320" i="31"/>
  <c r="L317" i="31"/>
  <c r="K317" i="31"/>
  <c r="K316" i="31" s="1"/>
  <c r="J317" i="31"/>
  <c r="J316" i="31" s="1"/>
  <c r="I317" i="31"/>
  <c r="I316" i="31" s="1"/>
  <c r="L316" i="31"/>
  <c r="L313" i="31"/>
  <c r="K313" i="31"/>
  <c r="J313" i="31"/>
  <c r="I313" i="31"/>
  <c r="L310" i="31"/>
  <c r="K310" i="31"/>
  <c r="J310" i="31"/>
  <c r="I310" i="31"/>
  <c r="L308" i="31"/>
  <c r="K308" i="31"/>
  <c r="K307" i="31" s="1"/>
  <c r="J308" i="31"/>
  <c r="J307" i="31" s="1"/>
  <c r="I308" i="31"/>
  <c r="I307" i="31" s="1"/>
  <c r="L307" i="31"/>
  <c r="L306" i="31" s="1"/>
  <c r="L305" i="31" s="1"/>
  <c r="L302" i="31"/>
  <c r="K302" i="31"/>
  <c r="K301" i="31" s="1"/>
  <c r="J302" i="31"/>
  <c r="J301" i="31" s="1"/>
  <c r="I302" i="31"/>
  <c r="I301" i="31" s="1"/>
  <c r="L301" i="31"/>
  <c r="L299" i="31"/>
  <c r="K299" i="31"/>
  <c r="K298" i="31" s="1"/>
  <c r="J299" i="31"/>
  <c r="J298" i="31" s="1"/>
  <c r="I299" i="31"/>
  <c r="I298" i="31" s="1"/>
  <c r="L298" i="31"/>
  <c r="L296" i="31"/>
  <c r="K296" i="31"/>
  <c r="K295" i="31" s="1"/>
  <c r="J296" i="31"/>
  <c r="J295" i="31" s="1"/>
  <c r="I296" i="31"/>
  <c r="I295" i="31" s="1"/>
  <c r="L295" i="31"/>
  <c r="L292" i="31"/>
  <c r="K292" i="31"/>
  <c r="K291" i="31" s="1"/>
  <c r="J292" i="31"/>
  <c r="J291" i="31" s="1"/>
  <c r="I292" i="31"/>
  <c r="I291" i="31" s="1"/>
  <c r="L291" i="31"/>
  <c r="L288" i="31"/>
  <c r="K288" i="31"/>
  <c r="K287" i="31" s="1"/>
  <c r="J288" i="31"/>
  <c r="J287" i="31" s="1"/>
  <c r="I288" i="31"/>
  <c r="I287" i="31" s="1"/>
  <c r="L287" i="31"/>
  <c r="L284" i="31"/>
  <c r="K284" i="31"/>
  <c r="K283" i="31" s="1"/>
  <c r="J284" i="31"/>
  <c r="J283" i="31" s="1"/>
  <c r="I284" i="31"/>
  <c r="I283" i="31" s="1"/>
  <c r="L283" i="31"/>
  <c r="L280" i="31"/>
  <c r="K280" i="31"/>
  <c r="J280" i="31"/>
  <c r="I280" i="31"/>
  <c r="L277" i="31"/>
  <c r="K277" i="31"/>
  <c r="J277" i="31"/>
  <c r="I277" i="31"/>
  <c r="L275" i="31"/>
  <c r="K275" i="31"/>
  <c r="K274" i="31" s="1"/>
  <c r="J275" i="31"/>
  <c r="J274" i="31" s="1"/>
  <c r="I275" i="31"/>
  <c r="I274" i="31" s="1"/>
  <c r="L274" i="31"/>
  <c r="L273" i="31" s="1"/>
  <c r="L270" i="31"/>
  <c r="L269" i="31" s="1"/>
  <c r="K270" i="31"/>
  <c r="J270" i="31"/>
  <c r="I270" i="31"/>
  <c r="K269" i="31"/>
  <c r="J269" i="31"/>
  <c r="I269" i="31"/>
  <c r="L267" i="31"/>
  <c r="L266" i="31" s="1"/>
  <c r="K267" i="31"/>
  <c r="J267" i="31"/>
  <c r="I267" i="31"/>
  <c r="K266" i="31"/>
  <c r="J266" i="31"/>
  <c r="I266" i="31"/>
  <c r="L264" i="31"/>
  <c r="L263" i="31" s="1"/>
  <c r="K264" i="31"/>
  <c r="J264" i="31"/>
  <c r="I264" i="31"/>
  <c r="K263" i="31"/>
  <c r="J263" i="31"/>
  <c r="I263" i="31"/>
  <c r="L260" i="31"/>
  <c r="L259" i="31" s="1"/>
  <c r="K260" i="31"/>
  <c r="J260" i="31"/>
  <c r="I260" i="31"/>
  <c r="K259" i="31"/>
  <c r="J259" i="31"/>
  <c r="I259" i="31"/>
  <c r="L256" i="31"/>
  <c r="L255" i="31" s="1"/>
  <c r="K256" i="31"/>
  <c r="J256" i="31"/>
  <c r="I256" i="31"/>
  <c r="K255" i="31"/>
  <c r="J255" i="31"/>
  <c r="I255" i="31"/>
  <c r="L252" i="31"/>
  <c r="L251" i="31" s="1"/>
  <c r="K252" i="31"/>
  <c r="J252" i="31"/>
  <c r="I252" i="31"/>
  <c r="K251" i="31"/>
  <c r="J251" i="31"/>
  <c r="I251" i="31"/>
  <c r="L248" i="31"/>
  <c r="K248" i="31"/>
  <c r="J248" i="31"/>
  <c r="I248" i="31"/>
  <c r="L245" i="31"/>
  <c r="K245" i="31"/>
  <c r="J245" i="31"/>
  <c r="I245" i="31"/>
  <c r="L243" i="31"/>
  <c r="L242" i="31" s="1"/>
  <c r="K243" i="31"/>
  <c r="J243" i="31"/>
  <c r="I243" i="31"/>
  <c r="K242" i="31"/>
  <c r="K241" i="31" s="1"/>
  <c r="J242" i="31"/>
  <c r="J241" i="31" s="1"/>
  <c r="I242" i="31"/>
  <c r="I241" i="31" s="1"/>
  <c r="L236" i="31"/>
  <c r="L235" i="31" s="1"/>
  <c r="L234" i="31" s="1"/>
  <c r="K236" i="31"/>
  <c r="J236" i="31"/>
  <c r="I236" i="31"/>
  <c r="K235" i="31"/>
  <c r="K234" i="31" s="1"/>
  <c r="J235" i="31"/>
  <c r="J234" i="31" s="1"/>
  <c r="I235" i="31"/>
  <c r="I234" i="31" s="1"/>
  <c r="L232" i="31"/>
  <c r="K232" i="31"/>
  <c r="K231" i="31" s="1"/>
  <c r="K230" i="31" s="1"/>
  <c r="J232" i="31"/>
  <c r="J231" i="31" s="1"/>
  <c r="J230" i="31" s="1"/>
  <c r="I232" i="31"/>
  <c r="I231" i="31" s="1"/>
  <c r="I230" i="31" s="1"/>
  <c r="L231" i="31"/>
  <c r="L230" i="31" s="1"/>
  <c r="P223" i="31"/>
  <c r="O223" i="31"/>
  <c r="N223" i="31"/>
  <c r="M223" i="31"/>
  <c r="L223" i="31"/>
  <c r="K223" i="31"/>
  <c r="K222" i="31" s="1"/>
  <c r="J223" i="31"/>
  <c r="J222" i="31" s="1"/>
  <c r="I223" i="31"/>
  <c r="I222" i="31" s="1"/>
  <c r="L222" i="31"/>
  <c r="L220" i="31"/>
  <c r="K220" i="31"/>
  <c r="K219" i="31" s="1"/>
  <c r="J220" i="31"/>
  <c r="J219" i="31" s="1"/>
  <c r="J218" i="31" s="1"/>
  <c r="I220" i="31"/>
  <c r="I219" i="31" s="1"/>
  <c r="L219" i="31"/>
  <c r="L218" i="31" s="1"/>
  <c r="L213" i="31"/>
  <c r="L212" i="31" s="1"/>
  <c r="L211" i="31" s="1"/>
  <c r="K213" i="31"/>
  <c r="J213" i="31"/>
  <c r="I213" i="31"/>
  <c r="K212" i="31"/>
  <c r="K211" i="31" s="1"/>
  <c r="J212" i="31"/>
  <c r="J211" i="31" s="1"/>
  <c r="I212" i="31"/>
  <c r="I211" i="31" s="1"/>
  <c r="L209" i="31"/>
  <c r="K209" i="31"/>
  <c r="K208" i="31" s="1"/>
  <c r="J209" i="31"/>
  <c r="J208" i="31" s="1"/>
  <c r="I209" i="31"/>
  <c r="I208" i="31" s="1"/>
  <c r="L208" i="31"/>
  <c r="L204" i="31"/>
  <c r="K204" i="31"/>
  <c r="K203" i="31" s="1"/>
  <c r="J204" i="31"/>
  <c r="J203" i="31" s="1"/>
  <c r="I204" i="31"/>
  <c r="I203" i="31" s="1"/>
  <c r="L203" i="31"/>
  <c r="L198" i="31"/>
  <c r="K198" i="31"/>
  <c r="K197" i="31" s="1"/>
  <c r="J198" i="31"/>
  <c r="J197" i="31" s="1"/>
  <c r="I198" i="31"/>
  <c r="I197" i="31" s="1"/>
  <c r="L197" i="31"/>
  <c r="I196" i="31"/>
  <c r="L193" i="31"/>
  <c r="L192" i="31" s="1"/>
  <c r="K193" i="31"/>
  <c r="K192" i="31" s="1"/>
  <c r="J193" i="31"/>
  <c r="J192" i="31" s="1"/>
  <c r="I193" i="31"/>
  <c r="I192" i="31" s="1"/>
  <c r="L190" i="31"/>
  <c r="L189" i="31" s="1"/>
  <c r="K190" i="31"/>
  <c r="K189" i="31" s="1"/>
  <c r="J190" i="31"/>
  <c r="J189" i="31" s="1"/>
  <c r="I190" i="31"/>
  <c r="I189" i="31" s="1"/>
  <c r="L182" i="31"/>
  <c r="K182" i="31"/>
  <c r="J182" i="31"/>
  <c r="I182" i="31"/>
  <c r="L181" i="31"/>
  <c r="K181" i="31"/>
  <c r="J181" i="31"/>
  <c r="I181" i="31"/>
  <c r="L177" i="31"/>
  <c r="K177" i="31"/>
  <c r="J177" i="31"/>
  <c r="I177" i="31"/>
  <c r="L176" i="31"/>
  <c r="L175" i="31" s="1"/>
  <c r="K176" i="31"/>
  <c r="K175" i="31" s="1"/>
  <c r="J176" i="31"/>
  <c r="J175" i="31" s="1"/>
  <c r="I176" i="31"/>
  <c r="I175" i="31" s="1"/>
  <c r="L173" i="31"/>
  <c r="L172" i="31" s="1"/>
  <c r="L171" i="31" s="1"/>
  <c r="L170" i="31" s="1"/>
  <c r="K173" i="31"/>
  <c r="K172" i="31" s="1"/>
  <c r="K171" i="31" s="1"/>
  <c r="K170" i="31" s="1"/>
  <c r="J173" i="31"/>
  <c r="J172" i="31" s="1"/>
  <c r="J171" i="31" s="1"/>
  <c r="I173" i="31"/>
  <c r="I172" i="31" s="1"/>
  <c r="I171" i="31" s="1"/>
  <c r="L168" i="31"/>
  <c r="L167" i="31" s="1"/>
  <c r="K168" i="31"/>
  <c r="K167" i="31" s="1"/>
  <c r="J168" i="31"/>
  <c r="J167" i="31" s="1"/>
  <c r="I168" i="31"/>
  <c r="I167" i="31" s="1"/>
  <c r="L163" i="31"/>
  <c r="L162" i="31" s="1"/>
  <c r="L161" i="31" s="1"/>
  <c r="L160" i="31" s="1"/>
  <c r="K163" i="31"/>
  <c r="K162" i="31" s="1"/>
  <c r="K161" i="31" s="1"/>
  <c r="K160" i="31" s="1"/>
  <c r="J163" i="31"/>
  <c r="J162" i="31" s="1"/>
  <c r="I163" i="31"/>
  <c r="I162" i="31" s="1"/>
  <c r="L157" i="31"/>
  <c r="L156" i="31" s="1"/>
  <c r="L155" i="31" s="1"/>
  <c r="K157" i="31"/>
  <c r="K156" i="31" s="1"/>
  <c r="K155" i="31" s="1"/>
  <c r="J157" i="31"/>
  <c r="J156" i="31" s="1"/>
  <c r="J155" i="31" s="1"/>
  <c r="I157" i="31"/>
  <c r="I156" i="31" s="1"/>
  <c r="I155" i="31" s="1"/>
  <c r="L153" i="31"/>
  <c r="K153" i="31"/>
  <c r="J153" i="31"/>
  <c r="I153" i="31"/>
  <c r="L152" i="31"/>
  <c r="K152" i="31"/>
  <c r="J152" i="31"/>
  <c r="I152" i="31"/>
  <c r="L149" i="31"/>
  <c r="K149" i="31"/>
  <c r="J149" i="31"/>
  <c r="I149" i="31"/>
  <c r="L148" i="31"/>
  <c r="L147" i="31" s="1"/>
  <c r="K148" i="31"/>
  <c r="K147" i="31" s="1"/>
  <c r="J148" i="31"/>
  <c r="J147" i="31" s="1"/>
  <c r="I148" i="31"/>
  <c r="I147" i="31" s="1"/>
  <c r="L144" i="31"/>
  <c r="L143" i="31" s="1"/>
  <c r="L142" i="31" s="1"/>
  <c r="L141" i="31" s="1"/>
  <c r="K144" i="31"/>
  <c r="K143" i="31" s="1"/>
  <c r="K142" i="31" s="1"/>
  <c r="K141" i="31" s="1"/>
  <c r="J144" i="31"/>
  <c r="J143" i="31" s="1"/>
  <c r="J142" i="31" s="1"/>
  <c r="I144" i="31"/>
  <c r="I143" i="31" s="1"/>
  <c r="I142" i="31" s="1"/>
  <c r="L139" i="31"/>
  <c r="L138" i="31" s="1"/>
  <c r="L137" i="31" s="1"/>
  <c r="K139" i="31"/>
  <c r="K138" i="31" s="1"/>
  <c r="K137" i="31" s="1"/>
  <c r="J139" i="31"/>
  <c r="J138" i="31" s="1"/>
  <c r="J137" i="31" s="1"/>
  <c r="I139" i="31"/>
  <c r="I138" i="31" s="1"/>
  <c r="I137" i="31" s="1"/>
  <c r="L135" i="31"/>
  <c r="K135" i="31"/>
  <c r="J135" i="31"/>
  <c r="I135" i="31"/>
  <c r="L134" i="31"/>
  <c r="L133" i="31" s="1"/>
  <c r="K134" i="31"/>
  <c r="J134" i="31"/>
  <c r="J133" i="31" s="1"/>
  <c r="I134" i="31"/>
  <c r="I133" i="31" s="1"/>
  <c r="K133" i="31"/>
  <c r="L131" i="31"/>
  <c r="L130" i="31" s="1"/>
  <c r="L129" i="31" s="1"/>
  <c r="K131" i="31"/>
  <c r="J131" i="31"/>
  <c r="J130" i="31" s="1"/>
  <c r="J129" i="31" s="1"/>
  <c r="I131" i="31"/>
  <c r="I130" i="31" s="1"/>
  <c r="I129" i="31" s="1"/>
  <c r="K130" i="31"/>
  <c r="K129" i="31" s="1"/>
  <c r="L127" i="31"/>
  <c r="K127" i="31"/>
  <c r="K126" i="31" s="1"/>
  <c r="K125" i="31" s="1"/>
  <c r="J127" i="31"/>
  <c r="I127" i="31"/>
  <c r="L126" i="31"/>
  <c r="L125" i="31" s="1"/>
  <c r="J126" i="31"/>
  <c r="J125" i="31" s="1"/>
  <c r="I126" i="31"/>
  <c r="I125" i="31" s="1"/>
  <c r="L122" i="31"/>
  <c r="L121" i="31" s="1"/>
  <c r="L120" i="31" s="1"/>
  <c r="K122" i="31"/>
  <c r="J122" i="31"/>
  <c r="J121" i="31" s="1"/>
  <c r="J120" i="31" s="1"/>
  <c r="I122" i="31"/>
  <c r="I121" i="31" s="1"/>
  <c r="I120" i="31" s="1"/>
  <c r="I119" i="31" s="1"/>
  <c r="K121" i="31"/>
  <c r="K120" i="31" s="1"/>
  <c r="K119" i="31" s="1"/>
  <c r="L116" i="31"/>
  <c r="L115" i="31" s="1"/>
  <c r="K116" i="31"/>
  <c r="J116" i="31"/>
  <c r="J115" i="31" s="1"/>
  <c r="I116" i="31"/>
  <c r="I115" i="31" s="1"/>
  <c r="K115" i="31"/>
  <c r="L112" i="31"/>
  <c r="L111" i="31" s="1"/>
  <c r="L110" i="31" s="1"/>
  <c r="K112" i="31"/>
  <c r="J112" i="31"/>
  <c r="J111" i="31" s="1"/>
  <c r="J110" i="31" s="1"/>
  <c r="I112" i="31"/>
  <c r="I111" i="31" s="1"/>
  <c r="I110" i="31" s="1"/>
  <c r="K111" i="31"/>
  <c r="K110" i="31" s="1"/>
  <c r="L107" i="31"/>
  <c r="K107" i="31"/>
  <c r="K106" i="31" s="1"/>
  <c r="K105" i="31" s="1"/>
  <c r="J107" i="31"/>
  <c r="I107" i="31"/>
  <c r="L106" i="31"/>
  <c r="L105" i="31" s="1"/>
  <c r="J106" i="31"/>
  <c r="J105" i="31" s="1"/>
  <c r="I106" i="31"/>
  <c r="I105" i="31" s="1"/>
  <c r="L102" i="31"/>
  <c r="L101" i="31" s="1"/>
  <c r="L100" i="31" s="1"/>
  <c r="K102" i="31"/>
  <c r="J102" i="31"/>
  <c r="J101" i="31" s="1"/>
  <c r="J100" i="31" s="1"/>
  <c r="I102" i="31"/>
  <c r="I101" i="31" s="1"/>
  <c r="I100" i="31" s="1"/>
  <c r="I99" i="31" s="1"/>
  <c r="K101" i="31"/>
  <c r="K100" i="31" s="1"/>
  <c r="K99" i="31" s="1"/>
  <c r="L95" i="31"/>
  <c r="L94" i="31" s="1"/>
  <c r="L93" i="31" s="1"/>
  <c r="L92" i="31" s="1"/>
  <c r="K95" i="31"/>
  <c r="K94" i="31" s="1"/>
  <c r="K93" i="31" s="1"/>
  <c r="K92" i="31" s="1"/>
  <c r="J95" i="31"/>
  <c r="J94" i="31" s="1"/>
  <c r="J93" i="31" s="1"/>
  <c r="J92" i="31" s="1"/>
  <c r="I95" i="31"/>
  <c r="I94" i="31" s="1"/>
  <c r="I93" i="31" s="1"/>
  <c r="I92" i="31" s="1"/>
  <c r="L90" i="31"/>
  <c r="L89" i="31" s="1"/>
  <c r="L88" i="31" s="1"/>
  <c r="K90" i="31"/>
  <c r="J90" i="31"/>
  <c r="J89" i="31" s="1"/>
  <c r="J88" i="31" s="1"/>
  <c r="I90" i="31"/>
  <c r="I89" i="31" s="1"/>
  <c r="I88" i="31" s="1"/>
  <c r="K89" i="31"/>
  <c r="K88" i="31" s="1"/>
  <c r="L84" i="31"/>
  <c r="K84" i="31"/>
  <c r="K83" i="31" s="1"/>
  <c r="J84" i="31"/>
  <c r="I84" i="31"/>
  <c r="L83" i="31"/>
  <c r="J83" i="31"/>
  <c r="I83" i="31"/>
  <c r="L79" i="31"/>
  <c r="K79" i="31"/>
  <c r="K78" i="31" s="1"/>
  <c r="J79" i="31"/>
  <c r="I79" i="31"/>
  <c r="L78" i="31"/>
  <c r="J78" i="31"/>
  <c r="I78" i="31"/>
  <c r="L74" i="31"/>
  <c r="K74" i="31"/>
  <c r="K73" i="31" s="1"/>
  <c r="K72" i="31" s="1"/>
  <c r="K71" i="31" s="1"/>
  <c r="J74" i="31"/>
  <c r="I74" i="31"/>
  <c r="L73" i="31"/>
  <c r="L72" i="31" s="1"/>
  <c r="L71" i="31" s="1"/>
  <c r="J73" i="31"/>
  <c r="J72" i="31" s="1"/>
  <c r="J71" i="31" s="1"/>
  <c r="I73" i="31"/>
  <c r="I72" i="31" s="1"/>
  <c r="I71" i="31" s="1"/>
  <c r="L55" i="31"/>
  <c r="K55" i="31"/>
  <c r="K54" i="31" s="1"/>
  <c r="K53" i="31" s="1"/>
  <c r="K52" i="31" s="1"/>
  <c r="J55" i="31"/>
  <c r="I55" i="31"/>
  <c r="L54" i="31"/>
  <c r="L53" i="31" s="1"/>
  <c r="L52" i="31" s="1"/>
  <c r="J54" i="31"/>
  <c r="J53" i="31" s="1"/>
  <c r="J52" i="31" s="1"/>
  <c r="I54" i="31"/>
  <c r="I53" i="31" s="1"/>
  <c r="I52" i="31" s="1"/>
  <c r="L50" i="31"/>
  <c r="K50" i="31"/>
  <c r="K49" i="31" s="1"/>
  <c r="K48" i="31" s="1"/>
  <c r="J50" i="31"/>
  <c r="I50" i="31"/>
  <c r="L49" i="31"/>
  <c r="L48" i="31" s="1"/>
  <c r="J49" i="31"/>
  <c r="J48" i="31" s="1"/>
  <c r="I49" i="31"/>
  <c r="I48" i="31" s="1"/>
  <c r="L46" i="31"/>
  <c r="K46" i="31"/>
  <c r="J46" i="31"/>
  <c r="I46" i="31"/>
  <c r="L39" i="31"/>
  <c r="K39" i="31"/>
  <c r="J39" i="31"/>
  <c r="I39" i="31"/>
  <c r="L38" i="31"/>
  <c r="L37" i="31" s="1"/>
  <c r="K38" i="31"/>
  <c r="K37" i="31" s="1"/>
  <c r="J38" i="31"/>
  <c r="J37" i="31" s="1"/>
  <c r="J36" i="31" s="1"/>
  <c r="I38" i="31"/>
  <c r="I37" i="31" s="1"/>
  <c r="I36" i="31" s="1"/>
  <c r="Q370" i="30"/>
  <c r="L367" i="30"/>
  <c r="K367" i="30"/>
  <c r="J367" i="30"/>
  <c r="J366" i="30" s="1"/>
  <c r="I367" i="30"/>
  <c r="I366" i="30" s="1"/>
  <c r="L366" i="30"/>
  <c r="K366" i="30"/>
  <c r="L364" i="30"/>
  <c r="K364" i="30"/>
  <c r="J364" i="30"/>
  <c r="J363" i="30" s="1"/>
  <c r="I364" i="30"/>
  <c r="I363" i="30" s="1"/>
  <c r="L363" i="30"/>
  <c r="K363" i="30"/>
  <c r="L361" i="30"/>
  <c r="K361" i="30"/>
  <c r="J361" i="30"/>
  <c r="J360" i="30" s="1"/>
  <c r="I361" i="30"/>
  <c r="I360" i="30" s="1"/>
  <c r="L360" i="30"/>
  <c r="K360" i="30"/>
  <c r="L357" i="30"/>
  <c r="K357" i="30"/>
  <c r="J357" i="30"/>
  <c r="J356" i="30" s="1"/>
  <c r="I357" i="30"/>
  <c r="I356" i="30" s="1"/>
  <c r="L356" i="30"/>
  <c r="K356" i="30"/>
  <c r="L353" i="30"/>
  <c r="L352" i="30" s="1"/>
  <c r="K353" i="30"/>
  <c r="J353" i="30"/>
  <c r="J352" i="30" s="1"/>
  <c r="I353" i="30"/>
  <c r="I352" i="30" s="1"/>
  <c r="K352" i="30"/>
  <c r="L349" i="30"/>
  <c r="L348" i="30" s="1"/>
  <c r="K349" i="30"/>
  <c r="J349" i="30"/>
  <c r="J348" i="30" s="1"/>
  <c r="I349" i="30"/>
  <c r="I348" i="30" s="1"/>
  <c r="K348" i="30"/>
  <c r="L345" i="30"/>
  <c r="K345" i="30"/>
  <c r="J345" i="30"/>
  <c r="I345" i="30"/>
  <c r="L342" i="30"/>
  <c r="K342" i="30"/>
  <c r="J342" i="30"/>
  <c r="I342" i="30"/>
  <c r="P340" i="30"/>
  <c r="O340" i="30"/>
  <c r="N340" i="30"/>
  <c r="M340" i="30"/>
  <c r="L340" i="30"/>
  <c r="K340" i="30"/>
  <c r="K339" i="30" s="1"/>
  <c r="K338" i="30" s="1"/>
  <c r="J340" i="30"/>
  <c r="I340" i="30"/>
  <c r="L339" i="30"/>
  <c r="L338" i="30" s="1"/>
  <c r="J339" i="30"/>
  <c r="I339" i="30"/>
  <c r="L335" i="30"/>
  <c r="L334" i="30" s="1"/>
  <c r="K335" i="30"/>
  <c r="J335" i="30"/>
  <c r="J334" i="30" s="1"/>
  <c r="I335" i="30"/>
  <c r="I334" i="30" s="1"/>
  <c r="K334" i="30"/>
  <c r="L332" i="30"/>
  <c r="L331" i="30" s="1"/>
  <c r="K332" i="30"/>
  <c r="J332" i="30"/>
  <c r="J331" i="30" s="1"/>
  <c r="I332" i="30"/>
  <c r="I331" i="30" s="1"/>
  <c r="K331" i="30"/>
  <c r="L329" i="30"/>
  <c r="L328" i="30" s="1"/>
  <c r="K329" i="30"/>
  <c r="J329" i="30"/>
  <c r="J328" i="30" s="1"/>
  <c r="I329" i="30"/>
  <c r="I328" i="30" s="1"/>
  <c r="K328" i="30"/>
  <c r="L325" i="30"/>
  <c r="L324" i="30" s="1"/>
  <c r="K325" i="30"/>
  <c r="J325" i="30"/>
  <c r="J324" i="30" s="1"/>
  <c r="I325" i="30"/>
  <c r="I324" i="30" s="1"/>
  <c r="K324" i="30"/>
  <c r="L321" i="30"/>
  <c r="L320" i="30" s="1"/>
  <c r="K321" i="30"/>
  <c r="J321" i="30"/>
  <c r="J320" i="30" s="1"/>
  <c r="I321" i="30"/>
  <c r="I320" i="30" s="1"/>
  <c r="K320" i="30"/>
  <c r="L317" i="30"/>
  <c r="L316" i="30" s="1"/>
  <c r="K317" i="30"/>
  <c r="J317" i="30"/>
  <c r="J316" i="30" s="1"/>
  <c r="I317" i="30"/>
  <c r="I316" i="30" s="1"/>
  <c r="K316" i="30"/>
  <c r="L313" i="30"/>
  <c r="K313" i="30"/>
  <c r="J313" i="30"/>
  <c r="I313" i="30"/>
  <c r="L310" i="30"/>
  <c r="K310" i="30"/>
  <c r="J310" i="30"/>
  <c r="I310" i="30"/>
  <c r="L308" i="30"/>
  <c r="L307" i="30" s="1"/>
  <c r="K308" i="30"/>
  <c r="J308" i="30"/>
  <c r="J307" i="30" s="1"/>
  <c r="I308" i="30"/>
  <c r="I307" i="30" s="1"/>
  <c r="I306" i="30" s="1"/>
  <c r="K307" i="30"/>
  <c r="K306" i="30" s="1"/>
  <c r="K305" i="30" s="1"/>
  <c r="L302" i="30"/>
  <c r="L301" i="30" s="1"/>
  <c r="K302" i="30"/>
  <c r="J302" i="30"/>
  <c r="J301" i="30" s="1"/>
  <c r="I302" i="30"/>
  <c r="I301" i="30" s="1"/>
  <c r="K301" i="30"/>
  <c r="L299" i="30"/>
  <c r="L298" i="30" s="1"/>
  <c r="K299" i="30"/>
  <c r="J299" i="30"/>
  <c r="J298" i="30" s="1"/>
  <c r="I299" i="30"/>
  <c r="I298" i="30" s="1"/>
  <c r="K298" i="30"/>
  <c r="L296" i="30"/>
  <c r="L295" i="30" s="1"/>
  <c r="K296" i="30"/>
  <c r="J296" i="30"/>
  <c r="J295" i="30" s="1"/>
  <c r="I296" i="30"/>
  <c r="I295" i="30" s="1"/>
  <c r="K295" i="30"/>
  <c r="L292" i="30"/>
  <c r="L291" i="30" s="1"/>
  <c r="K292" i="30"/>
  <c r="J292" i="30"/>
  <c r="J291" i="30" s="1"/>
  <c r="I292" i="30"/>
  <c r="I291" i="30" s="1"/>
  <c r="K291" i="30"/>
  <c r="L288" i="30"/>
  <c r="L287" i="30" s="1"/>
  <c r="K288" i="30"/>
  <c r="J288" i="30"/>
  <c r="J287" i="30" s="1"/>
  <c r="I288" i="30"/>
  <c r="I287" i="30" s="1"/>
  <c r="K287" i="30"/>
  <c r="L284" i="30"/>
  <c r="L283" i="30" s="1"/>
  <c r="K284" i="30"/>
  <c r="J284" i="30"/>
  <c r="J283" i="30" s="1"/>
  <c r="I284" i="30"/>
  <c r="I283" i="30" s="1"/>
  <c r="K283" i="30"/>
  <c r="L280" i="30"/>
  <c r="K280" i="30"/>
  <c r="J280" i="30"/>
  <c r="I280" i="30"/>
  <c r="L277" i="30"/>
  <c r="K277" i="30"/>
  <c r="J277" i="30"/>
  <c r="I277" i="30"/>
  <c r="L275" i="30"/>
  <c r="L274" i="30" s="1"/>
  <c r="L273" i="30" s="1"/>
  <c r="K275" i="30"/>
  <c r="J275" i="30"/>
  <c r="J274" i="30" s="1"/>
  <c r="I275" i="30"/>
  <c r="I274" i="30" s="1"/>
  <c r="K274" i="30"/>
  <c r="K273" i="30" s="1"/>
  <c r="L270" i="30"/>
  <c r="K270" i="30"/>
  <c r="K269" i="30" s="1"/>
  <c r="J270" i="30"/>
  <c r="I270" i="30"/>
  <c r="L269" i="30"/>
  <c r="J269" i="30"/>
  <c r="I269" i="30"/>
  <c r="L267" i="30"/>
  <c r="K267" i="30"/>
  <c r="K266" i="30" s="1"/>
  <c r="J267" i="30"/>
  <c r="I267" i="30"/>
  <c r="L266" i="30"/>
  <c r="J266" i="30"/>
  <c r="I266" i="30"/>
  <c r="L264" i="30"/>
  <c r="K264" i="30"/>
  <c r="K263" i="30" s="1"/>
  <c r="J264" i="30"/>
  <c r="I264" i="30"/>
  <c r="L263" i="30"/>
  <c r="J263" i="30"/>
  <c r="I263" i="30"/>
  <c r="L260" i="30"/>
  <c r="K260" i="30"/>
  <c r="K259" i="30" s="1"/>
  <c r="J260" i="30"/>
  <c r="I260" i="30"/>
  <c r="L259" i="30"/>
  <c r="J259" i="30"/>
  <c r="I259" i="30"/>
  <c r="L256" i="30"/>
  <c r="K256" i="30"/>
  <c r="K255" i="30" s="1"/>
  <c r="J256" i="30"/>
  <c r="I256" i="30"/>
  <c r="L255" i="30"/>
  <c r="J255" i="30"/>
  <c r="I255" i="30"/>
  <c r="L252" i="30"/>
  <c r="K252" i="30"/>
  <c r="K251" i="30" s="1"/>
  <c r="J252" i="30"/>
  <c r="I252" i="30"/>
  <c r="L251" i="30"/>
  <c r="J251" i="30"/>
  <c r="I251" i="30"/>
  <c r="L248" i="30"/>
  <c r="K248" i="30"/>
  <c r="J248" i="30"/>
  <c r="I248" i="30"/>
  <c r="L245" i="30"/>
  <c r="K245" i="30"/>
  <c r="J245" i="30"/>
  <c r="I245" i="30"/>
  <c r="L243" i="30"/>
  <c r="K243" i="30"/>
  <c r="K242" i="30" s="1"/>
  <c r="K241" i="30" s="1"/>
  <c r="K240" i="30" s="1"/>
  <c r="J243" i="30"/>
  <c r="I243" i="30"/>
  <c r="L242" i="30"/>
  <c r="L241" i="30" s="1"/>
  <c r="J242" i="30"/>
  <c r="J241" i="30" s="1"/>
  <c r="I242" i="30"/>
  <c r="I241" i="30" s="1"/>
  <c r="L236" i="30"/>
  <c r="K236" i="30"/>
  <c r="K235" i="30" s="1"/>
  <c r="K234" i="30" s="1"/>
  <c r="J236" i="30"/>
  <c r="I236" i="30"/>
  <c r="L235" i="30"/>
  <c r="L234" i="30" s="1"/>
  <c r="J235" i="30"/>
  <c r="J234" i="30" s="1"/>
  <c r="I235" i="30"/>
  <c r="I234" i="30" s="1"/>
  <c r="L232" i="30"/>
  <c r="L231" i="30" s="1"/>
  <c r="L230" i="30" s="1"/>
  <c r="K232" i="30"/>
  <c r="J232" i="30"/>
  <c r="J231" i="30" s="1"/>
  <c r="J230" i="30" s="1"/>
  <c r="I232" i="30"/>
  <c r="I231" i="30" s="1"/>
  <c r="I230" i="30" s="1"/>
  <c r="K231" i="30"/>
  <c r="K230" i="30" s="1"/>
  <c r="P223" i="30"/>
  <c r="O223" i="30"/>
  <c r="N223" i="30"/>
  <c r="M223" i="30"/>
  <c r="L223" i="30"/>
  <c r="L222" i="30" s="1"/>
  <c r="K223" i="30"/>
  <c r="J223" i="30"/>
  <c r="J222" i="30" s="1"/>
  <c r="I223" i="30"/>
  <c r="I222" i="30" s="1"/>
  <c r="K222" i="30"/>
  <c r="L220" i="30"/>
  <c r="L219" i="30" s="1"/>
  <c r="K220" i="30"/>
  <c r="J220" i="30"/>
  <c r="J219" i="30" s="1"/>
  <c r="I220" i="30"/>
  <c r="I219" i="30" s="1"/>
  <c r="K219" i="30"/>
  <c r="K218" i="30" s="1"/>
  <c r="L213" i="30"/>
  <c r="K213" i="30"/>
  <c r="K212" i="30" s="1"/>
  <c r="K211" i="30" s="1"/>
  <c r="J213" i="30"/>
  <c r="I213" i="30"/>
  <c r="L212" i="30"/>
  <c r="L211" i="30" s="1"/>
  <c r="J212" i="30"/>
  <c r="J211" i="30" s="1"/>
  <c r="I212" i="30"/>
  <c r="I211" i="30" s="1"/>
  <c r="L209" i="30"/>
  <c r="L208" i="30" s="1"/>
  <c r="K209" i="30"/>
  <c r="J209" i="30"/>
  <c r="J208" i="30" s="1"/>
  <c r="I209" i="30"/>
  <c r="I208" i="30" s="1"/>
  <c r="K208" i="30"/>
  <c r="L204" i="30"/>
  <c r="L203" i="30" s="1"/>
  <c r="K204" i="30"/>
  <c r="J204" i="30"/>
  <c r="J203" i="30" s="1"/>
  <c r="I204" i="30"/>
  <c r="I203" i="30" s="1"/>
  <c r="K203" i="30"/>
  <c r="L198" i="30"/>
  <c r="L197" i="30" s="1"/>
  <c r="K198" i="30"/>
  <c r="J198" i="30"/>
  <c r="J197" i="30" s="1"/>
  <c r="I198" i="30"/>
  <c r="I197" i="30" s="1"/>
  <c r="K197" i="30"/>
  <c r="L193" i="30"/>
  <c r="L192" i="30" s="1"/>
  <c r="K193" i="30"/>
  <c r="J193" i="30"/>
  <c r="J192" i="30" s="1"/>
  <c r="I193" i="30"/>
  <c r="I192" i="30" s="1"/>
  <c r="K192" i="30"/>
  <c r="L190" i="30"/>
  <c r="L189" i="30" s="1"/>
  <c r="K190" i="30"/>
  <c r="J190" i="30"/>
  <c r="J189" i="30" s="1"/>
  <c r="I190" i="30"/>
  <c r="I189" i="30" s="1"/>
  <c r="K189" i="30"/>
  <c r="K188" i="30"/>
  <c r="K187" i="30" s="1"/>
  <c r="Q186" i="30"/>
  <c r="L182" i="30"/>
  <c r="K182" i="30"/>
  <c r="J182" i="30"/>
  <c r="I182" i="30"/>
  <c r="I181" i="30" s="1"/>
  <c r="L181" i="30"/>
  <c r="K181" i="30"/>
  <c r="J181" i="30"/>
  <c r="L177" i="30"/>
  <c r="K177" i="30"/>
  <c r="J177" i="30"/>
  <c r="I177" i="30"/>
  <c r="I176" i="30" s="1"/>
  <c r="I175" i="30" s="1"/>
  <c r="L176" i="30"/>
  <c r="L175" i="30" s="1"/>
  <c r="K176" i="30"/>
  <c r="K175" i="30" s="1"/>
  <c r="J176" i="30"/>
  <c r="J175" i="30" s="1"/>
  <c r="L173" i="30"/>
  <c r="L172" i="30" s="1"/>
  <c r="L171" i="30" s="1"/>
  <c r="L170" i="30" s="1"/>
  <c r="K173" i="30"/>
  <c r="K172" i="30" s="1"/>
  <c r="K171" i="30" s="1"/>
  <c r="K170" i="30" s="1"/>
  <c r="J173" i="30"/>
  <c r="J172" i="30" s="1"/>
  <c r="J171" i="30" s="1"/>
  <c r="J170" i="30" s="1"/>
  <c r="I173" i="30"/>
  <c r="I172" i="30"/>
  <c r="I171" i="30" s="1"/>
  <c r="I170" i="30" s="1"/>
  <c r="L168" i="30"/>
  <c r="L167" i="30" s="1"/>
  <c r="K168" i="30"/>
  <c r="K167" i="30" s="1"/>
  <c r="J168" i="30"/>
  <c r="J167" i="30" s="1"/>
  <c r="I168" i="30"/>
  <c r="I167" i="30"/>
  <c r="L163" i="30"/>
  <c r="L162" i="30" s="1"/>
  <c r="L161" i="30" s="1"/>
  <c r="L160" i="30" s="1"/>
  <c r="K163" i="30"/>
  <c r="K162" i="30" s="1"/>
  <c r="J163" i="30"/>
  <c r="J162" i="30" s="1"/>
  <c r="J161" i="30" s="1"/>
  <c r="J160" i="30" s="1"/>
  <c r="I163" i="30"/>
  <c r="I162" i="30"/>
  <c r="I161" i="30" s="1"/>
  <c r="I160" i="30" s="1"/>
  <c r="L157" i="30"/>
  <c r="L156" i="30" s="1"/>
  <c r="L155" i="30" s="1"/>
  <c r="K157" i="30"/>
  <c r="K156" i="30" s="1"/>
  <c r="K155" i="30" s="1"/>
  <c r="J157" i="30"/>
  <c r="J156" i="30" s="1"/>
  <c r="J155" i="30" s="1"/>
  <c r="I157" i="30"/>
  <c r="I156" i="30"/>
  <c r="I155" i="30" s="1"/>
  <c r="L153" i="30"/>
  <c r="K153" i="30"/>
  <c r="J153" i="30"/>
  <c r="I153" i="30"/>
  <c r="I152" i="30" s="1"/>
  <c r="L152" i="30"/>
  <c r="K152" i="30"/>
  <c r="J152" i="30"/>
  <c r="L149" i="30"/>
  <c r="K149" i="30"/>
  <c r="J149" i="30"/>
  <c r="I149" i="30"/>
  <c r="I148" i="30" s="1"/>
  <c r="I147" i="30" s="1"/>
  <c r="L148" i="30"/>
  <c r="L147" i="30" s="1"/>
  <c r="K148" i="30"/>
  <c r="K147" i="30" s="1"/>
  <c r="J148" i="30"/>
  <c r="J147" i="30" s="1"/>
  <c r="L144" i="30"/>
  <c r="L143" i="30" s="1"/>
  <c r="L142" i="30" s="1"/>
  <c r="L141" i="30" s="1"/>
  <c r="K144" i="30"/>
  <c r="K143" i="30" s="1"/>
  <c r="K142" i="30" s="1"/>
  <c r="J144" i="30"/>
  <c r="I144" i="30"/>
  <c r="J143" i="30"/>
  <c r="J142" i="30" s="1"/>
  <c r="J141" i="30" s="1"/>
  <c r="I143" i="30"/>
  <c r="I142" i="30" s="1"/>
  <c r="L139" i="30"/>
  <c r="L138" i="30" s="1"/>
  <c r="L137" i="30" s="1"/>
  <c r="K139" i="30"/>
  <c r="K138" i="30" s="1"/>
  <c r="K137" i="30" s="1"/>
  <c r="J139" i="30"/>
  <c r="I139" i="30"/>
  <c r="J138" i="30"/>
  <c r="I138" i="30"/>
  <c r="I137" i="30" s="1"/>
  <c r="J137" i="30"/>
  <c r="L135" i="30"/>
  <c r="L134" i="30" s="1"/>
  <c r="L133" i="30" s="1"/>
  <c r="K135" i="30"/>
  <c r="J135" i="30"/>
  <c r="J134" i="30" s="1"/>
  <c r="J133" i="30" s="1"/>
  <c r="I135" i="30"/>
  <c r="I134" i="30" s="1"/>
  <c r="I133" i="30" s="1"/>
  <c r="K134" i="30"/>
  <c r="K133" i="30" s="1"/>
  <c r="L131" i="30"/>
  <c r="L130" i="30" s="1"/>
  <c r="L129" i="30" s="1"/>
  <c r="K131" i="30"/>
  <c r="K130" i="30" s="1"/>
  <c r="K129" i="30" s="1"/>
  <c r="J131" i="30"/>
  <c r="J130" i="30" s="1"/>
  <c r="J129" i="30" s="1"/>
  <c r="I131" i="30"/>
  <c r="I130" i="30"/>
  <c r="I129" i="30" s="1"/>
  <c r="L127" i="30"/>
  <c r="L126" i="30" s="1"/>
  <c r="L125" i="30" s="1"/>
  <c r="K127" i="30"/>
  <c r="J127" i="30"/>
  <c r="J126" i="30" s="1"/>
  <c r="J125" i="30" s="1"/>
  <c r="I127" i="30"/>
  <c r="I126" i="30" s="1"/>
  <c r="I125" i="30" s="1"/>
  <c r="K126" i="30"/>
  <c r="K125" i="30" s="1"/>
  <c r="L122" i="30"/>
  <c r="K122" i="30"/>
  <c r="K121" i="30" s="1"/>
  <c r="K120" i="30" s="1"/>
  <c r="J122" i="30"/>
  <c r="I122" i="30"/>
  <c r="L121" i="30"/>
  <c r="L120" i="30" s="1"/>
  <c r="J121" i="30"/>
  <c r="J120" i="30" s="1"/>
  <c r="I121" i="30"/>
  <c r="I120" i="30" s="1"/>
  <c r="L116" i="30"/>
  <c r="K116" i="30"/>
  <c r="K115" i="30" s="1"/>
  <c r="J116" i="30"/>
  <c r="I116" i="30"/>
  <c r="L115" i="30"/>
  <c r="J115" i="30"/>
  <c r="I115" i="30"/>
  <c r="L112" i="30"/>
  <c r="K112" i="30"/>
  <c r="K111" i="30" s="1"/>
  <c r="K110" i="30" s="1"/>
  <c r="J112" i="30"/>
  <c r="J111" i="30" s="1"/>
  <c r="J110" i="30" s="1"/>
  <c r="I112" i="30"/>
  <c r="L111" i="30"/>
  <c r="L110" i="30" s="1"/>
  <c r="I111" i="30"/>
  <c r="I110" i="30" s="1"/>
  <c r="L107" i="30"/>
  <c r="L106" i="30" s="1"/>
  <c r="L105" i="30" s="1"/>
  <c r="K107" i="30"/>
  <c r="J107" i="30"/>
  <c r="J106" i="30" s="1"/>
  <c r="J105" i="30" s="1"/>
  <c r="I107" i="30"/>
  <c r="I106" i="30" s="1"/>
  <c r="I105" i="30" s="1"/>
  <c r="K106" i="30"/>
  <c r="K105" i="30" s="1"/>
  <c r="L102" i="30"/>
  <c r="K102" i="30"/>
  <c r="K101" i="30" s="1"/>
  <c r="K100" i="30" s="1"/>
  <c r="K99" i="30" s="1"/>
  <c r="J102" i="30"/>
  <c r="I102" i="30"/>
  <c r="L101" i="30"/>
  <c r="L100" i="30" s="1"/>
  <c r="J101" i="30"/>
  <c r="J100" i="30" s="1"/>
  <c r="J99" i="30" s="1"/>
  <c r="I101" i="30"/>
  <c r="I100" i="30" s="1"/>
  <c r="L95" i="30"/>
  <c r="L94" i="30" s="1"/>
  <c r="L93" i="30" s="1"/>
  <c r="L92" i="30" s="1"/>
  <c r="K95" i="30"/>
  <c r="K94" i="30" s="1"/>
  <c r="K93" i="30" s="1"/>
  <c r="K92" i="30" s="1"/>
  <c r="J95" i="30"/>
  <c r="J94" i="30" s="1"/>
  <c r="J93" i="30" s="1"/>
  <c r="J92" i="30" s="1"/>
  <c r="I95" i="30"/>
  <c r="I94" i="30"/>
  <c r="I93" i="30" s="1"/>
  <c r="I92" i="30" s="1"/>
  <c r="L90" i="30"/>
  <c r="L89" i="30" s="1"/>
  <c r="L88" i="30" s="1"/>
  <c r="K90" i="30"/>
  <c r="K89" i="30" s="1"/>
  <c r="K88" i="30" s="1"/>
  <c r="J90" i="30"/>
  <c r="I90" i="30"/>
  <c r="I89" i="30" s="1"/>
  <c r="I88" i="30" s="1"/>
  <c r="J89" i="30"/>
  <c r="J88" i="30" s="1"/>
  <c r="L84" i="30"/>
  <c r="L83" i="30" s="1"/>
  <c r="K84" i="30"/>
  <c r="J84" i="30"/>
  <c r="J83" i="30" s="1"/>
  <c r="J72" i="30" s="1"/>
  <c r="J71" i="30" s="1"/>
  <c r="I84" i="30"/>
  <c r="K83" i="30"/>
  <c r="I83" i="30"/>
  <c r="L79" i="30"/>
  <c r="L78" i="30" s="1"/>
  <c r="K79" i="30"/>
  <c r="J79" i="30"/>
  <c r="I79" i="30"/>
  <c r="I78" i="30" s="1"/>
  <c r="K78" i="30"/>
  <c r="J78" i="30"/>
  <c r="L74" i="30"/>
  <c r="L73" i="30" s="1"/>
  <c r="K74" i="30"/>
  <c r="J74" i="30"/>
  <c r="I74" i="30"/>
  <c r="I73" i="30" s="1"/>
  <c r="K73" i="30"/>
  <c r="K72" i="30" s="1"/>
  <c r="K71" i="30" s="1"/>
  <c r="J73" i="30"/>
  <c r="I70" i="30"/>
  <c r="J55" i="30"/>
  <c r="J54" i="30" s="1"/>
  <c r="J53" i="30" s="1"/>
  <c r="J52" i="30" s="1"/>
  <c r="I55" i="30"/>
  <c r="I54" i="30" s="1"/>
  <c r="I53" i="30" s="1"/>
  <c r="I52" i="30" s="1"/>
  <c r="L50" i="30"/>
  <c r="L49" i="30" s="1"/>
  <c r="L48" i="30" s="1"/>
  <c r="K50" i="30"/>
  <c r="K49" i="30" s="1"/>
  <c r="K48" i="30" s="1"/>
  <c r="J50" i="30"/>
  <c r="J49" i="30" s="1"/>
  <c r="J48" i="30" s="1"/>
  <c r="I50" i="30"/>
  <c r="I49" i="30" s="1"/>
  <c r="I48" i="30" s="1"/>
  <c r="L46" i="30"/>
  <c r="K46" i="30"/>
  <c r="J46" i="30"/>
  <c r="I46" i="30"/>
  <c r="L39" i="30"/>
  <c r="L38" i="30" s="1"/>
  <c r="L37" i="30" s="1"/>
  <c r="L36" i="30" s="1"/>
  <c r="K39" i="30"/>
  <c r="K38" i="30" s="1"/>
  <c r="K37" i="30" s="1"/>
  <c r="K36" i="30" s="1"/>
  <c r="J39" i="30"/>
  <c r="J38" i="30" s="1"/>
  <c r="J37" i="30" s="1"/>
  <c r="J36" i="30" s="1"/>
  <c r="I39" i="30"/>
  <c r="I38" i="30" s="1"/>
  <c r="I37" i="30" s="1"/>
  <c r="I36" i="30" s="1"/>
  <c r="L229" i="29"/>
  <c r="K229" i="29"/>
  <c r="J229" i="29"/>
  <c r="J228" i="29" s="1"/>
  <c r="I229" i="29"/>
  <c r="I228" i="29" s="1"/>
  <c r="L228" i="29"/>
  <c r="K228" i="29"/>
  <c r="L224" i="29"/>
  <c r="L223" i="29" s="1"/>
  <c r="K224" i="29"/>
  <c r="K223" i="29" s="1"/>
  <c r="J224" i="29"/>
  <c r="J223" i="29" s="1"/>
  <c r="I224" i="29"/>
  <c r="I223" i="29" s="1"/>
  <c r="L218" i="29"/>
  <c r="L217" i="29" s="1"/>
  <c r="K218" i="29"/>
  <c r="K217" i="29" s="1"/>
  <c r="J218" i="29"/>
  <c r="J217" i="29" s="1"/>
  <c r="I218" i="29"/>
  <c r="I217" i="29" s="1"/>
  <c r="L213" i="29"/>
  <c r="L212" i="29" s="1"/>
  <c r="K213" i="29"/>
  <c r="K212" i="29" s="1"/>
  <c r="J213" i="29"/>
  <c r="J212" i="29" s="1"/>
  <c r="I213" i="29"/>
  <c r="I212" i="29" s="1"/>
  <c r="L210" i="29"/>
  <c r="L209" i="29" s="1"/>
  <c r="K210" i="29"/>
  <c r="K209" i="29" s="1"/>
  <c r="J210" i="29"/>
  <c r="J209" i="29" s="1"/>
  <c r="I210" i="29"/>
  <c r="I209" i="29" s="1"/>
  <c r="Q206" i="29"/>
  <c r="L203" i="29"/>
  <c r="K203" i="29"/>
  <c r="J203" i="29"/>
  <c r="I203" i="29"/>
  <c r="I202" i="29" s="1"/>
  <c r="I201" i="29" s="1"/>
  <c r="L202" i="29"/>
  <c r="L201" i="29" s="1"/>
  <c r="K202" i="29"/>
  <c r="K201" i="29" s="1"/>
  <c r="J202" i="29"/>
  <c r="J201" i="29" s="1"/>
  <c r="L199" i="29"/>
  <c r="L198" i="29" s="1"/>
  <c r="K199" i="29"/>
  <c r="K198" i="29" s="1"/>
  <c r="J199" i="29"/>
  <c r="J198" i="29" s="1"/>
  <c r="I199" i="29"/>
  <c r="I198" i="29"/>
  <c r="L195" i="29"/>
  <c r="L194" i="29" s="1"/>
  <c r="L193" i="29" s="1"/>
  <c r="K195" i="29"/>
  <c r="K194" i="29" s="1"/>
  <c r="K193" i="29" s="1"/>
  <c r="J195" i="29"/>
  <c r="J194" i="29" s="1"/>
  <c r="J193" i="29" s="1"/>
  <c r="I195" i="29"/>
  <c r="I194" i="29"/>
  <c r="I193" i="29" s="1"/>
  <c r="L190" i="29"/>
  <c r="K190" i="29"/>
  <c r="J190" i="29"/>
  <c r="I190" i="29"/>
  <c r="I189" i="29" s="1"/>
  <c r="I188" i="29" s="1"/>
  <c r="L189" i="29"/>
  <c r="L188" i="29" s="1"/>
  <c r="K189" i="29"/>
  <c r="K188" i="29" s="1"/>
  <c r="K187" i="29" s="1"/>
  <c r="J189" i="29"/>
  <c r="J188" i="29" s="1"/>
  <c r="L183" i="29"/>
  <c r="K183" i="29"/>
  <c r="J183" i="29"/>
  <c r="I183" i="29"/>
  <c r="I182" i="29" s="1"/>
  <c r="L182" i="29"/>
  <c r="K182" i="29"/>
  <c r="J182" i="29"/>
  <c r="L178" i="29"/>
  <c r="K178" i="29"/>
  <c r="J178" i="29"/>
  <c r="I178" i="29"/>
  <c r="I177" i="29" s="1"/>
  <c r="I176" i="29" s="1"/>
  <c r="L177" i="29"/>
  <c r="L176" i="29" s="1"/>
  <c r="K177" i="29"/>
  <c r="K176" i="29" s="1"/>
  <c r="J177" i="29"/>
  <c r="J176" i="29" s="1"/>
  <c r="L174" i="29"/>
  <c r="L173" i="29" s="1"/>
  <c r="L172" i="29" s="1"/>
  <c r="L171" i="29" s="1"/>
  <c r="K174" i="29"/>
  <c r="K173" i="29" s="1"/>
  <c r="K172" i="29" s="1"/>
  <c r="J174" i="29"/>
  <c r="J173" i="29" s="1"/>
  <c r="J172" i="29" s="1"/>
  <c r="J171" i="29" s="1"/>
  <c r="I174" i="29"/>
  <c r="I173" i="29"/>
  <c r="I172" i="29" s="1"/>
  <c r="I171" i="29" s="1"/>
  <c r="L169" i="29"/>
  <c r="L168" i="29" s="1"/>
  <c r="K169" i="29"/>
  <c r="K168" i="29" s="1"/>
  <c r="J169" i="29"/>
  <c r="J168" i="29" s="1"/>
  <c r="I169" i="29"/>
  <c r="I168" i="29"/>
  <c r="L164" i="29"/>
  <c r="L163" i="29" s="1"/>
  <c r="L162" i="29" s="1"/>
  <c r="L161" i="29" s="1"/>
  <c r="K164" i="29"/>
  <c r="K163" i="29" s="1"/>
  <c r="J164" i="29"/>
  <c r="J163" i="29" s="1"/>
  <c r="J162" i="29" s="1"/>
  <c r="J161" i="29" s="1"/>
  <c r="I164" i="29"/>
  <c r="I163" i="29"/>
  <c r="I162" i="29" s="1"/>
  <c r="I161" i="29" s="1"/>
  <c r="L158" i="29"/>
  <c r="L157" i="29" s="1"/>
  <c r="L156" i="29" s="1"/>
  <c r="K158" i="29"/>
  <c r="K157" i="29" s="1"/>
  <c r="K156" i="29" s="1"/>
  <c r="J158" i="29"/>
  <c r="J157" i="29" s="1"/>
  <c r="J156" i="29" s="1"/>
  <c r="I158" i="29"/>
  <c r="I157" i="29"/>
  <c r="I156" i="29" s="1"/>
  <c r="L154" i="29"/>
  <c r="L153" i="29" s="1"/>
  <c r="K154" i="29"/>
  <c r="J154" i="29"/>
  <c r="I154" i="29"/>
  <c r="I153" i="29" s="1"/>
  <c r="K153" i="29"/>
  <c r="J153" i="29"/>
  <c r="L150" i="29"/>
  <c r="L149" i="29" s="1"/>
  <c r="L148" i="29" s="1"/>
  <c r="K150" i="29"/>
  <c r="J150" i="29"/>
  <c r="I150" i="29"/>
  <c r="I149" i="29" s="1"/>
  <c r="I148" i="29" s="1"/>
  <c r="K149" i="29"/>
  <c r="K148" i="29" s="1"/>
  <c r="J149" i="29"/>
  <c r="J148" i="29" s="1"/>
  <c r="L145" i="29"/>
  <c r="K145" i="29"/>
  <c r="K144" i="29" s="1"/>
  <c r="K143" i="29" s="1"/>
  <c r="J145" i="29"/>
  <c r="J144" i="29" s="1"/>
  <c r="J143" i="29" s="1"/>
  <c r="J142" i="29" s="1"/>
  <c r="I145" i="29"/>
  <c r="L144" i="29"/>
  <c r="L143" i="29" s="1"/>
  <c r="I144" i="29"/>
  <c r="I143" i="29" s="1"/>
  <c r="L140" i="29"/>
  <c r="K140" i="29"/>
  <c r="K139" i="29" s="1"/>
  <c r="K138" i="29" s="1"/>
  <c r="J140" i="29"/>
  <c r="J139" i="29" s="1"/>
  <c r="J138" i="29" s="1"/>
  <c r="I140" i="29"/>
  <c r="L139" i="29"/>
  <c r="L138" i="29" s="1"/>
  <c r="I139" i="29"/>
  <c r="I138" i="29" s="1"/>
  <c r="L136" i="29"/>
  <c r="L135" i="29" s="1"/>
  <c r="L134" i="29" s="1"/>
  <c r="K136" i="29"/>
  <c r="J136" i="29"/>
  <c r="I136" i="29"/>
  <c r="I135" i="29" s="1"/>
  <c r="I134" i="29" s="1"/>
  <c r="K135" i="29"/>
  <c r="K134" i="29" s="1"/>
  <c r="J135" i="29"/>
  <c r="J134" i="29" s="1"/>
  <c r="L132" i="29"/>
  <c r="K132" i="29"/>
  <c r="K131" i="29" s="1"/>
  <c r="K130" i="29" s="1"/>
  <c r="J132" i="29"/>
  <c r="J131" i="29" s="1"/>
  <c r="J130" i="29" s="1"/>
  <c r="I132" i="29"/>
  <c r="L131" i="29"/>
  <c r="L130" i="29" s="1"/>
  <c r="I131" i="29"/>
  <c r="I130" i="29" s="1"/>
  <c r="L128" i="29"/>
  <c r="K128" i="29"/>
  <c r="J128" i="29"/>
  <c r="I128" i="29"/>
  <c r="I127" i="29" s="1"/>
  <c r="I126" i="29" s="1"/>
  <c r="L127" i="29"/>
  <c r="L126" i="29" s="1"/>
  <c r="K127" i="29"/>
  <c r="K126" i="29" s="1"/>
  <c r="J127" i="29"/>
  <c r="J126" i="29" s="1"/>
  <c r="L123" i="29"/>
  <c r="L122" i="29" s="1"/>
  <c r="L121" i="29" s="1"/>
  <c r="K123" i="29"/>
  <c r="K122" i="29" s="1"/>
  <c r="K121" i="29" s="1"/>
  <c r="K120" i="29" s="1"/>
  <c r="J123" i="29"/>
  <c r="J122" i="29" s="1"/>
  <c r="J121" i="29" s="1"/>
  <c r="I123" i="29"/>
  <c r="I122" i="29"/>
  <c r="I121" i="29" s="1"/>
  <c r="I120" i="29" s="1"/>
  <c r="L117" i="29"/>
  <c r="L116" i="29" s="1"/>
  <c r="K117" i="29"/>
  <c r="K116" i="29" s="1"/>
  <c r="J117" i="29"/>
  <c r="J116" i="29" s="1"/>
  <c r="I117" i="29"/>
  <c r="I116" i="29"/>
  <c r="L113" i="29"/>
  <c r="K113" i="29"/>
  <c r="K112" i="29" s="1"/>
  <c r="K111" i="29" s="1"/>
  <c r="J113" i="29"/>
  <c r="J112" i="29" s="1"/>
  <c r="J111" i="29" s="1"/>
  <c r="I113" i="29"/>
  <c r="L112" i="29"/>
  <c r="I112" i="29"/>
  <c r="I111" i="29" s="1"/>
  <c r="L111" i="29"/>
  <c r="L108" i="29"/>
  <c r="L107" i="29" s="1"/>
  <c r="L106" i="29" s="1"/>
  <c r="K108" i="29"/>
  <c r="J108" i="29"/>
  <c r="I108" i="29"/>
  <c r="I107" i="29" s="1"/>
  <c r="I106" i="29" s="1"/>
  <c r="K107" i="29"/>
  <c r="K106" i="29" s="1"/>
  <c r="J107" i="29"/>
  <c r="J106" i="29" s="1"/>
  <c r="L103" i="29"/>
  <c r="K103" i="29"/>
  <c r="K102" i="29" s="1"/>
  <c r="K101" i="29" s="1"/>
  <c r="J103" i="29"/>
  <c r="J102" i="29" s="1"/>
  <c r="J101" i="29" s="1"/>
  <c r="J100" i="29" s="1"/>
  <c r="I103" i="29"/>
  <c r="L102" i="29"/>
  <c r="L101" i="29" s="1"/>
  <c r="L100" i="29" s="1"/>
  <c r="I102" i="29"/>
  <c r="I101" i="29" s="1"/>
  <c r="L96" i="29"/>
  <c r="K96" i="29"/>
  <c r="K95" i="29" s="1"/>
  <c r="K94" i="29" s="1"/>
  <c r="K93" i="29" s="1"/>
  <c r="J96" i="29"/>
  <c r="J95" i="29" s="1"/>
  <c r="J94" i="29" s="1"/>
  <c r="J93" i="29" s="1"/>
  <c r="I96" i="29"/>
  <c r="L95" i="29"/>
  <c r="L94" i="29" s="1"/>
  <c r="L93" i="29" s="1"/>
  <c r="I95" i="29"/>
  <c r="I94" i="29" s="1"/>
  <c r="I93" i="29" s="1"/>
  <c r="L91" i="29"/>
  <c r="K91" i="29"/>
  <c r="K90" i="29" s="1"/>
  <c r="K89" i="29" s="1"/>
  <c r="J91" i="29"/>
  <c r="J90" i="29" s="1"/>
  <c r="J89" i="29" s="1"/>
  <c r="I91" i="29"/>
  <c r="L90" i="29"/>
  <c r="L89" i="29" s="1"/>
  <c r="I90" i="29"/>
  <c r="I89" i="29" s="1"/>
  <c r="L85" i="29"/>
  <c r="L84" i="29" s="1"/>
  <c r="K85" i="29"/>
  <c r="J85" i="29"/>
  <c r="I85" i="29"/>
  <c r="I84" i="29" s="1"/>
  <c r="K84" i="29"/>
  <c r="J84" i="29"/>
  <c r="L80" i="29"/>
  <c r="L79" i="29" s="1"/>
  <c r="K80" i="29"/>
  <c r="J80" i="29"/>
  <c r="I80" i="29"/>
  <c r="I79" i="29" s="1"/>
  <c r="K79" i="29"/>
  <c r="J79" i="29"/>
  <c r="L75" i="29"/>
  <c r="L74" i="29" s="1"/>
  <c r="L73" i="29" s="1"/>
  <c r="L72" i="29" s="1"/>
  <c r="K75" i="29"/>
  <c r="J75" i="29"/>
  <c r="I75" i="29"/>
  <c r="I74" i="29" s="1"/>
  <c r="K74" i="29"/>
  <c r="K73" i="29" s="1"/>
  <c r="K72" i="29" s="1"/>
  <c r="J74" i="29"/>
  <c r="J73" i="29" s="1"/>
  <c r="J72" i="29" s="1"/>
  <c r="I71" i="29"/>
  <c r="I65" i="29"/>
  <c r="I56" i="29"/>
  <c r="I55" i="29" s="1"/>
  <c r="I54" i="29" s="1"/>
  <c r="I53" i="29" s="1"/>
  <c r="L51" i="29"/>
  <c r="L50" i="29" s="1"/>
  <c r="L49" i="29" s="1"/>
  <c r="K51" i="29"/>
  <c r="K50" i="29" s="1"/>
  <c r="K49" i="29" s="1"/>
  <c r="J51" i="29"/>
  <c r="I51" i="29"/>
  <c r="I50" i="29" s="1"/>
  <c r="I49" i="29" s="1"/>
  <c r="J50" i="29"/>
  <c r="J49" i="29" s="1"/>
  <c r="L39" i="29"/>
  <c r="K39" i="29"/>
  <c r="J39" i="29"/>
  <c r="J38" i="29" s="1"/>
  <c r="J37" i="29" s="1"/>
  <c r="J36" i="29" s="1"/>
  <c r="I39" i="29"/>
  <c r="L38" i="29"/>
  <c r="L37" i="29" s="1"/>
  <c r="L36" i="29" s="1"/>
  <c r="K38" i="29"/>
  <c r="K37" i="29" s="1"/>
  <c r="I38" i="29"/>
  <c r="I37" i="29" s="1"/>
  <c r="I36" i="29" s="1"/>
  <c r="L229" i="28"/>
  <c r="K229" i="28"/>
  <c r="J229" i="28"/>
  <c r="J228" i="28" s="1"/>
  <c r="I229" i="28"/>
  <c r="I228" i="28" s="1"/>
  <c r="L228" i="28"/>
  <c r="K228" i="28"/>
  <c r="L224" i="28"/>
  <c r="K224" i="28"/>
  <c r="K223" i="28" s="1"/>
  <c r="J224" i="28"/>
  <c r="J223" i="28" s="1"/>
  <c r="I224" i="28"/>
  <c r="I223" i="28" s="1"/>
  <c r="L223" i="28"/>
  <c r="L218" i="28"/>
  <c r="L217" i="28" s="1"/>
  <c r="K218" i="28"/>
  <c r="K217" i="28" s="1"/>
  <c r="J218" i="28"/>
  <c r="J217" i="28" s="1"/>
  <c r="I218" i="28"/>
  <c r="I217" i="28" s="1"/>
  <c r="L213" i="28"/>
  <c r="L212" i="28" s="1"/>
  <c r="K213" i="28"/>
  <c r="K212" i="28" s="1"/>
  <c r="J213" i="28"/>
  <c r="J212" i="28" s="1"/>
  <c r="I213" i="28"/>
  <c r="I212" i="28" s="1"/>
  <c r="L210" i="28"/>
  <c r="L209" i="28" s="1"/>
  <c r="K210" i="28"/>
  <c r="K209" i="28" s="1"/>
  <c r="J210" i="28"/>
  <c r="J209" i="28" s="1"/>
  <c r="J208" i="28" s="1"/>
  <c r="J207" i="28" s="1"/>
  <c r="J206" i="28" s="1"/>
  <c r="I210" i="28"/>
  <c r="I209" i="28" s="1"/>
  <c r="I208" i="28" s="1"/>
  <c r="I207" i="28" s="1"/>
  <c r="I206" i="28" s="1"/>
  <c r="Q206" i="28"/>
  <c r="L203" i="28"/>
  <c r="K203" i="28"/>
  <c r="J203" i="28"/>
  <c r="I203" i="28"/>
  <c r="I202" i="28" s="1"/>
  <c r="I201" i="28" s="1"/>
  <c r="L202" i="28"/>
  <c r="L201" i="28" s="1"/>
  <c r="K202" i="28"/>
  <c r="K201" i="28" s="1"/>
  <c r="J202" i="28"/>
  <c r="J201" i="28" s="1"/>
  <c r="L199" i="28"/>
  <c r="L198" i="28" s="1"/>
  <c r="K199" i="28"/>
  <c r="K198" i="28" s="1"/>
  <c r="J199" i="28"/>
  <c r="J198" i="28" s="1"/>
  <c r="I199" i="28"/>
  <c r="I198" i="28"/>
  <c r="L195" i="28"/>
  <c r="L194" i="28" s="1"/>
  <c r="L193" i="28" s="1"/>
  <c r="K195" i="28"/>
  <c r="K194" i="28" s="1"/>
  <c r="K193" i="28" s="1"/>
  <c r="J195" i="28"/>
  <c r="J194" i="28" s="1"/>
  <c r="J193" i="28" s="1"/>
  <c r="I195" i="28"/>
  <c r="I194" i="28"/>
  <c r="I193" i="28" s="1"/>
  <c r="L190" i="28"/>
  <c r="K190" i="28"/>
  <c r="J190" i="28"/>
  <c r="I190" i="28"/>
  <c r="I189" i="28" s="1"/>
  <c r="I188" i="28" s="1"/>
  <c r="I187" i="28" s="1"/>
  <c r="L189" i="28"/>
  <c r="L188" i="28" s="1"/>
  <c r="K189" i="28"/>
  <c r="K188" i="28" s="1"/>
  <c r="K187" i="28" s="1"/>
  <c r="J189" i="28"/>
  <c r="J188" i="28" s="1"/>
  <c r="J187" i="28" s="1"/>
  <c r="L183" i="28"/>
  <c r="K183" i="28"/>
  <c r="J183" i="28"/>
  <c r="I183" i="28"/>
  <c r="I182" i="28" s="1"/>
  <c r="L182" i="28"/>
  <c r="K182" i="28"/>
  <c r="J182" i="28"/>
  <c r="L178" i="28"/>
  <c r="K178" i="28"/>
  <c r="J178" i="28"/>
  <c r="I178" i="28"/>
  <c r="I177" i="28" s="1"/>
  <c r="L177" i="28"/>
  <c r="L176" i="28" s="1"/>
  <c r="K177" i="28"/>
  <c r="K176" i="28" s="1"/>
  <c r="J177" i="28"/>
  <c r="J176" i="28" s="1"/>
  <c r="L174" i="28"/>
  <c r="L173" i="28" s="1"/>
  <c r="L172" i="28" s="1"/>
  <c r="L171" i="28" s="1"/>
  <c r="K174" i="28"/>
  <c r="K173" i="28" s="1"/>
  <c r="K172" i="28" s="1"/>
  <c r="K171" i="28" s="1"/>
  <c r="J174" i="28"/>
  <c r="J173" i="28" s="1"/>
  <c r="J172" i="28" s="1"/>
  <c r="I174" i="28"/>
  <c r="I173" i="28"/>
  <c r="I172" i="28" s="1"/>
  <c r="L169" i="28"/>
  <c r="L168" i="28" s="1"/>
  <c r="K169" i="28"/>
  <c r="K168" i="28" s="1"/>
  <c r="J169" i="28"/>
  <c r="J168" i="28" s="1"/>
  <c r="I169" i="28"/>
  <c r="I168" i="28"/>
  <c r="L164" i="28"/>
  <c r="L163" i="28" s="1"/>
  <c r="K164" i="28"/>
  <c r="K163" i="28" s="1"/>
  <c r="J164" i="28"/>
  <c r="J163" i="28" s="1"/>
  <c r="I164" i="28"/>
  <c r="I163" i="28"/>
  <c r="I162" i="28" s="1"/>
  <c r="I161" i="28" s="1"/>
  <c r="L158" i="28"/>
  <c r="L157" i="28" s="1"/>
  <c r="L156" i="28" s="1"/>
  <c r="K158" i="28"/>
  <c r="K157" i="28" s="1"/>
  <c r="K156" i="28" s="1"/>
  <c r="J158" i="28"/>
  <c r="J157" i="28" s="1"/>
  <c r="J156" i="28" s="1"/>
  <c r="I158" i="28"/>
  <c r="I157" i="28"/>
  <c r="I156" i="28" s="1"/>
  <c r="L154" i="28"/>
  <c r="K154" i="28"/>
  <c r="J154" i="28"/>
  <c r="I154" i="28"/>
  <c r="I153" i="28" s="1"/>
  <c r="L153" i="28"/>
  <c r="K153" i="28"/>
  <c r="J153" i="28"/>
  <c r="L150" i="28"/>
  <c r="K150" i="28"/>
  <c r="J150" i="28"/>
  <c r="I150" i="28"/>
  <c r="I149" i="28" s="1"/>
  <c r="I148" i="28" s="1"/>
  <c r="L149" i="28"/>
  <c r="L148" i="28" s="1"/>
  <c r="K149" i="28"/>
  <c r="K148" i="28" s="1"/>
  <c r="J149" i="28"/>
  <c r="J148" i="28" s="1"/>
  <c r="L145" i="28"/>
  <c r="L144" i="28" s="1"/>
  <c r="L143" i="28" s="1"/>
  <c r="K145" i="28"/>
  <c r="K144" i="28" s="1"/>
  <c r="K143" i="28" s="1"/>
  <c r="J145" i="28"/>
  <c r="J144" i="28" s="1"/>
  <c r="J143" i="28" s="1"/>
  <c r="I145" i="28"/>
  <c r="I144" i="28"/>
  <c r="I143" i="28" s="1"/>
  <c r="I142" i="28" s="1"/>
  <c r="L140" i="28"/>
  <c r="L139" i="28" s="1"/>
  <c r="L138" i="28" s="1"/>
  <c r="K140" i="28"/>
  <c r="K139" i="28" s="1"/>
  <c r="K138" i="28" s="1"/>
  <c r="J140" i="28"/>
  <c r="J139" i="28" s="1"/>
  <c r="J138" i="28" s="1"/>
  <c r="I140" i="28"/>
  <c r="I139" i="28"/>
  <c r="I138" i="28" s="1"/>
  <c r="L136" i="28"/>
  <c r="L135" i="28" s="1"/>
  <c r="L134" i="28" s="1"/>
  <c r="K136" i="28"/>
  <c r="J136" i="28"/>
  <c r="I136" i="28"/>
  <c r="I135" i="28" s="1"/>
  <c r="I134" i="28" s="1"/>
  <c r="K135" i="28"/>
  <c r="K134" i="28" s="1"/>
  <c r="J135" i="28"/>
  <c r="J134" i="28" s="1"/>
  <c r="L132" i="28"/>
  <c r="L131" i="28" s="1"/>
  <c r="L130" i="28" s="1"/>
  <c r="K132" i="28"/>
  <c r="K131" i="28" s="1"/>
  <c r="K130" i="28" s="1"/>
  <c r="J132" i="28"/>
  <c r="J131" i="28" s="1"/>
  <c r="J130" i="28" s="1"/>
  <c r="I132" i="28"/>
  <c r="I131" i="28"/>
  <c r="I130" i="28" s="1"/>
  <c r="L128" i="28"/>
  <c r="K128" i="28"/>
  <c r="J128" i="28"/>
  <c r="I128" i="28"/>
  <c r="I127" i="28" s="1"/>
  <c r="I126" i="28" s="1"/>
  <c r="L127" i="28"/>
  <c r="L126" i="28" s="1"/>
  <c r="K127" i="28"/>
  <c r="K126" i="28" s="1"/>
  <c r="J127" i="28"/>
  <c r="J126" i="28" s="1"/>
  <c r="L123" i="28"/>
  <c r="K123" i="28"/>
  <c r="K122" i="28" s="1"/>
  <c r="K121" i="28" s="1"/>
  <c r="K120" i="28" s="1"/>
  <c r="J123" i="28"/>
  <c r="J122" i="28" s="1"/>
  <c r="J121" i="28" s="1"/>
  <c r="I123" i="28"/>
  <c r="L122" i="28"/>
  <c r="L121" i="28" s="1"/>
  <c r="I122" i="28"/>
  <c r="I121" i="28" s="1"/>
  <c r="L117" i="28"/>
  <c r="L116" i="28" s="1"/>
  <c r="K117" i="28"/>
  <c r="K116" i="28" s="1"/>
  <c r="J117" i="28"/>
  <c r="J116" i="28" s="1"/>
  <c r="I117" i="28"/>
  <c r="I116" i="28"/>
  <c r="L113" i="28"/>
  <c r="L112" i="28" s="1"/>
  <c r="L111" i="28" s="1"/>
  <c r="K113" i="28"/>
  <c r="K112" i="28" s="1"/>
  <c r="K111" i="28" s="1"/>
  <c r="J113" i="28"/>
  <c r="J112" i="28" s="1"/>
  <c r="J111" i="28" s="1"/>
  <c r="I113" i="28"/>
  <c r="I112" i="28"/>
  <c r="I111" i="28" s="1"/>
  <c r="L108" i="28"/>
  <c r="K108" i="28"/>
  <c r="J108" i="28"/>
  <c r="I108" i="28"/>
  <c r="I107" i="28" s="1"/>
  <c r="I106" i="28" s="1"/>
  <c r="L107" i="28"/>
  <c r="L106" i="28" s="1"/>
  <c r="K107" i="28"/>
  <c r="K106" i="28" s="1"/>
  <c r="J107" i="28"/>
  <c r="J106" i="28" s="1"/>
  <c r="L103" i="28"/>
  <c r="K103" i="28"/>
  <c r="K102" i="28" s="1"/>
  <c r="K101" i="28" s="1"/>
  <c r="K100" i="28" s="1"/>
  <c r="J103" i="28"/>
  <c r="J102" i="28" s="1"/>
  <c r="J101" i="28" s="1"/>
  <c r="J100" i="28" s="1"/>
  <c r="I103" i="28"/>
  <c r="L102" i="28"/>
  <c r="I102" i="28"/>
  <c r="I101" i="28" s="1"/>
  <c r="L101" i="28"/>
  <c r="L96" i="28"/>
  <c r="K96" i="28"/>
  <c r="K95" i="28" s="1"/>
  <c r="K94" i="28" s="1"/>
  <c r="K93" i="28" s="1"/>
  <c r="J96" i="28"/>
  <c r="J95" i="28" s="1"/>
  <c r="J94" i="28" s="1"/>
  <c r="J93" i="28" s="1"/>
  <c r="I96" i="28"/>
  <c r="L95" i="28"/>
  <c r="L94" i="28" s="1"/>
  <c r="L93" i="28" s="1"/>
  <c r="I95" i="28"/>
  <c r="I94" i="28" s="1"/>
  <c r="I93" i="28" s="1"/>
  <c r="L91" i="28"/>
  <c r="K91" i="28"/>
  <c r="K90" i="28" s="1"/>
  <c r="K89" i="28" s="1"/>
  <c r="J91" i="28"/>
  <c r="J90" i="28" s="1"/>
  <c r="J89" i="28" s="1"/>
  <c r="I91" i="28"/>
  <c r="L90" i="28"/>
  <c r="L89" i="28" s="1"/>
  <c r="I90" i="28"/>
  <c r="I89" i="28" s="1"/>
  <c r="L85" i="28"/>
  <c r="K85" i="28"/>
  <c r="J85" i="28"/>
  <c r="I85" i="28"/>
  <c r="L84" i="28"/>
  <c r="K84" i="28"/>
  <c r="J84" i="28"/>
  <c r="I84" i="28"/>
  <c r="L80" i="28"/>
  <c r="K80" i="28"/>
  <c r="J80" i="28"/>
  <c r="I80" i="28"/>
  <c r="L79" i="28"/>
  <c r="K79" i="28"/>
  <c r="J79" i="28"/>
  <c r="I79" i="28"/>
  <c r="L75" i="28"/>
  <c r="K75" i="28"/>
  <c r="J75" i="28"/>
  <c r="I75" i="28"/>
  <c r="L74" i="28"/>
  <c r="K74" i="28"/>
  <c r="K73" i="28" s="1"/>
  <c r="K72" i="28" s="1"/>
  <c r="J74" i="28"/>
  <c r="J73" i="28" s="1"/>
  <c r="J72" i="28" s="1"/>
  <c r="I74" i="28"/>
  <c r="L73" i="28"/>
  <c r="L72" i="28" s="1"/>
  <c r="I73" i="28"/>
  <c r="I72" i="28" s="1"/>
  <c r="Q391" i="28"/>
  <c r="L56" i="28"/>
  <c r="L55" i="28" s="1"/>
  <c r="L54" i="28" s="1"/>
  <c r="L53" i="28" s="1"/>
  <c r="J56" i="28"/>
  <c r="J55" i="28" s="1"/>
  <c r="J54" i="28" s="1"/>
  <c r="J53" i="28" s="1"/>
  <c r="K56" i="28"/>
  <c r="K55" i="28" s="1"/>
  <c r="K54" i="28" s="1"/>
  <c r="K53" i="28" s="1"/>
  <c r="I56" i="28"/>
  <c r="I55" i="28" s="1"/>
  <c r="I54" i="28" s="1"/>
  <c r="I53" i="28" s="1"/>
  <c r="L51" i="28"/>
  <c r="K51" i="28"/>
  <c r="K50" i="28" s="1"/>
  <c r="K49" i="28" s="1"/>
  <c r="J51" i="28"/>
  <c r="I51" i="28"/>
  <c r="I50" i="28" s="1"/>
  <c r="I49" i="28" s="1"/>
  <c r="L50" i="28"/>
  <c r="L49" i="28" s="1"/>
  <c r="J50" i="28"/>
  <c r="J49" i="28"/>
  <c r="L39" i="28"/>
  <c r="L38" i="28" s="1"/>
  <c r="L37" i="28" s="1"/>
  <c r="L36" i="28" s="1"/>
  <c r="K39" i="28"/>
  <c r="J39" i="28"/>
  <c r="I39" i="28"/>
  <c r="K38" i="28"/>
  <c r="K37" i="28" s="1"/>
  <c r="K36" i="28" s="1"/>
  <c r="K35" i="28" s="1"/>
  <c r="J38" i="28"/>
  <c r="J37" i="28" s="1"/>
  <c r="J36" i="28" s="1"/>
  <c r="I38" i="28"/>
  <c r="I37" i="28" s="1"/>
  <c r="Q370" i="27"/>
  <c r="L367" i="27"/>
  <c r="L366" i="27" s="1"/>
  <c r="K367" i="27"/>
  <c r="K366" i="27" s="1"/>
  <c r="J367" i="27"/>
  <c r="J366" i="27" s="1"/>
  <c r="I367" i="27"/>
  <c r="I366" i="27" s="1"/>
  <c r="L364" i="27"/>
  <c r="L363" i="27" s="1"/>
  <c r="K364" i="27"/>
  <c r="K363" i="27" s="1"/>
  <c r="J364" i="27"/>
  <c r="J363" i="27" s="1"/>
  <c r="I364" i="27"/>
  <c r="I363" i="27" s="1"/>
  <c r="L361" i="27"/>
  <c r="L360" i="27" s="1"/>
  <c r="K361" i="27"/>
  <c r="K360" i="27" s="1"/>
  <c r="J361" i="27"/>
  <c r="J360" i="27" s="1"/>
  <c r="I361" i="27"/>
  <c r="I360" i="27" s="1"/>
  <c r="L357" i="27"/>
  <c r="L356" i="27" s="1"/>
  <c r="K357" i="27"/>
  <c r="K356" i="27" s="1"/>
  <c r="J357" i="27"/>
  <c r="J356" i="27" s="1"/>
  <c r="I357" i="27"/>
  <c r="I356" i="27" s="1"/>
  <c r="L353" i="27"/>
  <c r="L352" i="27" s="1"/>
  <c r="K353" i="27"/>
  <c r="K352" i="27" s="1"/>
  <c r="J353" i="27"/>
  <c r="J352" i="27" s="1"/>
  <c r="I353" i="27"/>
  <c r="I352" i="27" s="1"/>
  <c r="L349" i="27"/>
  <c r="L348" i="27" s="1"/>
  <c r="K349" i="27"/>
  <c r="K348" i="27" s="1"/>
  <c r="J349" i="27"/>
  <c r="J348" i="27" s="1"/>
  <c r="I349" i="27"/>
  <c r="I348" i="27" s="1"/>
  <c r="L345" i="27"/>
  <c r="K345" i="27"/>
  <c r="J345" i="27"/>
  <c r="I345" i="27"/>
  <c r="L342" i="27"/>
  <c r="K342" i="27"/>
  <c r="J342" i="27"/>
  <c r="I342" i="27"/>
  <c r="P340" i="27"/>
  <c r="O340" i="27"/>
  <c r="N340" i="27"/>
  <c r="M340" i="27"/>
  <c r="L340" i="27"/>
  <c r="K340" i="27"/>
  <c r="J340" i="27"/>
  <c r="I340" i="27"/>
  <c r="L339" i="27"/>
  <c r="L338" i="27" s="1"/>
  <c r="K339" i="27"/>
  <c r="K338" i="27" s="1"/>
  <c r="J339" i="27"/>
  <c r="I339" i="27"/>
  <c r="L335" i="27"/>
  <c r="L334" i="27" s="1"/>
  <c r="K335" i="27"/>
  <c r="K334" i="27" s="1"/>
  <c r="J335" i="27"/>
  <c r="J334" i="27" s="1"/>
  <c r="I335" i="27"/>
  <c r="I334" i="27" s="1"/>
  <c r="L332" i="27"/>
  <c r="L331" i="27" s="1"/>
  <c r="K332" i="27"/>
  <c r="K331" i="27" s="1"/>
  <c r="J332" i="27"/>
  <c r="J331" i="27" s="1"/>
  <c r="I332" i="27"/>
  <c r="I331" i="27" s="1"/>
  <c r="L329" i="27"/>
  <c r="L328" i="27" s="1"/>
  <c r="K329" i="27"/>
  <c r="K328" i="27" s="1"/>
  <c r="J329" i="27"/>
  <c r="J328" i="27" s="1"/>
  <c r="I329" i="27"/>
  <c r="I328" i="27" s="1"/>
  <c r="L325" i="27"/>
  <c r="L324" i="27" s="1"/>
  <c r="K325" i="27"/>
  <c r="K324" i="27" s="1"/>
  <c r="J325" i="27"/>
  <c r="J324" i="27" s="1"/>
  <c r="I325" i="27"/>
  <c r="I324" i="27" s="1"/>
  <c r="L321" i="27"/>
  <c r="L320" i="27" s="1"/>
  <c r="K321" i="27"/>
  <c r="K320" i="27" s="1"/>
  <c r="J321" i="27"/>
  <c r="J320" i="27" s="1"/>
  <c r="I321" i="27"/>
  <c r="I320" i="27" s="1"/>
  <c r="L317" i="27"/>
  <c r="L316" i="27" s="1"/>
  <c r="K317" i="27"/>
  <c r="K316" i="27" s="1"/>
  <c r="J317" i="27"/>
  <c r="J316" i="27" s="1"/>
  <c r="I317" i="27"/>
  <c r="I316" i="27" s="1"/>
  <c r="L313" i="27"/>
  <c r="K313" i="27"/>
  <c r="J313" i="27"/>
  <c r="I313" i="27"/>
  <c r="L310" i="27"/>
  <c r="K310" i="27"/>
  <c r="J310" i="27"/>
  <c r="I310" i="27"/>
  <c r="L308" i="27"/>
  <c r="L307" i="27" s="1"/>
  <c r="K308" i="27"/>
  <c r="K307" i="27" s="1"/>
  <c r="J308" i="27"/>
  <c r="J307" i="27" s="1"/>
  <c r="I308" i="27"/>
  <c r="I307" i="27" s="1"/>
  <c r="I306" i="27" s="1"/>
  <c r="L302" i="27"/>
  <c r="L301" i="27" s="1"/>
  <c r="K302" i="27"/>
  <c r="K301" i="27" s="1"/>
  <c r="J302" i="27"/>
  <c r="J301" i="27" s="1"/>
  <c r="I302" i="27"/>
  <c r="I301" i="27" s="1"/>
  <c r="L299" i="27"/>
  <c r="L298" i="27" s="1"/>
  <c r="K299" i="27"/>
  <c r="K298" i="27" s="1"/>
  <c r="J299" i="27"/>
  <c r="J298" i="27" s="1"/>
  <c r="I299" i="27"/>
  <c r="I298" i="27" s="1"/>
  <c r="L296" i="27"/>
  <c r="L295" i="27" s="1"/>
  <c r="K296" i="27"/>
  <c r="K295" i="27" s="1"/>
  <c r="J296" i="27"/>
  <c r="J295" i="27" s="1"/>
  <c r="I296" i="27"/>
  <c r="I295" i="27" s="1"/>
  <c r="L292" i="27"/>
  <c r="L291" i="27" s="1"/>
  <c r="K292" i="27"/>
  <c r="K291" i="27" s="1"/>
  <c r="J292" i="27"/>
  <c r="J291" i="27" s="1"/>
  <c r="I292" i="27"/>
  <c r="I291" i="27" s="1"/>
  <c r="L288" i="27"/>
  <c r="L287" i="27" s="1"/>
  <c r="K288" i="27"/>
  <c r="K287" i="27" s="1"/>
  <c r="J288" i="27"/>
  <c r="J287" i="27" s="1"/>
  <c r="I288" i="27"/>
  <c r="I287" i="27" s="1"/>
  <c r="L284" i="27"/>
  <c r="L283" i="27" s="1"/>
  <c r="K284" i="27"/>
  <c r="K283" i="27" s="1"/>
  <c r="J284" i="27"/>
  <c r="J283" i="27" s="1"/>
  <c r="I284" i="27"/>
  <c r="I283" i="27" s="1"/>
  <c r="L280" i="27"/>
  <c r="K280" i="27"/>
  <c r="J280" i="27"/>
  <c r="I280" i="27"/>
  <c r="L277" i="27"/>
  <c r="K277" i="27"/>
  <c r="J277" i="27"/>
  <c r="I277" i="27"/>
  <c r="L275" i="27"/>
  <c r="L274" i="27" s="1"/>
  <c r="L273" i="27" s="1"/>
  <c r="K275" i="27"/>
  <c r="K274" i="27" s="1"/>
  <c r="K273" i="27" s="1"/>
  <c r="J275" i="27"/>
  <c r="J274" i="27" s="1"/>
  <c r="I275" i="27"/>
  <c r="I274" i="27" s="1"/>
  <c r="L270" i="27"/>
  <c r="K270" i="27"/>
  <c r="J270" i="27"/>
  <c r="I270" i="27"/>
  <c r="L269" i="27"/>
  <c r="K269" i="27"/>
  <c r="J269" i="27"/>
  <c r="I269" i="27"/>
  <c r="L267" i="27"/>
  <c r="K267" i="27"/>
  <c r="K266" i="27" s="1"/>
  <c r="J267" i="27"/>
  <c r="I267" i="27"/>
  <c r="L266" i="27"/>
  <c r="J266" i="27"/>
  <c r="I266" i="27"/>
  <c r="L264" i="27"/>
  <c r="K264" i="27"/>
  <c r="K263" i="27" s="1"/>
  <c r="J264" i="27"/>
  <c r="I264" i="27"/>
  <c r="L263" i="27"/>
  <c r="J263" i="27"/>
  <c r="I263" i="27"/>
  <c r="L260" i="27"/>
  <c r="K260" i="27"/>
  <c r="K259" i="27" s="1"/>
  <c r="J260" i="27"/>
  <c r="I260" i="27"/>
  <c r="L259" i="27"/>
  <c r="J259" i="27"/>
  <c r="I259" i="27"/>
  <c r="L256" i="27"/>
  <c r="K256" i="27"/>
  <c r="J256" i="27"/>
  <c r="I256" i="27"/>
  <c r="L255" i="27"/>
  <c r="K255" i="27"/>
  <c r="J255" i="27"/>
  <c r="I255" i="27"/>
  <c r="L252" i="27"/>
  <c r="K252" i="27"/>
  <c r="K251" i="27" s="1"/>
  <c r="J252" i="27"/>
  <c r="I252" i="27"/>
  <c r="L251" i="27"/>
  <c r="J251" i="27"/>
  <c r="I251" i="27"/>
  <c r="L248" i="27"/>
  <c r="K248" i="27"/>
  <c r="J248" i="27"/>
  <c r="I248" i="27"/>
  <c r="L245" i="27"/>
  <c r="K245" i="27"/>
  <c r="J245" i="27"/>
  <c r="I245" i="27"/>
  <c r="L243" i="27"/>
  <c r="K243" i="27"/>
  <c r="K242" i="27" s="1"/>
  <c r="K241" i="27" s="1"/>
  <c r="K240" i="27" s="1"/>
  <c r="J243" i="27"/>
  <c r="I243" i="27"/>
  <c r="L242" i="27"/>
  <c r="L241" i="27" s="1"/>
  <c r="J242" i="27"/>
  <c r="J241" i="27" s="1"/>
  <c r="I242" i="27"/>
  <c r="I241" i="27" s="1"/>
  <c r="L236" i="27"/>
  <c r="K236" i="27"/>
  <c r="K235" i="27" s="1"/>
  <c r="K234" i="27" s="1"/>
  <c r="J236" i="27"/>
  <c r="I236" i="27"/>
  <c r="L235" i="27"/>
  <c r="L234" i="27" s="1"/>
  <c r="J235" i="27"/>
  <c r="J234" i="27" s="1"/>
  <c r="I235" i="27"/>
  <c r="I234" i="27" s="1"/>
  <c r="L232" i="27"/>
  <c r="L231" i="27" s="1"/>
  <c r="L230" i="27" s="1"/>
  <c r="K232" i="27"/>
  <c r="J232" i="27"/>
  <c r="J231" i="27" s="1"/>
  <c r="J230" i="27" s="1"/>
  <c r="I232" i="27"/>
  <c r="I231" i="27" s="1"/>
  <c r="I230" i="27" s="1"/>
  <c r="K231" i="27"/>
  <c r="K230" i="27" s="1"/>
  <c r="P223" i="27"/>
  <c r="O223" i="27"/>
  <c r="N223" i="27"/>
  <c r="M223" i="27"/>
  <c r="L223" i="27"/>
  <c r="L222" i="27" s="1"/>
  <c r="K223" i="27"/>
  <c r="J223" i="27"/>
  <c r="J222" i="27" s="1"/>
  <c r="I223" i="27"/>
  <c r="I222" i="27" s="1"/>
  <c r="K222" i="27"/>
  <c r="L220" i="27"/>
  <c r="L219" i="27" s="1"/>
  <c r="L218" i="27" s="1"/>
  <c r="K220" i="27"/>
  <c r="J220" i="27"/>
  <c r="J219" i="27" s="1"/>
  <c r="J218" i="27" s="1"/>
  <c r="I220" i="27"/>
  <c r="I219" i="27" s="1"/>
  <c r="I218" i="27" s="1"/>
  <c r="K219" i="27"/>
  <c r="K218" i="27"/>
  <c r="L213" i="27"/>
  <c r="K213" i="27"/>
  <c r="J213" i="27"/>
  <c r="I213" i="27"/>
  <c r="L212" i="27"/>
  <c r="L211" i="27" s="1"/>
  <c r="K212" i="27"/>
  <c r="K211" i="27" s="1"/>
  <c r="J212" i="27"/>
  <c r="J211" i="27" s="1"/>
  <c r="I212" i="27"/>
  <c r="I211" i="27" s="1"/>
  <c r="L209" i="27"/>
  <c r="L208" i="27" s="1"/>
  <c r="K209" i="27"/>
  <c r="K208" i="27" s="1"/>
  <c r="J209" i="27"/>
  <c r="J208" i="27" s="1"/>
  <c r="I209" i="27"/>
  <c r="I208" i="27" s="1"/>
  <c r="L204" i="27"/>
  <c r="L203" i="27" s="1"/>
  <c r="K204" i="27"/>
  <c r="K203" i="27" s="1"/>
  <c r="J204" i="27"/>
  <c r="J203" i="27" s="1"/>
  <c r="I204" i="27"/>
  <c r="I203" i="27" s="1"/>
  <c r="L198" i="27"/>
  <c r="L197" i="27" s="1"/>
  <c r="K198" i="27"/>
  <c r="K197" i="27" s="1"/>
  <c r="J198" i="27"/>
  <c r="J197" i="27" s="1"/>
  <c r="I198" i="27"/>
  <c r="I197" i="27" s="1"/>
  <c r="L193" i="27"/>
  <c r="L192" i="27" s="1"/>
  <c r="K193" i="27"/>
  <c r="K192" i="27" s="1"/>
  <c r="J193" i="27"/>
  <c r="J192" i="27" s="1"/>
  <c r="I193" i="27"/>
  <c r="I192" i="27" s="1"/>
  <c r="L190" i="27"/>
  <c r="L189" i="27" s="1"/>
  <c r="K190" i="27"/>
  <c r="K189" i="27" s="1"/>
  <c r="J190" i="27"/>
  <c r="J189" i="27" s="1"/>
  <c r="I190" i="27"/>
  <c r="I189" i="27" s="1"/>
  <c r="L182" i="27"/>
  <c r="K182" i="27"/>
  <c r="J182" i="27"/>
  <c r="I182" i="27"/>
  <c r="L181" i="27"/>
  <c r="K181" i="27"/>
  <c r="J181" i="27"/>
  <c r="I181" i="27"/>
  <c r="L177" i="27"/>
  <c r="K177" i="27"/>
  <c r="J177" i="27"/>
  <c r="I177" i="27"/>
  <c r="L176" i="27"/>
  <c r="L175" i="27" s="1"/>
  <c r="K176" i="27"/>
  <c r="K175" i="27" s="1"/>
  <c r="J176" i="27"/>
  <c r="J175" i="27" s="1"/>
  <c r="I176" i="27"/>
  <c r="I175" i="27" s="1"/>
  <c r="L173" i="27"/>
  <c r="L172" i="27" s="1"/>
  <c r="L171" i="27" s="1"/>
  <c r="L170" i="27" s="1"/>
  <c r="K173" i="27"/>
  <c r="J173" i="27"/>
  <c r="J172" i="27" s="1"/>
  <c r="J171" i="27" s="1"/>
  <c r="J170" i="27" s="1"/>
  <c r="I173" i="27"/>
  <c r="K172" i="27"/>
  <c r="K171" i="27" s="1"/>
  <c r="K170" i="27" s="1"/>
  <c r="I172" i="27"/>
  <c r="I171" i="27" s="1"/>
  <c r="L168" i="27"/>
  <c r="L167" i="27" s="1"/>
  <c r="K168" i="27"/>
  <c r="J168" i="27"/>
  <c r="J167" i="27" s="1"/>
  <c r="I168" i="27"/>
  <c r="K167" i="27"/>
  <c r="I167" i="27"/>
  <c r="L163" i="27"/>
  <c r="L162" i="27" s="1"/>
  <c r="K163" i="27"/>
  <c r="J163" i="27"/>
  <c r="J162" i="27" s="1"/>
  <c r="I163" i="27"/>
  <c r="K162" i="27"/>
  <c r="I162" i="27"/>
  <c r="I161" i="27" s="1"/>
  <c r="I160" i="27" s="1"/>
  <c r="K161" i="27"/>
  <c r="K160" i="27" s="1"/>
  <c r="L157" i="27"/>
  <c r="L156" i="27" s="1"/>
  <c r="L155" i="27" s="1"/>
  <c r="K157" i="27"/>
  <c r="J157" i="27"/>
  <c r="J156" i="27" s="1"/>
  <c r="J155" i="27" s="1"/>
  <c r="I157" i="27"/>
  <c r="K156" i="27"/>
  <c r="K155" i="27" s="1"/>
  <c r="I156" i="27"/>
  <c r="I155" i="27" s="1"/>
  <c r="L153" i="27"/>
  <c r="K153" i="27"/>
  <c r="K152" i="27" s="1"/>
  <c r="J153" i="27"/>
  <c r="I153" i="27"/>
  <c r="I152" i="27" s="1"/>
  <c r="L152" i="27"/>
  <c r="J152" i="27"/>
  <c r="L149" i="27"/>
  <c r="K149" i="27"/>
  <c r="K148" i="27" s="1"/>
  <c r="K147" i="27" s="1"/>
  <c r="J149" i="27"/>
  <c r="I149" i="27"/>
  <c r="I148" i="27" s="1"/>
  <c r="I147" i="27" s="1"/>
  <c r="L148" i="27"/>
  <c r="L147" i="27" s="1"/>
  <c r="J148" i="27"/>
  <c r="J147" i="27" s="1"/>
  <c r="L144" i="27"/>
  <c r="L143" i="27" s="1"/>
  <c r="L142" i="27" s="1"/>
  <c r="K144" i="27"/>
  <c r="J144" i="27"/>
  <c r="J143" i="27" s="1"/>
  <c r="J142" i="27" s="1"/>
  <c r="I144" i="27"/>
  <c r="K143" i="27"/>
  <c r="K142" i="27" s="1"/>
  <c r="I143" i="27"/>
  <c r="I142" i="27" s="1"/>
  <c r="L139" i="27"/>
  <c r="L138" i="27" s="1"/>
  <c r="L137" i="27" s="1"/>
  <c r="K139" i="27"/>
  <c r="K138" i="27" s="1"/>
  <c r="K137" i="27" s="1"/>
  <c r="J139" i="27"/>
  <c r="J138" i="27" s="1"/>
  <c r="J137" i="27" s="1"/>
  <c r="I139" i="27"/>
  <c r="I138" i="27"/>
  <c r="I137" i="27" s="1"/>
  <c r="L135" i="27"/>
  <c r="K135" i="27"/>
  <c r="K134" i="27" s="1"/>
  <c r="K133" i="27" s="1"/>
  <c r="J135" i="27"/>
  <c r="I135" i="27"/>
  <c r="I134" i="27" s="1"/>
  <c r="I133" i="27" s="1"/>
  <c r="L134" i="27"/>
  <c r="L133" i="27" s="1"/>
  <c r="J134" i="27"/>
  <c r="J133" i="27" s="1"/>
  <c r="L131" i="27"/>
  <c r="L130" i="27" s="1"/>
  <c r="L129" i="27" s="1"/>
  <c r="K131" i="27"/>
  <c r="K130" i="27" s="1"/>
  <c r="K129" i="27" s="1"/>
  <c r="J131" i="27"/>
  <c r="J130" i="27" s="1"/>
  <c r="J129" i="27" s="1"/>
  <c r="I131" i="27"/>
  <c r="I130" i="27" s="1"/>
  <c r="I129" i="27" s="1"/>
  <c r="L127" i="27"/>
  <c r="K127" i="27"/>
  <c r="K126" i="27" s="1"/>
  <c r="K125" i="27" s="1"/>
  <c r="J127" i="27"/>
  <c r="I127" i="27"/>
  <c r="I126" i="27" s="1"/>
  <c r="I125" i="27" s="1"/>
  <c r="L126" i="27"/>
  <c r="L125" i="27" s="1"/>
  <c r="J126" i="27"/>
  <c r="J125" i="27" s="1"/>
  <c r="L122" i="27"/>
  <c r="L121" i="27" s="1"/>
  <c r="L120" i="27" s="1"/>
  <c r="L119" i="27" s="1"/>
  <c r="K122" i="27"/>
  <c r="J122" i="27"/>
  <c r="J121" i="27" s="1"/>
  <c r="J120" i="27" s="1"/>
  <c r="I122" i="27"/>
  <c r="I121" i="27" s="1"/>
  <c r="I120" i="27" s="1"/>
  <c r="I119" i="27" s="1"/>
  <c r="K121" i="27"/>
  <c r="K120" i="27" s="1"/>
  <c r="L116" i="27"/>
  <c r="L115" i="27" s="1"/>
  <c r="K116" i="27"/>
  <c r="J116" i="27"/>
  <c r="J115" i="27" s="1"/>
  <c r="I116" i="27"/>
  <c r="K115" i="27"/>
  <c r="I115" i="27"/>
  <c r="L112" i="27"/>
  <c r="L111" i="27" s="1"/>
  <c r="L110" i="27" s="1"/>
  <c r="K112" i="27"/>
  <c r="J112" i="27"/>
  <c r="J111" i="27" s="1"/>
  <c r="J110" i="27" s="1"/>
  <c r="I112" i="27"/>
  <c r="K111" i="27"/>
  <c r="K110" i="27" s="1"/>
  <c r="I111" i="27"/>
  <c r="I110" i="27" s="1"/>
  <c r="L107" i="27"/>
  <c r="K107" i="27"/>
  <c r="K106" i="27" s="1"/>
  <c r="K105" i="27" s="1"/>
  <c r="J107" i="27"/>
  <c r="I107" i="27"/>
  <c r="I106" i="27" s="1"/>
  <c r="I105" i="27" s="1"/>
  <c r="L106" i="27"/>
  <c r="L105" i="27" s="1"/>
  <c r="J106" i="27"/>
  <c r="J105" i="27" s="1"/>
  <c r="L102" i="27"/>
  <c r="L101" i="27" s="1"/>
  <c r="L100" i="27" s="1"/>
  <c r="K102" i="27"/>
  <c r="J102" i="27"/>
  <c r="J101" i="27" s="1"/>
  <c r="J100" i="27" s="1"/>
  <c r="J99" i="27" s="1"/>
  <c r="I102" i="27"/>
  <c r="K101" i="27"/>
  <c r="K100" i="27" s="1"/>
  <c r="K99" i="27" s="1"/>
  <c r="I101" i="27"/>
  <c r="I100" i="27" s="1"/>
  <c r="L95" i="27"/>
  <c r="L94" i="27" s="1"/>
  <c r="L93" i="27" s="1"/>
  <c r="L92" i="27" s="1"/>
  <c r="K95" i="27"/>
  <c r="K94" i="27" s="1"/>
  <c r="K93" i="27" s="1"/>
  <c r="K92" i="27" s="1"/>
  <c r="J95" i="27"/>
  <c r="J94" i="27" s="1"/>
  <c r="J93" i="27" s="1"/>
  <c r="J92" i="27" s="1"/>
  <c r="I95" i="27"/>
  <c r="I94" i="27" s="1"/>
  <c r="I93" i="27" s="1"/>
  <c r="I92" i="27" s="1"/>
  <c r="L90" i="27"/>
  <c r="L89" i="27" s="1"/>
  <c r="L88" i="27" s="1"/>
  <c r="K90" i="27"/>
  <c r="J90" i="27"/>
  <c r="J89" i="27" s="1"/>
  <c r="J88" i="27" s="1"/>
  <c r="I90" i="27"/>
  <c r="K89" i="27"/>
  <c r="I89" i="27"/>
  <c r="K88" i="27"/>
  <c r="I88" i="27"/>
  <c r="L84" i="27"/>
  <c r="K84" i="27"/>
  <c r="K83" i="27" s="1"/>
  <c r="J84" i="27"/>
  <c r="I84" i="27"/>
  <c r="I83" i="27" s="1"/>
  <c r="L83" i="27"/>
  <c r="J83" i="27"/>
  <c r="L79" i="27"/>
  <c r="K79" i="27"/>
  <c r="K78" i="27" s="1"/>
  <c r="J79" i="27"/>
  <c r="I79" i="27"/>
  <c r="I78" i="27" s="1"/>
  <c r="L78" i="27"/>
  <c r="J78" i="27"/>
  <c r="L74" i="27"/>
  <c r="K74" i="27"/>
  <c r="K73" i="27" s="1"/>
  <c r="J74" i="27"/>
  <c r="I74" i="27"/>
  <c r="I73" i="27" s="1"/>
  <c r="I72" i="27" s="1"/>
  <c r="I71" i="27" s="1"/>
  <c r="L73" i="27"/>
  <c r="L72" i="27" s="1"/>
  <c r="L71" i="27" s="1"/>
  <c r="J73" i="27"/>
  <c r="J72" i="27" s="1"/>
  <c r="J71" i="27" s="1"/>
  <c r="L55" i="27"/>
  <c r="K55" i="27"/>
  <c r="K54" i="27" s="1"/>
  <c r="K53" i="27" s="1"/>
  <c r="K52" i="27" s="1"/>
  <c r="J55" i="27"/>
  <c r="I55" i="27"/>
  <c r="I54" i="27" s="1"/>
  <c r="I53" i="27" s="1"/>
  <c r="I52" i="27" s="1"/>
  <c r="L54" i="27"/>
  <c r="L53" i="27" s="1"/>
  <c r="L52" i="27" s="1"/>
  <c r="J54" i="27"/>
  <c r="J53" i="27" s="1"/>
  <c r="J52" i="27" s="1"/>
  <c r="L50" i="27"/>
  <c r="K50" i="27"/>
  <c r="K49" i="27" s="1"/>
  <c r="K48" i="27" s="1"/>
  <c r="J50" i="27"/>
  <c r="I50" i="27"/>
  <c r="I49" i="27" s="1"/>
  <c r="I48" i="27" s="1"/>
  <c r="L49" i="27"/>
  <c r="L48" i="27" s="1"/>
  <c r="J49" i="27"/>
  <c r="J48" i="27" s="1"/>
  <c r="L46" i="27"/>
  <c r="K46" i="27"/>
  <c r="J46" i="27"/>
  <c r="I46" i="27"/>
  <c r="L39" i="27"/>
  <c r="K39" i="27"/>
  <c r="J39" i="27"/>
  <c r="I39" i="27"/>
  <c r="I38" i="27" s="1"/>
  <c r="I37" i="27" s="1"/>
  <c r="L38" i="27"/>
  <c r="L37" i="27" s="1"/>
  <c r="L36" i="27" s="1"/>
  <c r="K38" i="27"/>
  <c r="J38" i="27"/>
  <c r="J37" i="27" s="1"/>
  <c r="J36" i="27" s="1"/>
  <c r="K37" i="27"/>
  <c r="K36" i="27" s="1"/>
  <c r="L368" i="26"/>
  <c r="L367" i="26" s="1"/>
  <c r="K368" i="26"/>
  <c r="K367" i="26" s="1"/>
  <c r="J368" i="26"/>
  <c r="J367" i="26" s="1"/>
  <c r="I368" i="26"/>
  <c r="I367" i="26" s="1"/>
  <c r="L365" i="26"/>
  <c r="L364" i="26" s="1"/>
  <c r="K365" i="26"/>
  <c r="K364" i="26" s="1"/>
  <c r="J365" i="26"/>
  <c r="J364" i="26" s="1"/>
  <c r="I365" i="26"/>
  <c r="I364" i="26" s="1"/>
  <c r="L362" i="26"/>
  <c r="L361" i="26" s="1"/>
  <c r="K362" i="26"/>
  <c r="K361" i="26" s="1"/>
  <c r="J362" i="26"/>
  <c r="J361" i="26" s="1"/>
  <c r="I362" i="26"/>
  <c r="I361" i="26" s="1"/>
  <c r="L358" i="26"/>
  <c r="L357" i="26" s="1"/>
  <c r="K358" i="26"/>
  <c r="K357" i="26" s="1"/>
  <c r="J358" i="26"/>
  <c r="J357" i="26" s="1"/>
  <c r="I358" i="26"/>
  <c r="I357" i="26" s="1"/>
  <c r="L354" i="26"/>
  <c r="L353" i="26" s="1"/>
  <c r="K354" i="26"/>
  <c r="K353" i="26" s="1"/>
  <c r="J354" i="26"/>
  <c r="J353" i="26" s="1"/>
  <c r="I354" i="26"/>
  <c r="I353" i="26" s="1"/>
  <c r="L350" i="26"/>
  <c r="L349" i="26" s="1"/>
  <c r="K350" i="26"/>
  <c r="K349" i="26" s="1"/>
  <c r="J350" i="26"/>
  <c r="J349" i="26" s="1"/>
  <c r="I350" i="26"/>
  <c r="I349" i="26" s="1"/>
  <c r="L346" i="26"/>
  <c r="K346" i="26"/>
  <c r="J346" i="26"/>
  <c r="I346" i="26"/>
  <c r="L343" i="26"/>
  <c r="K343" i="26"/>
  <c r="J343" i="26"/>
  <c r="I343" i="26"/>
  <c r="P341" i="26"/>
  <c r="O341" i="26"/>
  <c r="N341" i="26"/>
  <c r="M341" i="26"/>
  <c r="L341" i="26"/>
  <c r="K341" i="26"/>
  <c r="J341" i="26"/>
  <c r="I341" i="26"/>
  <c r="L340" i="26"/>
  <c r="L339" i="26" s="1"/>
  <c r="K340" i="26"/>
  <c r="J340" i="26"/>
  <c r="I340" i="26"/>
  <c r="I339" i="26" s="1"/>
  <c r="L336" i="26"/>
  <c r="L335" i="26" s="1"/>
  <c r="K336" i="26"/>
  <c r="K335" i="26" s="1"/>
  <c r="J336" i="26"/>
  <c r="J335" i="26" s="1"/>
  <c r="I336" i="26"/>
  <c r="I335" i="26" s="1"/>
  <c r="L333" i="26"/>
  <c r="L332" i="26" s="1"/>
  <c r="K333" i="26"/>
  <c r="K332" i="26" s="1"/>
  <c r="J333" i="26"/>
  <c r="J332" i="26" s="1"/>
  <c r="I333" i="26"/>
  <c r="I332" i="26" s="1"/>
  <c r="L330" i="26"/>
  <c r="L329" i="26" s="1"/>
  <c r="K330" i="26"/>
  <c r="K329" i="26" s="1"/>
  <c r="J330" i="26"/>
  <c r="J329" i="26" s="1"/>
  <c r="I330" i="26"/>
  <c r="I329" i="26" s="1"/>
  <c r="L326" i="26"/>
  <c r="L325" i="26" s="1"/>
  <c r="K326" i="26"/>
  <c r="K325" i="26" s="1"/>
  <c r="J326" i="26"/>
  <c r="J325" i="26" s="1"/>
  <c r="I326" i="26"/>
  <c r="I325" i="26" s="1"/>
  <c r="L322" i="26"/>
  <c r="L321" i="26" s="1"/>
  <c r="K322" i="26"/>
  <c r="K321" i="26" s="1"/>
  <c r="J322" i="26"/>
  <c r="J321" i="26" s="1"/>
  <c r="I322" i="26"/>
  <c r="I321" i="26" s="1"/>
  <c r="L318" i="26"/>
  <c r="L317" i="26" s="1"/>
  <c r="K318" i="26"/>
  <c r="K317" i="26" s="1"/>
  <c r="J318" i="26"/>
  <c r="J317" i="26" s="1"/>
  <c r="I318" i="26"/>
  <c r="I317" i="26" s="1"/>
  <c r="L314" i="26"/>
  <c r="K314" i="26"/>
  <c r="J314" i="26"/>
  <c r="I314" i="26"/>
  <c r="L311" i="26"/>
  <c r="K311" i="26"/>
  <c r="J311" i="26"/>
  <c r="I311" i="26"/>
  <c r="L309" i="26"/>
  <c r="L308" i="26" s="1"/>
  <c r="K309" i="26"/>
  <c r="K308" i="26" s="1"/>
  <c r="K307" i="26" s="1"/>
  <c r="J309" i="26"/>
  <c r="J308" i="26" s="1"/>
  <c r="I309" i="26"/>
  <c r="I308" i="26" s="1"/>
  <c r="L303" i="26"/>
  <c r="L302" i="26" s="1"/>
  <c r="K303" i="26"/>
  <c r="K302" i="26" s="1"/>
  <c r="J303" i="26"/>
  <c r="J302" i="26" s="1"/>
  <c r="I303" i="26"/>
  <c r="I302" i="26" s="1"/>
  <c r="L300" i="26"/>
  <c r="L299" i="26" s="1"/>
  <c r="K300" i="26"/>
  <c r="K299" i="26" s="1"/>
  <c r="J300" i="26"/>
  <c r="J299" i="26" s="1"/>
  <c r="I300" i="26"/>
  <c r="I299" i="26" s="1"/>
  <c r="L297" i="26"/>
  <c r="L296" i="26" s="1"/>
  <c r="K297" i="26"/>
  <c r="K296" i="26" s="1"/>
  <c r="J297" i="26"/>
  <c r="J296" i="26" s="1"/>
  <c r="I297" i="26"/>
  <c r="I296" i="26" s="1"/>
  <c r="L293" i="26"/>
  <c r="L292" i="26" s="1"/>
  <c r="K293" i="26"/>
  <c r="K292" i="26" s="1"/>
  <c r="J293" i="26"/>
  <c r="J292" i="26" s="1"/>
  <c r="I293" i="26"/>
  <c r="I292" i="26" s="1"/>
  <c r="L289" i="26"/>
  <c r="L288" i="26" s="1"/>
  <c r="K289" i="26"/>
  <c r="K288" i="26" s="1"/>
  <c r="J289" i="26"/>
  <c r="J288" i="26" s="1"/>
  <c r="I289" i="26"/>
  <c r="I288" i="26" s="1"/>
  <c r="L285" i="26"/>
  <c r="L284" i="26" s="1"/>
  <c r="K285" i="26"/>
  <c r="K284" i="26" s="1"/>
  <c r="J285" i="26"/>
  <c r="J284" i="26" s="1"/>
  <c r="I285" i="26"/>
  <c r="I284" i="26" s="1"/>
  <c r="L281" i="26"/>
  <c r="K281" i="26"/>
  <c r="J281" i="26"/>
  <c r="I281" i="26"/>
  <c r="L278" i="26"/>
  <c r="K278" i="26"/>
  <c r="J278" i="26"/>
  <c r="I278" i="26"/>
  <c r="L276" i="26"/>
  <c r="L275" i="26" s="1"/>
  <c r="L274" i="26" s="1"/>
  <c r="K276" i="26"/>
  <c r="K275" i="26" s="1"/>
  <c r="J276" i="26"/>
  <c r="J275" i="26" s="1"/>
  <c r="I276" i="26"/>
  <c r="I275" i="26" s="1"/>
  <c r="I274" i="26" s="1"/>
  <c r="L271" i="26"/>
  <c r="K271" i="26"/>
  <c r="J271" i="26"/>
  <c r="I271" i="26"/>
  <c r="L270" i="26"/>
  <c r="K270" i="26"/>
  <c r="J270" i="26"/>
  <c r="I270" i="26"/>
  <c r="L268" i="26"/>
  <c r="K268" i="26"/>
  <c r="J268" i="26"/>
  <c r="I268" i="26"/>
  <c r="L267" i="26"/>
  <c r="K267" i="26"/>
  <c r="J267" i="26"/>
  <c r="I267" i="26"/>
  <c r="L265" i="26"/>
  <c r="K265" i="26"/>
  <c r="J265" i="26"/>
  <c r="I265" i="26"/>
  <c r="L264" i="26"/>
  <c r="K264" i="26"/>
  <c r="J264" i="26"/>
  <c r="I264" i="26"/>
  <c r="L261" i="26"/>
  <c r="K261" i="26"/>
  <c r="J261" i="26"/>
  <c r="I261" i="26"/>
  <c r="I260" i="26" s="1"/>
  <c r="L260" i="26"/>
  <c r="K260" i="26"/>
  <c r="J260" i="26"/>
  <c r="L257" i="26"/>
  <c r="K257" i="26"/>
  <c r="J257" i="26"/>
  <c r="I257" i="26"/>
  <c r="L256" i="26"/>
  <c r="K256" i="26"/>
  <c r="J256" i="26"/>
  <c r="I256" i="26"/>
  <c r="L253" i="26"/>
  <c r="K253" i="26"/>
  <c r="J253" i="26"/>
  <c r="I253" i="26"/>
  <c r="I252" i="26" s="1"/>
  <c r="I242" i="26" s="1"/>
  <c r="I241" i="26" s="1"/>
  <c r="L252" i="26"/>
  <c r="K252" i="26"/>
  <c r="J252" i="26"/>
  <c r="L249" i="26"/>
  <c r="K249" i="26"/>
  <c r="J249" i="26"/>
  <c r="I249" i="26"/>
  <c r="L246" i="26"/>
  <c r="K246" i="26"/>
  <c r="J246" i="26"/>
  <c r="I246" i="26"/>
  <c r="L244" i="26"/>
  <c r="K244" i="26"/>
  <c r="J244" i="26"/>
  <c r="I244" i="26"/>
  <c r="L243" i="26"/>
  <c r="L242" i="26" s="1"/>
  <c r="L241" i="26" s="1"/>
  <c r="K243" i="26"/>
  <c r="J243" i="26"/>
  <c r="J242" i="26" s="1"/>
  <c r="I243" i="26"/>
  <c r="K242" i="26"/>
  <c r="L237" i="26"/>
  <c r="K237" i="26"/>
  <c r="K236" i="26" s="1"/>
  <c r="K235" i="26" s="1"/>
  <c r="J237" i="26"/>
  <c r="I237" i="26"/>
  <c r="I236" i="26" s="1"/>
  <c r="I235" i="26" s="1"/>
  <c r="L236" i="26"/>
  <c r="J236" i="26"/>
  <c r="J235" i="26" s="1"/>
  <c r="L235" i="26"/>
  <c r="L233" i="26"/>
  <c r="K233" i="26"/>
  <c r="J233" i="26"/>
  <c r="J232" i="26" s="1"/>
  <c r="J231" i="26" s="1"/>
  <c r="I233" i="26"/>
  <c r="L232" i="26"/>
  <c r="L231" i="26" s="1"/>
  <c r="K232" i="26"/>
  <c r="K231" i="26" s="1"/>
  <c r="I232" i="26"/>
  <c r="I231" i="26" s="1"/>
  <c r="P224" i="26"/>
  <c r="O224" i="26"/>
  <c r="N224" i="26"/>
  <c r="M224" i="26"/>
  <c r="L224" i="26"/>
  <c r="K224" i="26"/>
  <c r="J224" i="26"/>
  <c r="J223" i="26" s="1"/>
  <c r="I224" i="26"/>
  <c r="L223" i="26"/>
  <c r="K223" i="26"/>
  <c r="I223" i="26"/>
  <c r="L221" i="26"/>
  <c r="K221" i="26"/>
  <c r="J221" i="26"/>
  <c r="J220" i="26" s="1"/>
  <c r="J219" i="26" s="1"/>
  <c r="I221" i="26"/>
  <c r="L220" i="26"/>
  <c r="L219" i="26" s="1"/>
  <c r="K220" i="26"/>
  <c r="K219" i="26" s="1"/>
  <c r="I220" i="26"/>
  <c r="I219" i="26" s="1"/>
  <c r="L214" i="26"/>
  <c r="K214" i="26"/>
  <c r="J214" i="26"/>
  <c r="I214" i="26"/>
  <c r="I213" i="26" s="1"/>
  <c r="I212" i="26" s="1"/>
  <c r="L213" i="26"/>
  <c r="L212" i="26" s="1"/>
  <c r="K213" i="26"/>
  <c r="J213" i="26"/>
  <c r="J212" i="26" s="1"/>
  <c r="K212" i="26"/>
  <c r="L210" i="26"/>
  <c r="L209" i="26" s="1"/>
  <c r="K210" i="26"/>
  <c r="K209" i="26" s="1"/>
  <c r="J210" i="26"/>
  <c r="J209" i="26" s="1"/>
  <c r="I210" i="26"/>
  <c r="I209" i="26"/>
  <c r="L205" i="26"/>
  <c r="L204" i="26" s="1"/>
  <c r="K205" i="26"/>
  <c r="K204" i="26" s="1"/>
  <c r="J205" i="26"/>
  <c r="J204" i="26" s="1"/>
  <c r="I205" i="26"/>
  <c r="I204" i="26"/>
  <c r="L199" i="26"/>
  <c r="L198" i="26" s="1"/>
  <c r="K199" i="26"/>
  <c r="J199" i="26"/>
  <c r="J198" i="26" s="1"/>
  <c r="I199" i="26"/>
  <c r="K198" i="26"/>
  <c r="I198" i="26"/>
  <c r="L194" i="26"/>
  <c r="L193" i="26" s="1"/>
  <c r="K194" i="26"/>
  <c r="J194" i="26"/>
  <c r="J193" i="26" s="1"/>
  <c r="I194" i="26"/>
  <c r="K193" i="26"/>
  <c r="L191" i="26"/>
  <c r="K191" i="26"/>
  <c r="K190" i="26" s="1"/>
  <c r="K189" i="26" s="1"/>
  <c r="K188" i="26" s="1"/>
  <c r="J191" i="26"/>
  <c r="J190" i="26" s="1"/>
  <c r="I191" i="26"/>
  <c r="L190" i="26"/>
  <c r="I190" i="26"/>
  <c r="L183" i="26"/>
  <c r="L182" i="26" s="1"/>
  <c r="K183" i="26"/>
  <c r="J183" i="26"/>
  <c r="I183" i="26"/>
  <c r="K182" i="26"/>
  <c r="J182" i="26"/>
  <c r="I182" i="26"/>
  <c r="L178" i="26"/>
  <c r="L177" i="26" s="1"/>
  <c r="K178" i="26"/>
  <c r="K177" i="26" s="1"/>
  <c r="K176" i="26" s="1"/>
  <c r="J178" i="26"/>
  <c r="I178" i="26"/>
  <c r="J177" i="26"/>
  <c r="J176" i="26" s="1"/>
  <c r="I177" i="26"/>
  <c r="I176" i="26" s="1"/>
  <c r="L174" i="26"/>
  <c r="L173" i="26" s="1"/>
  <c r="L172" i="26" s="1"/>
  <c r="K174" i="26"/>
  <c r="K173" i="26" s="1"/>
  <c r="K172" i="26" s="1"/>
  <c r="K171" i="26" s="1"/>
  <c r="J174" i="26"/>
  <c r="J173" i="26" s="1"/>
  <c r="J172" i="26" s="1"/>
  <c r="I174" i="26"/>
  <c r="I173" i="26" s="1"/>
  <c r="I172" i="26" s="1"/>
  <c r="I171" i="26" s="1"/>
  <c r="L169" i="26"/>
  <c r="L168" i="26" s="1"/>
  <c r="K169" i="26"/>
  <c r="K168" i="26" s="1"/>
  <c r="K162" i="26" s="1"/>
  <c r="K161" i="26" s="1"/>
  <c r="J169" i="26"/>
  <c r="J168" i="26" s="1"/>
  <c r="I169" i="26"/>
  <c r="I168" i="26" s="1"/>
  <c r="L164" i="26"/>
  <c r="K164" i="26"/>
  <c r="J164" i="26"/>
  <c r="J163" i="26" s="1"/>
  <c r="I164" i="26"/>
  <c r="L163" i="26"/>
  <c r="L162" i="26" s="1"/>
  <c r="L161" i="26" s="1"/>
  <c r="K163" i="26"/>
  <c r="I163" i="26"/>
  <c r="I162" i="26" s="1"/>
  <c r="I161" i="26" s="1"/>
  <c r="L158" i="26"/>
  <c r="K158" i="26"/>
  <c r="J158" i="26"/>
  <c r="J157" i="26" s="1"/>
  <c r="J156" i="26" s="1"/>
  <c r="I158" i="26"/>
  <c r="L157" i="26"/>
  <c r="L156" i="26" s="1"/>
  <c r="K157" i="26"/>
  <c r="K156" i="26" s="1"/>
  <c r="I157" i="26"/>
  <c r="I156" i="26" s="1"/>
  <c r="L154" i="26"/>
  <c r="L153" i="26" s="1"/>
  <c r="K154" i="26"/>
  <c r="K153" i="26" s="1"/>
  <c r="J154" i="26"/>
  <c r="I154" i="26"/>
  <c r="I153" i="26" s="1"/>
  <c r="J153" i="26"/>
  <c r="L150" i="26"/>
  <c r="L149" i="26" s="1"/>
  <c r="L148" i="26" s="1"/>
  <c r="K150" i="26"/>
  <c r="K149" i="26" s="1"/>
  <c r="K148" i="26" s="1"/>
  <c r="J150" i="26"/>
  <c r="I150" i="26"/>
  <c r="I149" i="26" s="1"/>
  <c r="I148" i="26" s="1"/>
  <c r="J149" i="26"/>
  <c r="J148" i="26" s="1"/>
  <c r="L145" i="26"/>
  <c r="K145" i="26"/>
  <c r="J145" i="26"/>
  <c r="J144" i="26" s="1"/>
  <c r="J143" i="26" s="1"/>
  <c r="I145" i="26"/>
  <c r="L144" i="26"/>
  <c r="L143" i="26" s="1"/>
  <c r="K144" i="26"/>
  <c r="K143" i="26" s="1"/>
  <c r="K142" i="26" s="1"/>
  <c r="I144" i="26"/>
  <c r="I143" i="26" s="1"/>
  <c r="I142" i="26" s="1"/>
  <c r="L140" i="26"/>
  <c r="K140" i="26"/>
  <c r="J140" i="26"/>
  <c r="J139" i="26" s="1"/>
  <c r="J138" i="26" s="1"/>
  <c r="I140" i="26"/>
  <c r="L139" i="26"/>
  <c r="L138" i="26" s="1"/>
  <c r="K139" i="26"/>
  <c r="K138" i="26" s="1"/>
  <c r="I139" i="26"/>
  <c r="I138" i="26" s="1"/>
  <c r="L136" i="26"/>
  <c r="L135" i="26" s="1"/>
  <c r="L134" i="26" s="1"/>
  <c r="K136" i="26"/>
  <c r="K135" i="26" s="1"/>
  <c r="K134" i="26" s="1"/>
  <c r="J136" i="26"/>
  <c r="I136" i="26"/>
  <c r="I135" i="26" s="1"/>
  <c r="I134" i="26" s="1"/>
  <c r="J135" i="26"/>
  <c r="J134" i="26" s="1"/>
  <c r="L132" i="26"/>
  <c r="K132" i="26"/>
  <c r="J132" i="26"/>
  <c r="J131" i="26" s="1"/>
  <c r="J130" i="26" s="1"/>
  <c r="I132" i="26"/>
  <c r="L131" i="26"/>
  <c r="K131" i="26"/>
  <c r="K130" i="26" s="1"/>
  <c r="I131" i="26"/>
  <c r="I130" i="26" s="1"/>
  <c r="L130" i="26"/>
  <c r="L128" i="26"/>
  <c r="L127" i="26" s="1"/>
  <c r="L126" i="26" s="1"/>
  <c r="K128" i="26"/>
  <c r="K127" i="26" s="1"/>
  <c r="K126" i="26" s="1"/>
  <c r="J128" i="26"/>
  <c r="I128" i="26"/>
  <c r="J127" i="26"/>
  <c r="J126" i="26" s="1"/>
  <c r="I127" i="26"/>
  <c r="I126" i="26"/>
  <c r="L123" i="26"/>
  <c r="K123" i="26"/>
  <c r="J123" i="26"/>
  <c r="J122" i="26" s="1"/>
  <c r="J121" i="26" s="1"/>
  <c r="I123" i="26"/>
  <c r="I122" i="26" s="1"/>
  <c r="I121" i="26" s="1"/>
  <c r="L122" i="26"/>
  <c r="K122" i="26"/>
  <c r="K121" i="26" s="1"/>
  <c r="L121" i="26"/>
  <c r="L117" i="26"/>
  <c r="L116" i="26" s="1"/>
  <c r="K117" i="26"/>
  <c r="J117" i="26"/>
  <c r="J116" i="26" s="1"/>
  <c r="I117" i="26"/>
  <c r="I116" i="26" s="1"/>
  <c r="K116" i="26"/>
  <c r="L113" i="26"/>
  <c r="L112" i="26" s="1"/>
  <c r="L111" i="26" s="1"/>
  <c r="K113" i="26"/>
  <c r="J113" i="26"/>
  <c r="J112" i="26" s="1"/>
  <c r="J111" i="26" s="1"/>
  <c r="I113" i="26"/>
  <c r="I112" i="26" s="1"/>
  <c r="I111" i="26" s="1"/>
  <c r="K112" i="26"/>
  <c r="K111" i="26"/>
  <c r="L108" i="26"/>
  <c r="K108" i="26"/>
  <c r="J108" i="26"/>
  <c r="I108" i="26"/>
  <c r="I107" i="26" s="1"/>
  <c r="I106" i="26" s="1"/>
  <c r="L107" i="26"/>
  <c r="K107" i="26"/>
  <c r="J107" i="26"/>
  <c r="J106" i="26" s="1"/>
  <c r="L106" i="26"/>
  <c r="K106" i="26"/>
  <c r="L103" i="26"/>
  <c r="K103" i="26"/>
  <c r="J103" i="26"/>
  <c r="J102" i="26" s="1"/>
  <c r="J101" i="26" s="1"/>
  <c r="I103" i="26"/>
  <c r="L102" i="26"/>
  <c r="L101" i="26" s="1"/>
  <c r="L100" i="26" s="1"/>
  <c r="K102" i="26"/>
  <c r="K101" i="26" s="1"/>
  <c r="K100" i="26" s="1"/>
  <c r="I102" i="26"/>
  <c r="I101" i="26" s="1"/>
  <c r="L96" i="26"/>
  <c r="K96" i="26"/>
  <c r="K95" i="26" s="1"/>
  <c r="K94" i="26" s="1"/>
  <c r="K93" i="26" s="1"/>
  <c r="J96" i="26"/>
  <c r="J95" i="26" s="1"/>
  <c r="J94" i="26" s="1"/>
  <c r="J93" i="26" s="1"/>
  <c r="I96" i="26"/>
  <c r="L95" i="26"/>
  <c r="L94" i="26" s="1"/>
  <c r="L93" i="26" s="1"/>
  <c r="I95" i="26"/>
  <c r="I94" i="26" s="1"/>
  <c r="I93" i="26" s="1"/>
  <c r="L91" i="26"/>
  <c r="K91" i="26"/>
  <c r="J91" i="26"/>
  <c r="J90" i="26" s="1"/>
  <c r="J89" i="26" s="1"/>
  <c r="I91" i="26"/>
  <c r="L90" i="26"/>
  <c r="L89" i="26" s="1"/>
  <c r="K90" i="26"/>
  <c r="K89" i="26" s="1"/>
  <c r="I90" i="26"/>
  <c r="I89" i="26" s="1"/>
  <c r="L85" i="26"/>
  <c r="L84" i="26" s="1"/>
  <c r="K85" i="26"/>
  <c r="K84" i="26" s="1"/>
  <c r="J85" i="26"/>
  <c r="I85" i="26"/>
  <c r="I84" i="26" s="1"/>
  <c r="I73" i="26" s="1"/>
  <c r="I72" i="26" s="1"/>
  <c r="J84" i="26"/>
  <c r="L80" i="26"/>
  <c r="L79" i="26" s="1"/>
  <c r="K80" i="26"/>
  <c r="K79" i="26" s="1"/>
  <c r="J80" i="26"/>
  <c r="I80" i="26"/>
  <c r="J79" i="26"/>
  <c r="I79" i="26"/>
  <c r="L75" i="26"/>
  <c r="L74" i="26" s="1"/>
  <c r="K75" i="26"/>
  <c r="K74" i="26" s="1"/>
  <c r="K73" i="26" s="1"/>
  <c r="K72" i="26" s="1"/>
  <c r="J75" i="26"/>
  <c r="I75" i="26"/>
  <c r="J74" i="26"/>
  <c r="J73" i="26" s="1"/>
  <c r="J72" i="26" s="1"/>
  <c r="I74" i="26"/>
  <c r="L56" i="26"/>
  <c r="L55" i="26" s="1"/>
  <c r="L54" i="26" s="1"/>
  <c r="L53" i="26" s="1"/>
  <c r="K56" i="26"/>
  <c r="K55" i="26" s="1"/>
  <c r="K54" i="26" s="1"/>
  <c r="K53" i="26" s="1"/>
  <c r="J56" i="26"/>
  <c r="I56" i="26"/>
  <c r="I55" i="26" s="1"/>
  <c r="I54" i="26" s="1"/>
  <c r="I53" i="26" s="1"/>
  <c r="J55" i="26"/>
  <c r="J54" i="26" s="1"/>
  <c r="J53" i="26" s="1"/>
  <c r="L51" i="26"/>
  <c r="L50" i="26" s="1"/>
  <c r="L49" i="26" s="1"/>
  <c r="K51" i="26"/>
  <c r="K50" i="26" s="1"/>
  <c r="K49" i="26" s="1"/>
  <c r="J51" i="26"/>
  <c r="I51" i="26"/>
  <c r="I50" i="26" s="1"/>
  <c r="I49" i="26" s="1"/>
  <c r="J50" i="26"/>
  <c r="J49" i="26" s="1"/>
  <c r="L47" i="26"/>
  <c r="K47" i="26"/>
  <c r="J47" i="26"/>
  <c r="I47" i="26"/>
  <c r="L40" i="26"/>
  <c r="L39" i="26" s="1"/>
  <c r="L38" i="26" s="1"/>
  <c r="K40" i="26"/>
  <c r="K39" i="26" s="1"/>
  <c r="K38" i="26" s="1"/>
  <c r="J40" i="26"/>
  <c r="I40" i="26"/>
  <c r="I39" i="26" s="1"/>
  <c r="I38" i="26" s="1"/>
  <c r="J39" i="26"/>
  <c r="J38" i="26" s="1"/>
  <c r="P35" i="26"/>
  <c r="O35" i="26"/>
  <c r="N35" i="26"/>
  <c r="M35" i="26"/>
  <c r="Q372" i="25"/>
  <c r="L369" i="25"/>
  <c r="L368" i="25" s="1"/>
  <c r="K369" i="25"/>
  <c r="J369" i="25"/>
  <c r="J368" i="25" s="1"/>
  <c r="I369" i="25"/>
  <c r="I368" i="25" s="1"/>
  <c r="K368" i="25"/>
  <c r="L366" i="25"/>
  <c r="L365" i="25" s="1"/>
  <c r="K366" i="25"/>
  <c r="J366" i="25"/>
  <c r="J365" i="25" s="1"/>
  <c r="I366" i="25"/>
  <c r="I365" i="25" s="1"/>
  <c r="K365" i="25"/>
  <c r="L363" i="25"/>
  <c r="L362" i="25" s="1"/>
  <c r="K363" i="25"/>
  <c r="J363" i="25"/>
  <c r="J362" i="25" s="1"/>
  <c r="I363" i="25"/>
  <c r="I362" i="25" s="1"/>
  <c r="K362" i="25"/>
  <c r="L359" i="25"/>
  <c r="L358" i="25" s="1"/>
  <c r="K359" i="25"/>
  <c r="J359" i="25"/>
  <c r="J358" i="25" s="1"/>
  <c r="I359" i="25"/>
  <c r="I358" i="25" s="1"/>
  <c r="K358" i="25"/>
  <c r="L355" i="25"/>
  <c r="L354" i="25" s="1"/>
  <c r="K355" i="25"/>
  <c r="J355" i="25"/>
  <c r="J354" i="25" s="1"/>
  <c r="I355" i="25"/>
  <c r="I354" i="25" s="1"/>
  <c r="K354" i="25"/>
  <c r="L351" i="25"/>
  <c r="L350" i="25" s="1"/>
  <c r="K351" i="25"/>
  <c r="J351" i="25"/>
  <c r="J350" i="25" s="1"/>
  <c r="I351" i="25"/>
  <c r="I350" i="25" s="1"/>
  <c r="K350" i="25"/>
  <c r="L347" i="25"/>
  <c r="K347" i="25"/>
  <c r="J347" i="25"/>
  <c r="I347" i="25"/>
  <c r="L344" i="25"/>
  <c r="K344" i="25"/>
  <c r="J344" i="25"/>
  <c r="I344" i="25"/>
  <c r="P342" i="25"/>
  <c r="O342" i="25"/>
  <c r="N342" i="25"/>
  <c r="M342" i="25"/>
  <c r="L342" i="25"/>
  <c r="K342" i="25"/>
  <c r="K341" i="25" s="1"/>
  <c r="K340" i="25" s="1"/>
  <c r="J342" i="25"/>
  <c r="I342" i="25"/>
  <c r="L341" i="25"/>
  <c r="L340" i="25" s="1"/>
  <c r="J341" i="25"/>
  <c r="I341" i="25"/>
  <c r="L337" i="25"/>
  <c r="L336" i="25" s="1"/>
  <c r="K337" i="25"/>
  <c r="J337" i="25"/>
  <c r="J336" i="25" s="1"/>
  <c r="I337" i="25"/>
  <c r="I336" i="25" s="1"/>
  <c r="K336" i="25"/>
  <c r="L334" i="25"/>
  <c r="L333" i="25" s="1"/>
  <c r="K334" i="25"/>
  <c r="J334" i="25"/>
  <c r="J333" i="25" s="1"/>
  <c r="I334" i="25"/>
  <c r="I333" i="25" s="1"/>
  <c r="K333" i="25"/>
  <c r="L331" i="25"/>
  <c r="L330" i="25" s="1"/>
  <c r="K331" i="25"/>
  <c r="J331" i="25"/>
  <c r="J330" i="25" s="1"/>
  <c r="I331" i="25"/>
  <c r="I330" i="25" s="1"/>
  <c r="K330" i="25"/>
  <c r="L327" i="25"/>
  <c r="L326" i="25" s="1"/>
  <c r="K327" i="25"/>
  <c r="J327" i="25"/>
  <c r="J326" i="25" s="1"/>
  <c r="I327" i="25"/>
  <c r="I326" i="25" s="1"/>
  <c r="K326" i="25"/>
  <c r="L323" i="25"/>
  <c r="L322" i="25" s="1"/>
  <c r="K323" i="25"/>
  <c r="J323" i="25"/>
  <c r="J322" i="25" s="1"/>
  <c r="I323" i="25"/>
  <c r="I322" i="25" s="1"/>
  <c r="K322" i="25"/>
  <c r="L319" i="25"/>
  <c r="L318" i="25" s="1"/>
  <c r="K319" i="25"/>
  <c r="J319" i="25"/>
  <c r="J318" i="25" s="1"/>
  <c r="I319" i="25"/>
  <c r="I318" i="25" s="1"/>
  <c r="K318" i="25"/>
  <c r="L315" i="25"/>
  <c r="K315" i="25"/>
  <c r="J315" i="25"/>
  <c r="I315" i="25"/>
  <c r="L312" i="25"/>
  <c r="K312" i="25"/>
  <c r="J312" i="25"/>
  <c r="I312" i="25"/>
  <c r="L310" i="25"/>
  <c r="L309" i="25" s="1"/>
  <c r="K310" i="25"/>
  <c r="J310" i="25"/>
  <c r="J309" i="25" s="1"/>
  <c r="J308" i="25" s="1"/>
  <c r="I310" i="25"/>
  <c r="I309" i="25" s="1"/>
  <c r="K309" i="25"/>
  <c r="K308" i="25" s="1"/>
  <c r="K307" i="25" s="1"/>
  <c r="L304" i="25"/>
  <c r="L303" i="25" s="1"/>
  <c r="K304" i="25"/>
  <c r="J304" i="25"/>
  <c r="J303" i="25" s="1"/>
  <c r="I304" i="25"/>
  <c r="I303" i="25" s="1"/>
  <c r="K303" i="25"/>
  <c r="L301" i="25"/>
  <c r="L300" i="25" s="1"/>
  <c r="K301" i="25"/>
  <c r="J301" i="25"/>
  <c r="J300" i="25" s="1"/>
  <c r="I301" i="25"/>
  <c r="I300" i="25" s="1"/>
  <c r="K300" i="25"/>
  <c r="L298" i="25"/>
  <c r="L297" i="25" s="1"/>
  <c r="K298" i="25"/>
  <c r="J298" i="25"/>
  <c r="J297" i="25" s="1"/>
  <c r="I298" i="25"/>
  <c r="I297" i="25" s="1"/>
  <c r="K297" i="25"/>
  <c r="L294" i="25"/>
  <c r="L293" i="25" s="1"/>
  <c r="K294" i="25"/>
  <c r="J294" i="25"/>
  <c r="J293" i="25" s="1"/>
  <c r="I294" i="25"/>
  <c r="I293" i="25" s="1"/>
  <c r="K293" i="25"/>
  <c r="L290" i="25"/>
  <c r="L289" i="25" s="1"/>
  <c r="K290" i="25"/>
  <c r="J290" i="25"/>
  <c r="J289" i="25" s="1"/>
  <c r="I290" i="25"/>
  <c r="I289" i="25" s="1"/>
  <c r="K289" i="25"/>
  <c r="L286" i="25"/>
  <c r="L285" i="25" s="1"/>
  <c r="K286" i="25"/>
  <c r="J286" i="25"/>
  <c r="J285" i="25" s="1"/>
  <c r="I286" i="25"/>
  <c r="I285" i="25" s="1"/>
  <c r="K285" i="25"/>
  <c r="L282" i="25"/>
  <c r="K282" i="25"/>
  <c r="J282" i="25"/>
  <c r="I282" i="25"/>
  <c r="L279" i="25"/>
  <c r="K279" i="25"/>
  <c r="J279" i="25"/>
  <c r="I279" i="25"/>
  <c r="L277" i="25"/>
  <c r="L276" i="25" s="1"/>
  <c r="K277" i="25"/>
  <c r="J277" i="25"/>
  <c r="J276" i="25" s="1"/>
  <c r="I277" i="25"/>
  <c r="I276" i="25" s="1"/>
  <c r="K276" i="25"/>
  <c r="K275" i="25" s="1"/>
  <c r="L272" i="25"/>
  <c r="K272" i="25"/>
  <c r="K271" i="25" s="1"/>
  <c r="J272" i="25"/>
  <c r="I272" i="25"/>
  <c r="L271" i="25"/>
  <c r="J271" i="25"/>
  <c r="I271" i="25"/>
  <c r="L269" i="25"/>
  <c r="K269" i="25"/>
  <c r="K268" i="25" s="1"/>
  <c r="J269" i="25"/>
  <c r="I269" i="25"/>
  <c r="L268" i="25"/>
  <c r="J268" i="25"/>
  <c r="I268" i="25"/>
  <c r="L266" i="25"/>
  <c r="K266" i="25"/>
  <c r="K265" i="25" s="1"/>
  <c r="J266" i="25"/>
  <c r="I266" i="25"/>
  <c r="L265" i="25"/>
  <c r="J265" i="25"/>
  <c r="I265" i="25"/>
  <c r="L262" i="25"/>
  <c r="K262" i="25"/>
  <c r="K261" i="25" s="1"/>
  <c r="J262" i="25"/>
  <c r="I262" i="25"/>
  <c r="L261" i="25"/>
  <c r="J261" i="25"/>
  <c r="I261" i="25"/>
  <c r="L258" i="25"/>
  <c r="K258" i="25"/>
  <c r="K257" i="25" s="1"/>
  <c r="J258" i="25"/>
  <c r="I258" i="25"/>
  <c r="L257" i="25"/>
  <c r="J257" i="25"/>
  <c r="I257" i="25"/>
  <c r="L254" i="25"/>
  <c r="K254" i="25"/>
  <c r="K253" i="25" s="1"/>
  <c r="J254" i="25"/>
  <c r="I254" i="25"/>
  <c r="L253" i="25"/>
  <c r="J253" i="25"/>
  <c r="I253" i="25"/>
  <c r="L250" i="25"/>
  <c r="K250" i="25"/>
  <c r="J250" i="25"/>
  <c r="I250" i="25"/>
  <c r="L247" i="25"/>
  <c r="K247" i="25"/>
  <c r="J247" i="25"/>
  <c r="I247" i="25"/>
  <c r="L245" i="25"/>
  <c r="K245" i="25"/>
  <c r="K244" i="25" s="1"/>
  <c r="J245" i="25"/>
  <c r="I245" i="25"/>
  <c r="L244" i="25"/>
  <c r="L243" i="25" s="1"/>
  <c r="J244" i="25"/>
  <c r="J243" i="25" s="1"/>
  <c r="I244" i="25"/>
  <c r="I243" i="25" s="1"/>
  <c r="L238" i="25"/>
  <c r="K238" i="25"/>
  <c r="K237" i="25" s="1"/>
  <c r="K236" i="25" s="1"/>
  <c r="J238" i="25"/>
  <c r="I238" i="25"/>
  <c r="L237" i="25"/>
  <c r="L236" i="25" s="1"/>
  <c r="J237" i="25"/>
  <c r="J236" i="25" s="1"/>
  <c r="I237" i="25"/>
  <c r="I236" i="25" s="1"/>
  <c r="L234" i="25"/>
  <c r="L233" i="25" s="1"/>
  <c r="L232" i="25" s="1"/>
  <c r="K234" i="25"/>
  <c r="J234" i="25"/>
  <c r="J233" i="25" s="1"/>
  <c r="J232" i="25" s="1"/>
  <c r="I234" i="25"/>
  <c r="I233" i="25" s="1"/>
  <c r="I232" i="25" s="1"/>
  <c r="K233" i="25"/>
  <c r="K232" i="25" s="1"/>
  <c r="P225" i="25"/>
  <c r="O225" i="25"/>
  <c r="N225" i="25"/>
  <c r="M225" i="25"/>
  <c r="L225" i="25"/>
  <c r="L224" i="25" s="1"/>
  <c r="K225" i="25"/>
  <c r="J225" i="25"/>
  <c r="J224" i="25" s="1"/>
  <c r="I225" i="25"/>
  <c r="I224" i="25" s="1"/>
  <c r="K224" i="25"/>
  <c r="L222" i="25"/>
  <c r="L221" i="25" s="1"/>
  <c r="K222" i="25"/>
  <c r="J222" i="25"/>
  <c r="J221" i="25" s="1"/>
  <c r="J220" i="25" s="1"/>
  <c r="I222" i="25"/>
  <c r="I221" i="25" s="1"/>
  <c r="K221" i="25"/>
  <c r="K220" i="25" s="1"/>
  <c r="L215" i="25"/>
  <c r="K215" i="25"/>
  <c r="K214" i="25" s="1"/>
  <c r="K213" i="25" s="1"/>
  <c r="J215" i="25"/>
  <c r="I215" i="25"/>
  <c r="L214" i="25"/>
  <c r="L213" i="25" s="1"/>
  <c r="J214" i="25"/>
  <c r="J213" i="25" s="1"/>
  <c r="I214" i="25"/>
  <c r="I213" i="25" s="1"/>
  <c r="L211" i="25"/>
  <c r="L210" i="25" s="1"/>
  <c r="K211" i="25"/>
  <c r="J211" i="25"/>
  <c r="J210" i="25" s="1"/>
  <c r="I211" i="25"/>
  <c r="I210" i="25" s="1"/>
  <c r="K210" i="25"/>
  <c r="L206" i="25"/>
  <c r="L205" i="25" s="1"/>
  <c r="K206" i="25"/>
  <c r="J206" i="25"/>
  <c r="J205" i="25" s="1"/>
  <c r="I206" i="25"/>
  <c r="I205" i="25" s="1"/>
  <c r="K205" i="25"/>
  <c r="L200" i="25"/>
  <c r="L199" i="25" s="1"/>
  <c r="K200" i="25"/>
  <c r="J200" i="25"/>
  <c r="J199" i="25" s="1"/>
  <c r="I200" i="25"/>
  <c r="I199" i="25" s="1"/>
  <c r="K199" i="25"/>
  <c r="L195" i="25"/>
  <c r="L194" i="25" s="1"/>
  <c r="K195" i="25"/>
  <c r="J195" i="25"/>
  <c r="J194" i="25" s="1"/>
  <c r="I195" i="25"/>
  <c r="I194" i="25" s="1"/>
  <c r="K194" i="25"/>
  <c r="L192" i="25"/>
  <c r="L191" i="25" s="1"/>
  <c r="K192" i="25"/>
  <c r="J192" i="25"/>
  <c r="J191" i="25" s="1"/>
  <c r="I192" i="25"/>
  <c r="I191" i="25" s="1"/>
  <c r="K191" i="25"/>
  <c r="K190" i="25" s="1"/>
  <c r="K189" i="25" s="1"/>
  <c r="P35" i="25"/>
  <c r="O35" i="25"/>
  <c r="N35" i="25"/>
  <c r="M35" i="25"/>
  <c r="L35" i="25"/>
  <c r="K35" i="25"/>
  <c r="J35" i="25"/>
  <c r="I35" i="25"/>
  <c r="Q370" i="24"/>
  <c r="L367" i="24"/>
  <c r="L366" i="24" s="1"/>
  <c r="K367" i="24"/>
  <c r="K366" i="24" s="1"/>
  <c r="J367" i="24"/>
  <c r="J366" i="24" s="1"/>
  <c r="I367" i="24"/>
  <c r="I366" i="24" s="1"/>
  <c r="L364" i="24"/>
  <c r="L363" i="24" s="1"/>
  <c r="K364" i="24"/>
  <c r="K363" i="24" s="1"/>
  <c r="J364" i="24"/>
  <c r="J363" i="24" s="1"/>
  <c r="I364" i="24"/>
  <c r="I363" i="24" s="1"/>
  <c r="L361" i="24"/>
  <c r="L360" i="24" s="1"/>
  <c r="K361" i="24"/>
  <c r="K360" i="24" s="1"/>
  <c r="J361" i="24"/>
  <c r="J360" i="24" s="1"/>
  <c r="I361" i="24"/>
  <c r="I360" i="24" s="1"/>
  <c r="L357" i="24"/>
  <c r="L356" i="24" s="1"/>
  <c r="K357" i="24"/>
  <c r="K356" i="24" s="1"/>
  <c r="J357" i="24"/>
  <c r="J356" i="24" s="1"/>
  <c r="I357" i="24"/>
  <c r="I356" i="24" s="1"/>
  <c r="L353" i="24"/>
  <c r="L352" i="24" s="1"/>
  <c r="K353" i="24"/>
  <c r="K352" i="24" s="1"/>
  <c r="J353" i="24"/>
  <c r="J352" i="24" s="1"/>
  <c r="I353" i="24"/>
  <c r="I352" i="24" s="1"/>
  <c r="L349" i="24"/>
  <c r="L348" i="24" s="1"/>
  <c r="K349" i="24"/>
  <c r="K348" i="24" s="1"/>
  <c r="J349" i="24"/>
  <c r="J348" i="24" s="1"/>
  <c r="I349" i="24"/>
  <c r="I348" i="24" s="1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I340" i="24"/>
  <c r="L339" i="24"/>
  <c r="K339" i="24"/>
  <c r="J339" i="24"/>
  <c r="I339" i="24"/>
  <c r="I338" i="24" s="1"/>
  <c r="L335" i="24"/>
  <c r="L334" i="24" s="1"/>
  <c r="K335" i="24"/>
  <c r="K334" i="24" s="1"/>
  <c r="J335" i="24"/>
  <c r="J334" i="24" s="1"/>
  <c r="I335" i="24"/>
  <c r="I334" i="24" s="1"/>
  <c r="L332" i="24"/>
  <c r="L331" i="24" s="1"/>
  <c r="K332" i="24"/>
  <c r="K331" i="24" s="1"/>
  <c r="J332" i="24"/>
  <c r="J331" i="24" s="1"/>
  <c r="I332" i="24"/>
  <c r="I331" i="24" s="1"/>
  <c r="L329" i="24"/>
  <c r="L328" i="24" s="1"/>
  <c r="K329" i="24"/>
  <c r="K328" i="24" s="1"/>
  <c r="J329" i="24"/>
  <c r="J328" i="24" s="1"/>
  <c r="I329" i="24"/>
  <c r="I328" i="24" s="1"/>
  <c r="L325" i="24"/>
  <c r="L324" i="24" s="1"/>
  <c r="K325" i="24"/>
  <c r="K324" i="24" s="1"/>
  <c r="J325" i="24"/>
  <c r="J324" i="24" s="1"/>
  <c r="I325" i="24"/>
  <c r="I324" i="24" s="1"/>
  <c r="L321" i="24"/>
  <c r="L320" i="24" s="1"/>
  <c r="K321" i="24"/>
  <c r="K320" i="24" s="1"/>
  <c r="J321" i="24"/>
  <c r="J320" i="24" s="1"/>
  <c r="I321" i="24"/>
  <c r="I320" i="24" s="1"/>
  <c r="L317" i="24"/>
  <c r="L316" i="24" s="1"/>
  <c r="K317" i="24"/>
  <c r="K316" i="24" s="1"/>
  <c r="J317" i="24"/>
  <c r="J316" i="24" s="1"/>
  <c r="I317" i="24"/>
  <c r="I316" i="24" s="1"/>
  <c r="L313" i="24"/>
  <c r="K313" i="24"/>
  <c r="J313" i="24"/>
  <c r="I313" i="24"/>
  <c r="L310" i="24"/>
  <c r="K310" i="24"/>
  <c r="J310" i="24"/>
  <c r="I310" i="24"/>
  <c r="L308" i="24"/>
  <c r="L307" i="24" s="1"/>
  <c r="L306" i="24" s="1"/>
  <c r="K308" i="24"/>
  <c r="K307" i="24" s="1"/>
  <c r="K306" i="24" s="1"/>
  <c r="J308" i="24"/>
  <c r="J307" i="24" s="1"/>
  <c r="I308" i="24"/>
  <c r="I307" i="24" s="1"/>
  <c r="L302" i="24"/>
  <c r="L301" i="24" s="1"/>
  <c r="K302" i="24"/>
  <c r="K301" i="24" s="1"/>
  <c r="J302" i="24"/>
  <c r="J301" i="24" s="1"/>
  <c r="I302" i="24"/>
  <c r="I301" i="24" s="1"/>
  <c r="L299" i="24"/>
  <c r="L298" i="24" s="1"/>
  <c r="K299" i="24"/>
  <c r="K298" i="24" s="1"/>
  <c r="J299" i="24"/>
  <c r="J298" i="24" s="1"/>
  <c r="I299" i="24"/>
  <c r="I298" i="24" s="1"/>
  <c r="L296" i="24"/>
  <c r="L295" i="24" s="1"/>
  <c r="K296" i="24"/>
  <c r="K295" i="24" s="1"/>
  <c r="J296" i="24"/>
  <c r="J295" i="24" s="1"/>
  <c r="I296" i="24"/>
  <c r="I295" i="24" s="1"/>
  <c r="L292" i="24"/>
  <c r="L291" i="24" s="1"/>
  <c r="K292" i="24"/>
  <c r="K291" i="24" s="1"/>
  <c r="J292" i="24"/>
  <c r="J291" i="24" s="1"/>
  <c r="I292" i="24"/>
  <c r="I291" i="24" s="1"/>
  <c r="L288" i="24"/>
  <c r="L287" i="24" s="1"/>
  <c r="K288" i="24"/>
  <c r="K287" i="24" s="1"/>
  <c r="J288" i="24"/>
  <c r="J287" i="24" s="1"/>
  <c r="I288" i="24"/>
  <c r="I287" i="24" s="1"/>
  <c r="L284" i="24"/>
  <c r="L283" i="24" s="1"/>
  <c r="K284" i="24"/>
  <c r="K283" i="24" s="1"/>
  <c r="J284" i="24"/>
  <c r="J283" i="24" s="1"/>
  <c r="I284" i="24"/>
  <c r="I283" i="24" s="1"/>
  <c r="L280" i="24"/>
  <c r="K280" i="24"/>
  <c r="J280" i="24"/>
  <c r="I280" i="24"/>
  <c r="L277" i="24"/>
  <c r="K277" i="24"/>
  <c r="J277" i="24"/>
  <c r="I277" i="24"/>
  <c r="L275" i="24"/>
  <c r="K275" i="24"/>
  <c r="K274" i="24" s="1"/>
  <c r="J275" i="24"/>
  <c r="J274" i="24" s="1"/>
  <c r="I275" i="24"/>
  <c r="I274" i="24" s="1"/>
  <c r="I273" i="24" s="1"/>
  <c r="L274" i="24"/>
  <c r="L273" i="24" s="1"/>
  <c r="L270" i="24"/>
  <c r="L269" i="24" s="1"/>
  <c r="K270" i="24"/>
  <c r="J270" i="24"/>
  <c r="I270" i="24"/>
  <c r="K269" i="24"/>
  <c r="J269" i="24"/>
  <c r="I269" i="24"/>
  <c r="L267" i="24"/>
  <c r="K267" i="24"/>
  <c r="J267" i="24"/>
  <c r="I267" i="24"/>
  <c r="L266" i="24"/>
  <c r="K266" i="24"/>
  <c r="J266" i="24"/>
  <c r="I266" i="24"/>
  <c r="L264" i="24"/>
  <c r="K264" i="24"/>
  <c r="J264" i="24"/>
  <c r="I264" i="24"/>
  <c r="L263" i="24"/>
  <c r="K263" i="24"/>
  <c r="J263" i="24"/>
  <c r="I263" i="24"/>
  <c r="L260" i="24"/>
  <c r="L259" i="24" s="1"/>
  <c r="K260" i="24"/>
  <c r="J260" i="24"/>
  <c r="I260" i="24"/>
  <c r="K259" i="24"/>
  <c r="J259" i="24"/>
  <c r="I259" i="24"/>
  <c r="L256" i="24"/>
  <c r="L255" i="24" s="1"/>
  <c r="K256" i="24"/>
  <c r="J256" i="24"/>
  <c r="I256" i="24"/>
  <c r="I255" i="24" s="1"/>
  <c r="K255" i="24"/>
  <c r="J255" i="24"/>
  <c r="L252" i="24"/>
  <c r="L251" i="24" s="1"/>
  <c r="K252" i="24"/>
  <c r="J252" i="24"/>
  <c r="I252" i="24"/>
  <c r="I251" i="24" s="1"/>
  <c r="K251" i="24"/>
  <c r="J251" i="24"/>
  <c r="L248" i="24"/>
  <c r="K248" i="24"/>
  <c r="J248" i="24"/>
  <c r="I248" i="24"/>
  <c r="L245" i="24"/>
  <c r="K245" i="24"/>
  <c r="J245" i="24"/>
  <c r="I245" i="24"/>
  <c r="L243" i="24"/>
  <c r="L242" i="24" s="1"/>
  <c r="K243" i="24"/>
  <c r="J243" i="24"/>
  <c r="I243" i="24"/>
  <c r="I242" i="24" s="1"/>
  <c r="K242" i="24"/>
  <c r="K241" i="24" s="1"/>
  <c r="J242" i="24"/>
  <c r="J241" i="24" s="1"/>
  <c r="L236" i="24"/>
  <c r="K236" i="24"/>
  <c r="J236" i="24"/>
  <c r="I236" i="24"/>
  <c r="L235" i="24"/>
  <c r="L234" i="24" s="1"/>
  <c r="K235" i="24"/>
  <c r="K234" i="24" s="1"/>
  <c r="J235" i="24"/>
  <c r="J234" i="24" s="1"/>
  <c r="I235" i="24"/>
  <c r="I234" i="24"/>
  <c r="L232" i="24"/>
  <c r="L231" i="24" s="1"/>
  <c r="L230" i="24" s="1"/>
  <c r="K232" i="24"/>
  <c r="K231" i="24" s="1"/>
  <c r="K230" i="24" s="1"/>
  <c r="J232" i="24"/>
  <c r="J231" i="24" s="1"/>
  <c r="J230" i="24" s="1"/>
  <c r="I232" i="24"/>
  <c r="I231" i="24"/>
  <c r="I230" i="24" s="1"/>
  <c r="P223" i="24"/>
  <c r="O223" i="24"/>
  <c r="N223" i="24"/>
  <c r="M223" i="24"/>
  <c r="L223" i="24"/>
  <c r="K223" i="24"/>
  <c r="K222" i="24" s="1"/>
  <c r="J223" i="24"/>
  <c r="J222" i="24" s="1"/>
  <c r="I223" i="24"/>
  <c r="L222" i="24"/>
  <c r="I222" i="24"/>
  <c r="L220" i="24"/>
  <c r="K220" i="24"/>
  <c r="K219" i="24" s="1"/>
  <c r="K218" i="24" s="1"/>
  <c r="J220" i="24"/>
  <c r="J219" i="24" s="1"/>
  <c r="I220" i="24"/>
  <c r="L219" i="24"/>
  <c r="L218" i="24" s="1"/>
  <c r="I219" i="24"/>
  <c r="I218" i="24" s="1"/>
  <c r="L213" i="24"/>
  <c r="L212" i="24" s="1"/>
  <c r="L211" i="24" s="1"/>
  <c r="K213" i="24"/>
  <c r="J213" i="24"/>
  <c r="I213" i="24"/>
  <c r="I212" i="24" s="1"/>
  <c r="I211" i="24" s="1"/>
  <c r="K212" i="24"/>
  <c r="K211" i="24" s="1"/>
  <c r="J212" i="24"/>
  <c r="J211" i="24" s="1"/>
  <c r="L209" i="24"/>
  <c r="K209" i="24"/>
  <c r="K208" i="24" s="1"/>
  <c r="J209" i="24"/>
  <c r="J208" i="24" s="1"/>
  <c r="I209" i="24"/>
  <c r="L208" i="24"/>
  <c r="I208" i="24"/>
  <c r="L204" i="24"/>
  <c r="K204" i="24"/>
  <c r="K203" i="24" s="1"/>
  <c r="J204" i="24"/>
  <c r="J203" i="24" s="1"/>
  <c r="I204" i="24"/>
  <c r="L203" i="24"/>
  <c r="I203" i="24"/>
  <c r="L198" i="24"/>
  <c r="L197" i="24" s="1"/>
  <c r="K198" i="24"/>
  <c r="K197" i="24" s="1"/>
  <c r="J198" i="24"/>
  <c r="J197" i="24" s="1"/>
  <c r="I198" i="24"/>
  <c r="I197" i="24"/>
  <c r="L193" i="24"/>
  <c r="L192" i="24" s="1"/>
  <c r="K193" i="24"/>
  <c r="K192" i="24" s="1"/>
  <c r="J193" i="24"/>
  <c r="J192" i="24" s="1"/>
  <c r="I193" i="24"/>
  <c r="I192" i="24"/>
  <c r="L190" i="24"/>
  <c r="L189" i="24" s="1"/>
  <c r="K190" i="24"/>
  <c r="K189" i="24" s="1"/>
  <c r="J190" i="24"/>
  <c r="J189" i="24" s="1"/>
  <c r="I190" i="24"/>
  <c r="I189" i="24" s="1"/>
  <c r="I188" i="24" s="1"/>
  <c r="L182" i="24"/>
  <c r="K182" i="24"/>
  <c r="J182" i="24"/>
  <c r="I182" i="24"/>
  <c r="I181" i="24" s="1"/>
  <c r="I175" i="24" s="1"/>
  <c r="L181" i="24"/>
  <c r="K181" i="24"/>
  <c r="J181" i="24"/>
  <c r="L177" i="24"/>
  <c r="K177" i="24"/>
  <c r="J177" i="24"/>
  <c r="I177" i="24"/>
  <c r="L176" i="24"/>
  <c r="K176" i="24"/>
  <c r="K175" i="24" s="1"/>
  <c r="J176" i="24"/>
  <c r="J175" i="24" s="1"/>
  <c r="I176" i="24"/>
  <c r="L175" i="24"/>
  <c r="L173" i="24"/>
  <c r="K173" i="24"/>
  <c r="K172" i="24" s="1"/>
  <c r="K171" i="24" s="1"/>
  <c r="K170" i="24" s="1"/>
  <c r="J173" i="24"/>
  <c r="J172" i="24" s="1"/>
  <c r="J171" i="24" s="1"/>
  <c r="J170" i="24" s="1"/>
  <c r="I173" i="24"/>
  <c r="L172" i="24"/>
  <c r="L171" i="24" s="1"/>
  <c r="L170" i="24" s="1"/>
  <c r="I172" i="24"/>
  <c r="I171" i="24" s="1"/>
  <c r="L168" i="24"/>
  <c r="K168" i="24"/>
  <c r="K167" i="24" s="1"/>
  <c r="J168" i="24"/>
  <c r="J167" i="24" s="1"/>
  <c r="I168" i="24"/>
  <c r="L167" i="24"/>
  <c r="I167" i="24"/>
  <c r="L163" i="24"/>
  <c r="K163" i="24"/>
  <c r="K162" i="24" s="1"/>
  <c r="J163" i="24"/>
  <c r="J162" i="24" s="1"/>
  <c r="I163" i="24"/>
  <c r="L162" i="24"/>
  <c r="L161" i="24" s="1"/>
  <c r="L160" i="24" s="1"/>
  <c r="I162" i="24"/>
  <c r="I161" i="24" s="1"/>
  <c r="I160" i="24" s="1"/>
  <c r="L157" i="24"/>
  <c r="K157" i="24"/>
  <c r="K156" i="24" s="1"/>
  <c r="K155" i="24" s="1"/>
  <c r="J157" i="24"/>
  <c r="J156" i="24" s="1"/>
  <c r="J155" i="24" s="1"/>
  <c r="I157" i="24"/>
  <c r="L156" i="24"/>
  <c r="L155" i="24" s="1"/>
  <c r="I156" i="24"/>
  <c r="I155" i="24" s="1"/>
  <c r="L153" i="24"/>
  <c r="K153" i="24"/>
  <c r="J153" i="24"/>
  <c r="I153" i="24"/>
  <c r="L152" i="24"/>
  <c r="K152" i="24"/>
  <c r="J152" i="24"/>
  <c r="I152" i="24"/>
  <c r="L149" i="24"/>
  <c r="K149" i="24"/>
  <c r="J149" i="24"/>
  <c r="I149" i="24"/>
  <c r="I148" i="24" s="1"/>
  <c r="I147" i="24" s="1"/>
  <c r="L148" i="24"/>
  <c r="L147" i="24" s="1"/>
  <c r="K148" i="24"/>
  <c r="K147" i="24" s="1"/>
  <c r="J148" i="24"/>
  <c r="J147" i="24" s="1"/>
  <c r="L144" i="24"/>
  <c r="K144" i="24"/>
  <c r="K143" i="24" s="1"/>
  <c r="K142" i="24" s="1"/>
  <c r="J144" i="24"/>
  <c r="J143" i="24" s="1"/>
  <c r="J142" i="24" s="1"/>
  <c r="J141" i="24" s="1"/>
  <c r="I144" i="24"/>
  <c r="L143" i="24"/>
  <c r="L142" i="24" s="1"/>
  <c r="L141" i="24" s="1"/>
  <c r="I143" i="24"/>
  <c r="I142" i="24" s="1"/>
  <c r="L139" i="24"/>
  <c r="L138" i="24" s="1"/>
  <c r="L137" i="24" s="1"/>
  <c r="K139" i="24"/>
  <c r="K138" i="24" s="1"/>
  <c r="K137" i="24" s="1"/>
  <c r="J139" i="24"/>
  <c r="J138" i="24" s="1"/>
  <c r="J137" i="24" s="1"/>
  <c r="I139" i="24"/>
  <c r="I138" i="24"/>
  <c r="I137" i="24" s="1"/>
  <c r="L135" i="24"/>
  <c r="L134" i="24" s="1"/>
  <c r="L133" i="24" s="1"/>
  <c r="K135" i="24"/>
  <c r="J135" i="24"/>
  <c r="I135" i="24"/>
  <c r="I134" i="24" s="1"/>
  <c r="I133" i="24" s="1"/>
  <c r="K134" i="24"/>
  <c r="K133" i="24" s="1"/>
  <c r="J134" i="24"/>
  <c r="J133" i="24" s="1"/>
  <c r="L131" i="24"/>
  <c r="K131" i="24"/>
  <c r="K130" i="24" s="1"/>
  <c r="K129" i="24" s="1"/>
  <c r="J131" i="24"/>
  <c r="J130" i="24" s="1"/>
  <c r="J129" i="24" s="1"/>
  <c r="I131" i="24"/>
  <c r="L130" i="24"/>
  <c r="L129" i="24" s="1"/>
  <c r="I130" i="24"/>
  <c r="I129" i="24" s="1"/>
  <c r="L127" i="24"/>
  <c r="L126" i="24" s="1"/>
  <c r="L125" i="24" s="1"/>
  <c r="K127" i="24"/>
  <c r="J127" i="24"/>
  <c r="I127" i="24"/>
  <c r="I126" i="24" s="1"/>
  <c r="I125" i="24" s="1"/>
  <c r="K126" i="24"/>
  <c r="K125" i="24" s="1"/>
  <c r="J126" i="24"/>
  <c r="J125" i="24" s="1"/>
  <c r="L122" i="24"/>
  <c r="K122" i="24"/>
  <c r="K121" i="24" s="1"/>
  <c r="K120" i="24" s="1"/>
  <c r="J122" i="24"/>
  <c r="J121" i="24" s="1"/>
  <c r="J120" i="24" s="1"/>
  <c r="I122" i="24"/>
  <c r="I121" i="24" s="1"/>
  <c r="I120" i="24" s="1"/>
  <c r="L121" i="24"/>
  <c r="L120" i="24" s="1"/>
  <c r="L119" i="24" s="1"/>
  <c r="L116" i="24"/>
  <c r="K116" i="24"/>
  <c r="K115" i="24" s="1"/>
  <c r="J116" i="24"/>
  <c r="J115" i="24" s="1"/>
  <c r="I116" i="24"/>
  <c r="L115" i="24"/>
  <c r="I115" i="24"/>
  <c r="L112" i="24"/>
  <c r="K112" i="24"/>
  <c r="K111" i="24" s="1"/>
  <c r="K110" i="24" s="1"/>
  <c r="J112" i="24"/>
  <c r="J111" i="24" s="1"/>
  <c r="J110" i="24" s="1"/>
  <c r="I112" i="24"/>
  <c r="L111" i="24"/>
  <c r="L110" i="24" s="1"/>
  <c r="I111" i="24"/>
  <c r="I110" i="24"/>
  <c r="L107" i="24"/>
  <c r="L106" i="24" s="1"/>
  <c r="L105" i="24" s="1"/>
  <c r="K107" i="24"/>
  <c r="J107" i="24"/>
  <c r="I107" i="24"/>
  <c r="K106" i="24"/>
  <c r="K105" i="24" s="1"/>
  <c r="J106" i="24"/>
  <c r="J105" i="24" s="1"/>
  <c r="I106" i="24"/>
  <c r="I105" i="24"/>
  <c r="L102" i="24"/>
  <c r="K102" i="24"/>
  <c r="K101" i="24" s="1"/>
  <c r="K100" i="24" s="1"/>
  <c r="J102" i="24"/>
  <c r="J101" i="24" s="1"/>
  <c r="J100" i="24" s="1"/>
  <c r="I102" i="24"/>
  <c r="I101" i="24" s="1"/>
  <c r="I100" i="24" s="1"/>
  <c r="I99" i="24" s="1"/>
  <c r="L101" i="24"/>
  <c r="L100" i="24" s="1"/>
  <c r="L95" i="24"/>
  <c r="K95" i="24"/>
  <c r="K94" i="24" s="1"/>
  <c r="K93" i="24" s="1"/>
  <c r="K92" i="24" s="1"/>
  <c r="J95" i="24"/>
  <c r="J94" i="24" s="1"/>
  <c r="J93" i="24" s="1"/>
  <c r="J92" i="24" s="1"/>
  <c r="I95" i="24"/>
  <c r="I94" i="24" s="1"/>
  <c r="I93" i="24" s="1"/>
  <c r="I92" i="24" s="1"/>
  <c r="L94" i="24"/>
  <c r="L93" i="24"/>
  <c r="L92" i="24"/>
  <c r="L90" i="24"/>
  <c r="L89" i="24" s="1"/>
  <c r="L88" i="24" s="1"/>
  <c r="K90" i="24"/>
  <c r="K89" i="24" s="1"/>
  <c r="K88" i="24" s="1"/>
  <c r="J90" i="24"/>
  <c r="J89" i="24" s="1"/>
  <c r="J88" i="24" s="1"/>
  <c r="I90" i="24"/>
  <c r="I89" i="24"/>
  <c r="I88" i="24" s="1"/>
  <c r="L84" i="24"/>
  <c r="L83" i="24" s="1"/>
  <c r="K84" i="24"/>
  <c r="J84" i="24"/>
  <c r="I84" i="24"/>
  <c r="I83" i="24" s="1"/>
  <c r="K83" i="24"/>
  <c r="J83" i="24"/>
  <c r="L79" i="24"/>
  <c r="L78" i="24" s="1"/>
  <c r="K79" i="24"/>
  <c r="J79" i="24"/>
  <c r="I79" i="24"/>
  <c r="I78" i="24" s="1"/>
  <c r="K78" i="24"/>
  <c r="J78" i="24"/>
  <c r="L74" i="24"/>
  <c r="L73" i="24" s="1"/>
  <c r="L72" i="24" s="1"/>
  <c r="L71" i="24" s="1"/>
  <c r="K74" i="24"/>
  <c r="J74" i="24"/>
  <c r="I74" i="24"/>
  <c r="I73" i="24" s="1"/>
  <c r="K73" i="24"/>
  <c r="K72" i="24" s="1"/>
  <c r="K71" i="24" s="1"/>
  <c r="J73" i="24"/>
  <c r="J72" i="24" s="1"/>
  <c r="J71" i="24" s="1"/>
  <c r="L55" i="24"/>
  <c r="L54" i="24" s="1"/>
  <c r="L53" i="24" s="1"/>
  <c r="L52" i="24" s="1"/>
  <c r="K55" i="24"/>
  <c r="J55" i="24"/>
  <c r="I55" i="24"/>
  <c r="I54" i="24" s="1"/>
  <c r="I53" i="24" s="1"/>
  <c r="I52" i="24" s="1"/>
  <c r="L50" i="24"/>
  <c r="L49" i="24" s="1"/>
  <c r="L48" i="24" s="1"/>
  <c r="K50" i="24"/>
  <c r="J50" i="24"/>
  <c r="I50" i="24"/>
  <c r="I49" i="24" s="1"/>
  <c r="I48" i="24" s="1"/>
  <c r="K49" i="24"/>
  <c r="K48" i="24" s="1"/>
  <c r="J49" i="24"/>
  <c r="J48" i="24" s="1"/>
  <c r="L46" i="24"/>
  <c r="K46" i="24"/>
  <c r="J46" i="24"/>
  <c r="I46" i="24"/>
  <c r="L39" i="24"/>
  <c r="L38" i="24" s="1"/>
  <c r="L37" i="24" s="1"/>
  <c r="L36" i="24" s="1"/>
  <c r="K39" i="24"/>
  <c r="J39" i="24"/>
  <c r="I39" i="24"/>
  <c r="I38" i="24" s="1"/>
  <c r="I37" i="24" s="1"/>
  <c r="K38" i="24"/>
  <c r="K37" i="24" s="1"/>
  <c r="J38" i="24"/>
  <c r="J37" i="24" s="1"/>
  <c r="J36" i="24" s="1"/>
  <c r="P259" i="23"/>
  <c r="O259" i="23"/>
  <c r="N259" i="23"/>
  <c r="M259" i="23"/>
  <c r="L256" i="23"/>
  <c r="L255" i="23" s="1"/>
  <c r="K256" i="23"/>
  <c r="K255" i="23" s="1"/>
  <c r="J256" i="23"/>
  <c r="I256" i="23"/>
  <c r="I255" i="23" s="1"/>
  <c r="J255" i="23"/>
  <c r="L253" i="23"/>
  <c r="L252" i="23" s="1"/>
  <c r="K253" i="23"/>
  <c r="K252" i="23" s="1"/>
  <c r="J253" i="23"/>
  <c r="I253" i="23"/>
  <c r="I252" i="23" s="1"/>
  <c r="J252" i="23"/>
  <c r="L250" i="23"/>
  <c r="L249" i="23" s="1"/>
  <c r="K250" i="23"/>
  <c r="K249" i="23" s="1"/>
  <c r="J250" i="23"/>
  <c r="I250" i="23"/>
  <c r="I249" i="23" s="1"/>
  <c r="J249" i="23"/>
  <c r="L246" i="23"/>
  <c r="L245" i="23" s="1"/>
  <c r="K246" i="23"/>
  <c r="K245" i="23" s="1"/>
  <c r="J246" i="23"/>
  <c r="I246" i="23"/>
  <c r="I245" i="23" s="1"/>
  <c r="J245" i="23"/>
  <c r="L242" i="23"/>
  <c r="L241" i="23" s="1"/>
  <c r="K242" i="23"/>
  <c r="K241" i="23" s="1"/>
  <c r="J242" i="23"/>
  <c r="I242" i="23"/>
  <c r="I241" i="23" s="1"/>
  <c r="J241" i="23"/>
  <c r="L238" i="23"/>
  <c r="L237" i="23" s="1"/>
  <c r="K238" i="23"/>
  <c r="K237" i="23" s="1"/>
  <c r="J238" i="23"/>
  <c r="I238" i="23"/>
  <c r="I237" i="23" s="1"/>
  <c r="J237" i="23"/>
  <c r="L234" i="23"/>
  <c r="K234" i="23"/>
  <c r="J234" i="23"/>
  <c r="I234" i="23"/>
  <c r="L231" i="23"/>
  <c r="K231" i="23"/>
  <c r="J231" i="23"/>
  <c r="I231" i="23"/>
  <c r="P229" i="23"/>
  <c r="O229" i="23"/>
  <c r="N229" i="23"/>
  <c r="M229" i="23"/>
  <c r="L229" i="23"/>
  <c r="K229" i="23"/>
  <c r="J229" i="23"/>
  <c r="J228" i="23" s="1"/>
  <c r="J227" i="23" s="1"/>
  <c r="I229" i="23"/>
  <c r="L228" i="23"/>
  <c r="K228" i="23"/>
  <c r="I228" i="23"/>
  <c r="L224" i="23"/>
  <c r="L223" i="23" s="1"/>
  <c r="K224" i="23"/>
  <c r="K223" i="23" s="1"/>
  <c r="J224" i="23"/>
  <c r="I224" i="23"/>
  <c r="I223" i="23" s="1"/>
  <c r="J223" i="23"/>
  <c r="L221" i="23"/>
  <c r="L220" i="23" s="1"/>
  <c r="K221" i="23"/>
  <c r="K220" i="23" s="1"/>
  <c r="J221" i="23"/>
  <c r="I221" i="23"/>
  <c r="I220" i="23" s="1"/>
  <c r="J220" i="23"/>
  <c r="L218" i="23"/>
  <c r="L217" i="23" s="1"/>
  <c r="K218" i="23"/>
  <c r="K217" i="23" s="1"/>
  <c r="J218" i="23"/>
  <c r="I218" i="23"/>
  <c r="I217" i="23" s="1"/>
  <c r="J217" i="23"/>
  <c r="L214" i="23"/>
  <c r="L213" i="23" s="1"/>
  <c r="K214" i="23"/>
  <c r="K213" i="23" s="1"/>
  <c r="J214" i="23"/>
  <c r="I214" i="23"/>
  <c r="I213" i="23" s="1"/>
  <c r="J213" i="23"/>
  <c r="L210" i="23"/>
  <c r="L209" i="23" s="1"/>
  <c r="K210" i="23"/>
  <c r="K209" i="23" s="1"/>
  <c r="J210" i="23"/>
  <c r="I210" i="23"/>
  <c r="I209" i="23" s="1"/>
  <c r="J209" i="23"/>
  <c r="L206" i="23"/>
  <c r="L205" i="23" s="1"/>
  <c r="K206" i="23"/>
  <c r="K205" i="23" s="1"/>
  <c r="J206" i="23"/>
  <c r="I206" i="23"/>
  <c r="I205" i="23" s="1"/>
  <c r="J205" i="23"/>
  <c r="L202" i="23"/>
  <c r="K202" i="23"/>
  <c r="J202" i="23"/>
  <c r="I202" i="23"/>
  <c r="L199" i="23"/>
  <c r="K199" i="23"/>
  <c r="J199" i="23"/>
  <c r="J196" i="23" s="1"/>
  <c r="J195" i="23" s="1"/>
  <c r="J194" i="23" s="1"/>
  <c r="I199" i="23"/>
  <c r="L197" i="23"/>
  <c r="L196" i="23" s="1"/>
  <c r="K197" i="23"/>
  <c r="K196" i="23" s="1"/>
  <c r="J197" i="23"/>
  <c r="I197" i="23"/>
  <c r="I196" i="23" s="1"/>
  <c r="L191" i="23"/>
  <c r="L190" i="23" s="1"/>
  <c r="K191" i="23"/>
  <c r="K190" i="23" s="1"/>
  <c r="J191" i="23"/>
  <c r="I191" i="23"/>
  <c r="I190" i="23" s="1"/>
  <c r="J190" i="23"/>
  <c r="L188" i="23"/>
  <c r="L187" i="23" s="1"/>
  <c r="K188" i="23"/>
  <c r="K187" i="23" s="1"/>
  <c r="J188" i="23"/>
  <c r="I188" i="23"/>
  <c r="I187" i="23" s="1"/>
  <c r="J187" i="23"/>
  <c r="L185" i="23"/>
  <c r="L184" i="23" s="1"/>
  <c r="K185" i="23"/>
  <c r="K184" i="23" s="1"/>
  <c r="J185" i="23"/>
  <c r="I185" i="23"/>
  <c r="I184" i="23" s="1"/>
  <c r="J184" i="23"/>
  <c r="L181" i="23"/>
  <c r="L180" i="23" s="1"/>
  <c r="K181" i="23"/>
  <c r="K180" i="23" s="1"/>
  <c r="J181" i="23"/>
  <c r="I181" i="23"/>
  <c r="I180" i="23" s="1"/>
  <c r="J180" i="23"/>
  <c r="L177" i="23"/>
  <c r="L176" i="23" s="1"/>
  <c r="K177" i="23"/>
  <c r="K176" i="23" s="1"/>
  <c r="J177" i="23"/>
  <c r="I177" i="23"/>
  <c r="I176" i="23" s="1"/>
  <c r="J176" i="23"/>
  <c r="L173" i="23"/>
  <c r="L172" i="23" s="1"/>
  <c r="K173" i="23"/>
  <c r="K172" i="23" s="1"/>
  <c r="J173" i="23"/>
  <c r="I173" i="23"/>
  <c r="I172" i="23" s="1"/>
  <c r="J172" i="23"/>
  <c r="L169" i="23"/>
  <c r="K169" i="23"/>
  <c r="J169" i="23"/>
  <c r="I169" i="23"/>
  <c r="L166" i="23"/>
  <c r="K166" i="23"/>
  <c r="J166" i="23"/>
  <c r="I166" i="23"/>
  <c r="L164" i="23"/>
  <c r="L163" i="23" s="1"/>
  <c r="K164" i="23"/>
  <c r="K163" i="23" s="1"/>
  <c r="J164" i="23"/>
  <c r="I164" i="23"/>
  <c r="J163" i="23"/>
  <c r="J162" i="23" s="1"/>
  <c r="I163" i="23"/>
  <c r="L159" i="23"/>
  <c r="K159" i="23"/>
  <c r="J159" i="23"/>
  <c r="J158" i="23" s="1"/>
  <c r="I159" i="23"/>
  <c r="I158" i="23" s="1"/>
  <c r="L158" i="23"/>
  <c r="K158" i="23"/>
  <c r="L156" i="23"/>
  <c r="K156" i="23"/>
  <c r="J156" i="23"/>
  <c r="J155" i="23" s="1"/>
  <c r="I156" i="23"/>
  <c r="I155" i="23" s="1"/>
  <c r="L155" i="23"/>
  <c r="K155" i="23"/>
  <c r="L153" i="23"/>
  <c r="K153" i="23"/>
  <c r="J153" i="23"/>
  <c r="J152" i="23" s="1"/>
  <c r="I153" i="23"/>
  <c r="I152" i="23" s="1"/>
  <c r="L152" i="23"/>
  <c r="K152" i="23"/>
  <c r="L149" i="23"/>
  <c r="K149" i="23"/>
  <c r="J149" i="23"/>
  <c r="J148" i="23" s="1"/>
  <c r="I149" i="23"/>
  <c r="I148" i="23" s="1"/>
  <c r="L148" i="23"/>
  <c r="K148" i="23"/>
  <c r="L145" i="23"/>
  <c r="K145" i="23"/>
  <c r="J145" i="23"/>
  <c r="J144" i="23" s="1"/>
  <c r="I145" i="23"/>
  <c r="I144" i="23" s="1"/>
  <c r="L144" i="23"/>
  <c r="K144" i="23"/>
  <c r="L141" i="23"/>
  <c r="K141" i="23"/>
  <c r="J141" i="23"/>
  <c r="J140" i="23" s="1"/>
  <c r="I141" i="23"/>
  <c r="I140" i="23" s="1"/>
  <c r="L140" i="23"/>
  <c r="K140" i="23"/>
  <c r="L137" i="23"/>
  <c r="K137" i="23"/>
  <c r="J137" i="23"/>
  <c r="I137" i="23"/>
  <c r="L134" i="23"/>
  <c r="K134" i="23"/>
  <c r="J134" i="23"/>
  <c r="I134" i="23"/>
  <c r="L132" i="23"/>
  <c r="K132" i="23"/>
  <c r="J132" i="23"/>
  <c r="J131" i="23" s="1"/>
  <c r="I132" i="23"/>
  <c r="I131" i="23" s="1"/>
  <c r="L131" i="23"/>
  <c r="L130" i="23" s="1"/>
  <c r="K131" i="23"/>
  <c r="K130" i="23" s="1"/>
  <c r="L125" i="23"/>
  <c r="K125" i="23"/>
  <c r="J125" i="23"/>
  <c r="J124" i="23" s="1"/>
  <c r="J123" i="23" s="1"/>
  <c r="I125" i="23"/>
  <c r="I124" i="23" s="1"/>
  <c r="I123" i="23" s="1"/>
  <c r="L124" i="23"/>
  <c r="L123" i="23" s="1"/>
  <c r="K124" i="23"/>
  <c r="K123" i="23" s="1"/>
  <c r="L121" i="23"/>
  <c r="L120" i="23" s="1"/>
  <c r="L119" i="23" s="1"/>
  <c r="K121" i="23"/>
  <c r="K120" i="23" s="1"/>
  <c r="K119" i="23" s="1"/>
  <c r="J121" i="23"/>
  <c r="I121" i="23"/>
  <c r="J120" i="23"/>
  <c r="J119" i="23" s="1"/>
  <c r="I120" i="23"/>
  <c r="I119" i="23" s="1"/>
  <c r="P112" i="23"/>
  <c r="O112" i="23"/>
  <c r="N112" i="23"/>
  <c r="M112" i="23"/>
  <c r="L112" i="23"/>
  <c r="L111" i="23" s="1"/>
  <c r="K112" i="23"/>
  <c r="K111" i="23" s="1"/>
  <c r="J112" i="23"/>
  <c r="I112" i="23"/>
  <c r="J111" i="23"/>
  <c r="I111" i="23"/>
  <c r="L109" i="23"/>
  <c r="L108" i="23" s="1"/>
  <c r="K109" i="23"/>
  <c r="K108" i="23" s="1"/>
  <c r="K107" i="23" s="1"/>
  <c r="J109" i="23"/>
  <c r="I109" i="23"/>
  <c r="J108" i="23"/>
  <c r="J107" i="23" s="1"/>
  <c r="I108" i="23"/>
  <c r="I107" i="23" s="1"/>
  <c r="L102" i="23"/>
  <c r="K102" i="23"/>
  <c r="J102" i="23"/>
  <c r="J101" i="23" s="1"/>
  <c r="J100" i="23" s="1"/>
  <c r="J72" i="23" s="1"/>
  <c r="I102" i="23"/>
  <c r="I101" i="23" s="1"/>
  <c r="I100" i="23" s="1"/>
  <c r="I72" i="23" s="1"/>
  <c r="L101" i="23"/>
  <c r="L100" i="23" s="1"/>
  <c r="K101" i="23"/>
  <c r="K100" i="23" s="1"/>
  <c r="L85" i="23"/>
  <c r="L84" i="23" s="1"/>
  <c r="K85" i="23"/>
  <c r="K84" i="23" s="1"/>
  <c r="J85" i="23"/>
  <c r="I85" i="23"/>
  <c r="J84" i="23"/>
  <c r="I84" i="23"/>
  <c r="L78" i="23"/>
  <c r="L77" i="23" s="1"/>
  <c r="K78" i="23"/>
  <c r="K77" i="23" s="1"/>
  <c r="J78" i="23"/>
  <c r="I78" i="23"/>
  <c r="J77" i="23"/>
  <c r="I77" i="23"/>
  <c r="L75" i="23"/>
  <c r="L74" i="23" s="1"/>
  <c r="K75" i="23"/>
  <c r="K74" i="23" s="1"/>
  <c r="J75" i="23"/>
  <c r="I75" i="23"/>
  <c r="J74" i="23"/>
  <c r="I74" i="23"/>
  <c r="L73" i="23"/>
  <c r="K73" i="23"/>
  <c r="J73" i="23"/>
  <c r="I73" i="23"/>
  <c r="Q71" i="23"/>
  <c r="Q259" i="23" s="1"/>
  <c r="I70" i="23"/>
  <c r="I55" i="23" s="1"/>
  <c r="I54" i="23" s="1"/>
  <c r="I53" i="23" s="1"/>
  <c r="I52" i="23" s="1"/>
  <c r="L55" i="23"/>
  <c r="L54" i="23" s="1"/>
  <c r="L53" i="23" s="1"/>
  <c r="L52" i="23" s="1"/>
  <c r="K55" i="23"/>
  <c r="K54" i="23" s="1"/>
  <c r="K53" i="23" s="1"/>
  <c r="K52" i="23" s="1"/>
  <c r="J55" i="23"/>
  <c r="J54" i="23" s="1"/>
  <c r="J53" i="23" s="1"/>
  <c r="J52" i="23" s="1"/>
  <c r="L50" i="23"/>
  <c r="L49" i="23" s="1"/>
  <c r="L48" i="23" s="1"/>
  <c r="K50" i="23"/>
  <c r="K49" i="23" s="1"/>
  <c r="K48" i="23" s="1"/>
  <c r="J50" i="23"/>
  <c r="J49" i="23" s="1"/>
  <c r="J48" i="23" s="1"/>
  <c r="I50" i="23"/>
  <c r="I49" i="23"/>
  <c r="I48" i="23" s="1"/>
  <c r="L46" i="23"/>
  <c r="K46" i="23"/>
  <c r="J46" i="23"/>
  <c r="I46" i="23"/>
  <c r="L39" i="23"/>
  <c r="L38" i="23" s="1"/>
  <c r="L37" i="23" s="1"/>
  <c r="L36" i="23" s="1"/>
  <c r="K39" i="23"/>
  <c r="K38" i="23" s="1"/>
  <c r="K37" i="23" s="1"/>
  <c r="K36" i="23" s="1"/>
  <c r="K35" i="23" s="1"/>
  <c r="J39" i="23"/>
  <c r="J38" i="23" s="1"/>
  <c r="J37" i="23" s="1"/>
  <c r="I39" i="23"/>
  <c r="I38" i="23"/>
  <c r="I37" i="23" s="1"/>
  <c r="Q557" i="22"/>
  <c r="P557" i="22"/>
  <c r="O557" i="22"/>
  <c r="N557" i="22"/>
  <c r="M557" i="22"/>
  <c r="L554" i="22"/>
  <c r="K554" i="22"/>
  <c r="J554" i="22"/>
  <c r="I554" i="22"/>
  <c r="L553" i="22"/>
  <c r="K553" i="22"/>
  <c r="J553" i="22"/>
  <c r="I553" i="22"/>
  <c r="L551" i="22"/>
  <c r="K551" i="22"/>
  <c r="J551" i="22"/>
  <c r="I551" i="22"/>
  <c r="L550" i="22"/>
  <c r="K550" i="22"/>
  <c r="J550" i="22"/>
  <c r="I550" i="22"/>
  <c r="L548" i="22"/>
  <c r="K548" i="22"/>
  <c r="J548" i="22"/>
  <c r="I548" i="22"/>
  <c r="L547" i="22"/>
  <c r="K547" i="22"/>
  <c r="J547" i="22"/>
  <c r="I547" i="22"/>
  <c r="L544" i="22"/>
  <c r="K544" i="22"/>
  <c r="J544" i="22"/>
  <c r="I544" i="22"/>
  <c r="L543" i="22"/>
  <c r="K543" i="22"/>
  <c r="J543" i="22"/>
  <c r="I543" i="22"/>
  <c r="L540" i="22"/>
  <c r="K540" i="22"/>
  <c r="J540" i="22"/>
  <c r="I540" i="22"/>
  <c r="L539" i="22"/>
  <c r="K539" i="22"/>
  <c r="J539" i="22"/>
  <c r="I539" i="22"/>
  <c r="L536" i="22"/>
  <c r="K536" i="22"/>
  <c r="J536" i="22"/>
  <c r="I536" i="22"/>
  <c r="L535" i="22"/>
  <c r="K535" i="22"/>
  <c r="J535" i="22"/>
  <c r="I535" i="22"/>
  <c r="L532" i="22"/>
  <c r="K532" i="22"/>
  <c r="J532" i="22"/>
  <c r="I532" i="22"/>
  <c r="L529" i="22"/>
  <c r="K529" i="22"/>
  <c r="J529" i="22"/>
  <c r="I529" i="22"/>
  <c r="P527" i="22"/>
  <c r="O527" i="22"/>
  <c r="N527" i="22"/>
  <c r="M527" i="22"/>
  <c r="L527" i="22"/>
  <c r="L526" i="22" s="1"/>
  <c r="L525" i="22" s="1"/>
  <c r="K527" i="22"/>
  <c r="K526" i="22" s="1"/>
  <c r="K525" i="22" s="1"/>
  <c r="J527" i="22"/>
  <c r="J526" i="22" s="1"/>
  <c r="J525" i="22" s="1"/>
  <c r="I527" i="22"/>
  <c r="I526" i="22" s="1"/>
  <c r="I525" i="22" s="1"/>
  <c r="L522" i="22"/>
  <c r="K522" i="22"/>
  <c r="J522" i="22"/>
  <c r="I522" i="22"/>
  <c r="L521" i="22"/>
  <c r="K521" i="22"/>
  <c r="J521" i="22"/>
  <c r="I521" i="22"/>
  <c r="L519" i="22"/>
  <c r="K519" i="22"/>
  <c r="J519" i="22"/>
  <c r="I519" i="22"/>
  <c r="L518" i="22"/>
  <c r="K518" i="22"/>
  <c r="J518" i="22"/>
  <c r="I518" i="22"/>
  <c r="L516" i="22"/>
  <c r="K516" i="22"/>
  <c r="J516" i="22"/>
  <c r="I516" i="22"/>
  <c r="L515" i="22"/>
  <c r="K515" i="22"/>
  <c r="J515" i="22"/>
  <c r="I515" i="22"/>
  <c r="L512" i="22"/>
  <c r="K512" i="22"/>
  <c r="J512" i="22"/>
  <c r="I512" i="22"/>
  <c r="L511" i="22"/>
  <c r="K511" i="22"/>
  <c r="J511" i="22"/>
  <c r="I511" i="22"/>
  <c r="L508" i="22"/>
  <c r="K508" i="22"/>
  <c r="J508" i="22"/>
  <c r="I508" i="22"/>
  <c r="L507" i="22"/>
  <c r="K507" i="22"/>
  <c r="J507" i="22"/>
  <c r="I507" i="22"/>
  <c r="L504" i="22"/>
  <c r="K504" i="22"/>
  <c r="J504" i="22"/>
  <c r="I504" i="22"/>
  <c r="L503" i="22"/>
  <c r="K503" i="22"/>
  <c r="J503" i="22"/>
  <c r="I503" i="22"/>
  <c r="L500" i="22"/>
  <c r="K500" i="22"/>
  <c r="J500" i="22"/>
  <c r="I500" i="22"/>
  <c r="L497" i="22"/>
  <c r="K497" i="22"/>
  <c r="J497" i="22"/>
  <c r="I497" i="22"/>
  <c r="L495" i="22"/>
  <c r="K495" i="22"/>
  <c r="J495" i="22"/>
  <c r="I495" i="22"/>
  <c r="L494" i="22"/>
  <c r="L493" i="22" s="1"/>
  <c r="L492" i="22" s="1"/>
  <c r="K494" i="22"/>
  <c r="K493" i="22" s="1"/>
  <c r="K492" i="22" s="1"/>
  <c r="J494" i="22"/>
  <c r="J493" i="22" s="1"/>
  <c r="J492" i="22" s="1"/>
  <c r="I494" i="22"/>
  <c r="I493" i="22" s="1"/>
  <c r="I492" i="22" s="1"/>
  <c r="L489" i="22"/>
  <c r="K489" i="22"/>
  <c r="J489" i="22"/>
  <c r="I489" i="22"/>
  <c r="L488" i="22"/>
  <c r="K488" i="22"/>
  <c r="J488" i="22"/>
  <c r="I488" i="22"/>
  <c r="L486" i="22"/>
  <c r="K486" i="22"/>
  <c r="J486" i="22"/>
  <c r="I486" i="22"/>
  <c r="L485" i="22"/>
  <c r="K485" i="22"/>
  <c r="J485" i="22"/>
  <c r="I485" i="22"/>
  <c r="L483" i="22"/>
  <c r="K483" i="22"/>
  <c r="J483" i="22"/>
  <c r="I483" i="22"/>
  <c r="L482" i="22"/>
  <c r="K482" i="22"/>
  <c r="J482" i="22"/>
  <c r="I482" i="22"/>
  <c r="L479" i="22"/>
  <c r="K479" i="22"/>
  <c r="J479" i="22"/>
  <c r="I479" i="22"/>
  <c r="L478" i="22"/>
  <c r="K478" i="22"/>
  <c r="J478" i="22"/>
  <c r="I478" i="22"/>
  <c r="L475" i="22"/>
  <c r="K475" i="22"/>
  <c r="J475" i="22"/>
  <c r="I475" i="22"/>
  <c r="L474" i="22"/>
  <c r="K474" i="22"/>
  <c r="J474" i="22"/>
  <c r="I474" i="22"/>
  <c r="L471" i="22"/>
  <c r="K471" i="22"/>
  <c r="J471" i="22"/>
  <c r="I471" i="22"/>
  <c r="L470" i="22"/>
  <c r="K470" i="22"/>
  <c r="J470" i="22"/>
  <c r="I470" i="22"/>
  <c r="L467" i="22"/>
  <c r="K467" i="22"/>
  <c r="J467" i="22"/>
  <c r="I467" i="22"/>
  <c r="L464" i="22"/>
  <c r="K464" i="22"/>
  <c r="J464" i="22"/>
  <c r="I464" i="22"/>
  <c r="L462" i="22"/>
  <c r="K462" i="22"/>
  <c r="J462" i="22"/>
  <c r="I462" i="22"/>
  <c r="L461" i="22"/>
  <c r="L460" i="22" s="1"/>
  <c r="K461" i="22"/>
  <c r="K460" i="22" s="1"/>
  <c r="J461" i="22"/>
  <c r="I461" i="22"/>
  <c r="I460" i="22" s="1"/>
  <c r="J460" i="22"/>
  <c r="L457" i="22"/>
  <c r="L456" i="22" s="1"/>
  <c r="K457" i="22"/>
  <c r="K456" i="22" s="1"/>
  <c r="J457" i="22"/>
  <c r="I457" i="22"/>
  <c r="I456" i="22" s="1"/>
  <c r="J456" i="22"/>
  <c r="L454" i="22"/>
  <c r="L453" i="22" s="1"/>
  <c r="K454" i="22"/>
  <c r="K453" i="22" s="1"/>
  <c r="J454" i="22"/>
  <c r="J453" i="22" s="1"/>
  <c r="I454" i="22"/>
  <c r="I453" i="22" s="1"/>
  <c r="L451" i="22"/>
  <c r="L450" i="22" s="1"/>
  <c r="K451" i="22"/>
  <c r="K450" i="22" s="1"/>
  <c r="J451" i="22"/>
  <c r="I451" i="22"/>
  <c r="I450" i="22" s="1"/>
  <c r="J450" i="22"/>
  <c r="L447" i="22"/>
  <c r="L446" i="22" s="1"/>
  <c r="K447" i="22"/>
  <c r="K446" i="22" s="1"/>
  <c r="J447" i="22"/>
  <c r="I447" i="22"/>
  <c r="I446" i="22" s="1"/>
  <c r="J446" i="22"/>
  <c r="L443" i="22"/>
  <c r="L442" i="22" s="1"/>
  <c r="K443" i="22"/>
  <c r="J443" i="22"/>
  <c r="I443" i="22"/>
  <c r="I442" i="22" s="1"/>
  <c r="K442" i="22"/>
  <c r="J442" i="22"/>
  <c r="L439" i="22"/>
  <c r="L438" i="22" s="1"/>
  <c r="K439" i="22"/>
  <c r="J439" i="22"/>
  <c r="I439" i="22"/>
  <c r="I438" i="22" s="1"/>
  <c r="K438" i="22"/>
  <c r="J438" i="22"/>
  <c r="L435" i="22"/>
  <c r="K435" i="22"/>
  <c r="J435" i="22"/>
  <c r="I435" i="22"/>
  <c r="L432" i="22"/>
  <c r="K432" i="22"/>
  <c r="J432" i="22"/>
  <c r="I432" i="22"/>
  <c r="L430" i="22"/>
  <c r="L429" i="22" s="1"/>
  <c r="K430" i="22"/>
  <c r="K429" i="22" s="1"/>
  <c r="J430" i="22"/>
  <c r="J429" i="22" s="1"/>
  <c r="J428" i="22" s="1"/>
  <c r="J427" i="22" s="1"/>
  <c r="I430" i="22"/>
  <c r="I429" i="22" s="1"/>
  <c r="L423" i="22"/>
  <c r="L422" i="22" s="1"/>
  <c r="L421" i="22" s="1"/>
  <c r="K423" i="22"/>
  <c r="K422" i="22" s="1"/>
  <c r="K421" i="22" s="1"/>
  <c r="J423" i="22"/>
  <c r="J422" i="22" s="1"/>
  <c r="J421" i="22" s="1"/>
  <c r="I423" i="22"/>
  <c r="I422" i="22" s="1"/>
  <c r="I421" i="22" s="1"/>
  <c r="L419" i="22"/>
  <c r="K419" i="22"/>
  <c r="K418" i="22" s="1"/>
  <c r="K417" i="22" s="1"/>
  <c r="J419" i="22"/>
  <c r="J418" i="22" s="1"/>
  <c r="J417" i="22" s="1"/>
  <c r="I419" i="22"/>
  <c r="L418" i="22"/>
  <c r="L417" i="22" s="1"/>
  <c r="I418" i="22"/>
  <c r="I417" i="22" s="1"/>
  <c r="P410" i="22"/>
  <c r="O410" i="22"/>
  <c r="N410" i="22"/>
  <c r="M410" i="22"/>
  <c r="L410" i="22"/>
  <c r="K410" i="22"/>
  <c r="J410" i="22"/>
  <c r="I410" i="22"/>
  <c r="L409" i="22"/>
  <c r="K409" i="22"/>
  <c r="J409" i="22"/>
  <c r="I409" i="22"/>
  <c r="L407" i="22"/>
  <c r="K407" i="22"/>
  <c r="J407" i="22"/>
  <c r="I407" i="22"/>
  <c r="L406" i="22"/>
  <c r="L405" i="22" s="1"/>
  <c r="K406" i="22"/>
  <c r="K405" i="22" s="1"/>
  <c r="J406" i="22"/>
  <c r="I406" i="22"/>
  <c r="I405" i="22" s="1"/>
  <c r="J405" i="22"/>
  <c r="L400" i="22"/>
  <c r="L399" i="22" s="1"/>
  <c r="L398" i="22" s="1"/>
  <c r="K400" i="22"/>
  <c r="J400" i="22"/>
  <c r="I400" i="22"/>
  <c r="I399" i="22" s="1"/>
  <c r="I398" i="22" s="1"/>
  <c r="I371" i="22" s="1"/>
  <c r="K399" i="22"/>
  <c r="K398" i="22" s="1"/>
  <c r="J399" i="22"/>
  <c r="J398" i="22" s="1"/>
  <c r="L383" i="22"/>
  <c r="K383" i="22"/>
  <c r="K382" i="22" s="1"/>
  <c r="J383" i="22"/>
  <c r="J382" i="22" s="1"/>
  <c r="I383" i="22"/>
  <c r="L382" i="22"/>
  <c r="I382" i="22"/>
  <c r="L377" i="22"/>
  <c r="K377" i="22"/>
  <c r="K376" i="22" s="1"/>
  <c r="J377" i="22"/>
  <c r="J376" i="22" s="1"/>
  <c r="I377" i="22"/>
  <c r="L376" i="22"/>
  <c r="I376" i="22"/>
  <c r="L374" i="22"/>
  <c r="K374" i="22"/>
  <c r="K373" i="22" s="1"/>
  <c r="J374" i="22"/>
  <c r="J373" i="22" s="1"/>
  <c r="J372" i="22" s="1"/>
  <c r="I374" i="22"/>
  <c r="L373" i="22"/>
  <c r="L372" i="22" s="1"/>
  <c r="L371" i="22" s="1"/>
  <c r="I373" i="22"/>
  <c r="I372" i="22"/>
  <c r="Q370" i="22"/>
  <c r="L367" i="22"/>
  <c r="L366" i="22" s="1"/>
  <c r="K367" i="22"/>
  <c r="J367" i="22"/>
  <c r="J366" i="22" s="1"/>
  <c r="I367" i="22"/>
  <c r="K366" i="22"/>
  <c r="I366" i="22"/>
  <c r="L364" i="22"/>
  <c r="L363" i="22" s="1"/>
  <c r="K364" i="22"/>
  <c r="J364" i="22"/>
  <c r="J363" i="22" s="1"/>
  <c r="I364" i="22"/>
  <c r="K363" i="22"/>
  <c r="I363" i="22"/>
  <c r="L361" i="22"/>
  <c r="L360" i="22" s="1"/>
  <c r="K361" i="22"/>
  <c r="K360" i="22" s="1"/>
  <c r="J361" i="22"/>
  <c r="J360" i="22" s="1"/>
  <c r="I361" i="22"/>
  <c r="I360" i="22"/>
  <c r="L357" i="22"/>
  <c r="L356" i="22" s="1"/>
  <c r="K357" i="22"/>
  <c r="K356" i="22" s="1"/>
  <c r="J357" i="22"/>
  <c r="J356" i="22" s="1"/>
  <c r="I357" i="22"/>
  <c r="I356" i="22"/>
  <c r="L353" i="22"/>
  <c r="L352" i="22" s="1"/>
  <c r="K353" i="22"/>
  <c r="K352" i="22" s="1"/>
  <c r="J353" i="22"/>
  <c r="J352" i="22" s="1"/>
  <c r="I353" i="22"/>
  <c r="I352" i="22"/>
  <c r="L349" i="22"/>
  <c r="L348" i="22" s="1"/>
  <c r="K349" i="22"/>
  <c r="K348" i="22" s="1"/>
  <c r="J349" i="22"/>
  <c r="J348" i="22" s="1"/>
  <c r="I349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I339" i="22" s="1"/>
  <c r="I338" i="22" s="1"/>
  <c r="L339" i="22"/>
  <c r="K339" i="22"/>
  <c r="J339" i="22"/>
  <c r="L335" i="22"/>
  <c r="L334" i="22" s="1"/>
  <c r="K335" i="22"/>
  <c r="K334" i="22" s="1"/>
  <c r="J335" i="22"/>
  <c r="J334" i="22" s="1"/>
  <c r="I335" i="22"/>
  <c r="I334" i="22"/>
  <c r="L332" i="22"/>
  <c r="L331" i="22" s="1"/>
  <c r="K332" i="22"/>
  <c r="K331" i="22" s="1"/>
  <c r="J332" i="22"/>
  <c r="J331" i="22" s="1"/>
  <c r="I332" i="22"/>
  <c r="I331" i="22"/>
  <c r="L329" i="22"/>
  <c r="L328" i="22" s="1"/>
  <c r="K329" i="22"/>
  <c r="K328" i="22" s="1"/>
  <c r="J329" i="22"/>
  <c r="J328" i="22" s="1"/>
  <c r="I329" i="22"/>
  <c r="I328" i="22"/>
  <c r="L325" i="22"/>
  <c r="L324" i="22" s="1"/>
  <c r="K325" i="22"/>
  <c r="K324" i="22" s="1"/>
  <c r="J325" i="22"/>
  <c r="J324" i="22" s="1"/>
  <c r="I325" i="22"/>
  <c r="I324" i="22"/>
  <c r="L321" i="22"/>
  <c r="L320" i="22" s="1"/>
  <c r="K321" i="22"/>
  <c r="K320" i="22" s="1"/>
  <c r="J321" i="22"/>
  <c r="J320" i="22" s="1"/>
  <c r="I321" i="22"/>
  <c r="I320" i="22"/>
  <c r="L317" i="22"/>
  <c r="L316" i="22" s="1"/>
  <c r="K317" i="22"/>
  <c r="K316" i="22" s="1"/>
  <c r="J317" i="22"/>
  <c r="J316" i="22" s="1"/>
  <c r="I317" i="22"/>
  <c r="I316" i="22"/>
  <c r="L313" i="22"/>
  <c r="K313" i="22"/>
  <c r="J313" i="22"/>
  <c r="I313" i="22"/>
  <c r="L310" i="22"/>
  <c r="K310" i="22"/>
  <c r="J310" i="22"/>
  <c r="I310" i="22"/>
  <c r="L308" i="22"/>
  <c r="L307" i="22" s="1"/>
  <c r="K308" i="22"/>
  <c r="K307" i="22" s="1"/>
  <c r="J308" i="22"/>
  <c r="J307" i="22" s="1"/>
  <c r="I308" i="22"/>
  <c r="I307" i="22"/>
  <c r="I306" i="22" s="1"/>
  <c r="I305" i="22" s="1"/>
  <c r="L302" i="22"/>
  <c r="L301" i="22" s="1"/>
  <c r="K302" i="22"/>
  <c r="K301" i="22" s="1"/>
  <c r="J302" i="22"/>
  <c r="J301" i="22" s="1"/>
  <c r="I302" i="22"/>
  <c r="I301" i="22"/>
  <c r="L299" i="22"/>
  <c r="L298" i="22" s="1"/>
  <c r="K299" i="22"/>
  <c r="K298" i="22" s="1"/>
  <c r="J299" i="22"/>
  <c r="J298" i="22" s="1"/>
  <c r="I299" i="22"/>
  <c r="I298" i="22"/>
  <c r="L296" i="22"/>
  <c r="L295" i="22" s="1"/>
  <c r="K296" i="22"/>
  <c r="K295" i="22" s="1"/>
  <c r="J296" i="22"/>
  <c r="J295" i="22" s="1"/>
  <c r="I296" i="22"/>
  <c r="I295" i="22"/>
  <c r="L292" i="22"/>
  <c r="L291" i="22" s="1"/>
  <c r="K292" i="22"/>
  <c r="K291" i="22" s="1"/>
  <c r="J292" i="22"/>
  <c r="J291" i="22" s="1"/>
  <c r="I292" i="22"/>
  <c r="I291" i="22"/>
  <c r="L288" i="22"/>
  <c r="L287" i="22" s="1"/>
  <c r="K288" i="22"/>
  <c r="K287" i="22" s="1"/>
  <c r="J288" i="22"/>
  <c r="J287" i="22" s="1"/>
  <c r="I288" i="22"/>
  <c r="I287" i="22"/>
  <c r="L284" i="22"/>
  <c r="L283" i="22" s="1"/>
  <c r="K284" i="22"/>
  <c r="K283" i="22" s="1"/>
  <c r="J284" i="22"/>
  <c r="J283" i="22" s="1"/>
  <c r="I284" i="22"/>
  <c r="I283" i="22"/>
  <c r="L280" i="22"/>
  <c r="K280" i="22"/>
  <c r="J280" i="22"/>
  <c r="I280" i="22"/>
  <c r="L277" i="22"/>
  <c r="K277" i="22"/>
  <c r="J277" i="22"/>
  <c r="I277" i="22"/>
  <c r="L275" i="22"/>
  <c r="L274" i="22" s="1"/>
  <c r="K275" i="22"/>
  <c r="K274" i="22" s="1"/>
  <c r="K273" i="22" s="1"/>
  <c r="J275" i="22"/>
  <c r="J274" i="22" s="1"/>
  <c r="I275" i="22"/>
  <c r="I274" i="22"/>
  <c r="I273" i="22" s="1"/>
  <c r="L270" i="22"/>
  <c r="K270" i="22"/>
  <c r="K269" i="22" s="1"/>
  <c r="J270" i="22"/>
  <c r="I270" i="22"/>
  <c r="I269" i="22" s="1"/>
  <c r="L269" i="22"/>
  <c r="J269" i="22"/>
  <c r="L267" i="22"/>
  <c r="K267" i="22"/>
  <c r="K266" i="22" s="1"/>
  <c r="J267" i="22"/>
  <c r="I267" i="22"/>
  <c r="I266" i="22" s="1"/>
  <c r="L266" i="22"/>
  <c r="J266" i="22"/>
  <c r="L264" i="22"/>
  <c r="K264" i="22"/>
  <c r="K263" i="22" s="1"/>
  <c r="J264" i="22"/>
  <c r="I264" i="22"/>
  <c r="I263" i="22" s="1"/>
  <c r="L263" i="22"/>
  <c r="J263" i="22"/>
  <c r="L260" i="22"/>
  <c r="K260" i="22"/>
  <c r="J260" i="22"/>
  <c r="I260" i="22"/>
  <c r="I259" i="22" s="1"/>
  <c r="L259" i="22"/>
  <c r="K259" i="22"/>
  <c r="J259" i="22"/>
  <c r="L256" i="22"/>
  <c r="K256" i="22"/>
  <c r="J256" i="22"/>
  <c r="I256" i="22"/>
  <c r="L255" i="22"/>
  <c r="K255" i="22"/>
  <c r="J255" i="22"/>
  <c r="I255" i="22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K243" i="22"/>
  <c r="J243" i="22"/>
  <c r="I243" i="22"/>
  <c r="I242" i="22" s="1"/>
  <c r="I241" i="22" s="1"/>
  <c r="I240" i="22" s="1"/>
  <c r="L242" i="22"/>
  <c r="L241" i="22" s="1"/>
  <c r="K242" i="22"/>
  <c r="J242" i="22"/>
  <c r="J241" i="22" s="1"/>
  <c r="L236" i="22"/>
  <c r="K236" i="22"/>
  <c r="J236" i="22"/>
  <c r="I236" i="22"/>
  <c r="I235" i="22" s="1"/>
  <c r="I234" i="22" s="1"/>
  <c r="L235" i="22"/>
  <c r="L234" i="22" s="1"/>
  <c r="K235" i="22"/>
  <c r="K234" i="22" s="1"/>
  <c r="J235" i="22"/>
  <c r="J234" i="22" s="1"/>
  <c r="L232" i="22"/>
  <c r="L231" i="22" s="1"/>
  <c r="L230" i="22" s="1"/>
  <c r="K232" i="22"/>
  <c r="K231" i="22" s="1"/>
  <c r="K230" i="22" s="1"/>
  <c r="J232" i="22"/>
  <c r="J231" i="22" s="1"/>
  <c r="J230" i="22" s="1"/>
  <c r="I232" i="22"/>
  <c r="I231" i="22"/>
  <c r="I230" i="22" s="1"/>
  <c r="P223" i="22"/>
  <c r="O223" i="22"/>
  <c r="N223" i="22"/>
  <c r="M223" i="22"/>
  <c r="L223" i="22"/>
  <c r="K223" i="22"/>
  <c r="J223" i="22"/>
  <c r="J222" i="22" s="1"/>
  <c r="I223" i="22"/>
  <c r="L222" i="22"/>
  <c r="K222" i="22"/>
  <c r="I222" i="22"/>
  <c r="L220" i="22"/>
  <c r="K220" i="22"/>
  <c r="J220" i="22"/>
  <c r="J219" i="22" s="1"/>
  <c r="I220" i="22"/>
  <c r="I219" i="22" s="1"/>
  <c r="I218" i="22" s="1"/>
  <c r="L219" i="22"/>
  <c r="L218" i="22" s="1"/>
  <c r="K219" i="22"/>
  <c r="K218" i="22" s="1"/>
  <c r="L213" i="22"/>
  <c r="L212" i="22" s="1"/>
  <c r="L211" i="22" s="1"/>
  <c r="K213" i="22"/>
  <c r="K212" i="22" s="1"/>
  <c r="K211" i="22" s="1"/>
  <c r="J213" i="22"/>
  <c r="I213" i="22"/>
  <c r="I212" i="22" s="1"/>
  <c r="I211" i="22" s="1"/>
  <c r="J212" i="22"/>
  <c r="J211" i="22" s="1"/>
  <c r="L209" i="22"/>
  <c r="K209" i="22"/>
  <c r="J209" i="22"/>
  <c r="J208" i="22" s="1"/>
  <c r="I209" i="22"/>
  <c r="L208" i="22"/>
  <c r="K208" i="22"/>
  <c r="I208" i="22"/>
  <c r="L204" i="22"/>
  <c r="L203" i="22" s="1"/>
  <c r="K204" i="22"/>
  <c r="J204" i="22"/>
  <c r="J203" i="22" s="1"/>
  <c r="I204" i="22"/>
  <c r="K203" i="22"/>
  <c r="I203" i="22"/>
  <c r="L198" i="22"/>
  <c r="L197" i="22" s="1"/>
  <c r="K198" i="22"/>
  <c r="J198" i="22"/>
  <c r="J197" i="22" s="1"/>
  <c r="I198" i="22"/>
  <c r="I197" i="22" s="1"/>
  <c r="K197" i="22"/>
  <c r="L193" i="22"/>
  <c r="L192" i="22" s="1"/>
  <c r="K193" i="22"/>
  <c r="J193" i="22"/>
  <c r="J192" i="22" s="1"/>
  <c r="I193" i="22"/>
  <c r="I192" i="22" s="1"/>
  <c r="K192" i="22"/>
  <c r="L190" i="22"/>
  <c r="L189" i="22" s="1"/>
  <c r="K190" i="22"/>
  <c r="K189" i="22" s="1"/>
  <c r="K188" i="22" s="1"/>
  <c r="J190" i="22"/>
  <c r="J189" i="22" s="1"/>
  <c r="I190" i="22"/>
  <c r="I189" i="22" s="1"/>
  <c r="I188" i="22" s="1"/>
  <c r="I187" i="22" s="1"/>
  <c r="I186" i="22" s="1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L175" i="22" s="1"/>
  <c r="K176" i="22"/>
  <c r="J176" i="22"/>
  <c r="J175" i="22" s="1"/>
  <c r="I176" i="22"/>
  <c r="I175" i="22" s="1"/>
  <c r="K175" i="22"/>
  <c r="L173" i="22"/>
  <c r="K173" i="22"/>
  <c r="J173" i="22"/>
  <c r="J172" i="22" s="1"/>
  <c r="J171" i="22" s="1"/>
  <c r="I173" i="22"/>
  <c r="I172" i="22" s="1"/>
  <c r="I171" i="22" s="1"/>
  <c r="L172" i="22"/>
  <c r="L171" i="22" s="1"/>
  <c r="L170" i="22" s="1"/>
  <c r="K172" i="22"/>
  <c r="K171" i="22" s="1"/>
  <c r="K170" i="22" s="1"/>
  <c r="L168" i="22"/>
  <c r="L167" i="22" s="1"/>
  <c r="K168" i="22"/>
  <c r="J168" i="22"/>
  <c r="J167" i="22" s="1"/>
  <c r="I168" i="22"/>
  <c r="I167" i="22" s="1"/>
  <c r="K167" i="22"/>
  <c r="L163" i="22"/>
  <c r="L162" i="22" s="1"/>
  <c r="K163" i="22"/>
  <c r="J163" i="22"/>
  <c r="J162" i="22" s="1"/>
  <c r="J161" i="22" s="1"/>
  <c r="J160" i="22" s="1"/>
  <c r="I163" i="22"/>
  <c r="I162" i="22" s="1"/>
  <c r="I161" i="22" s="1"/>
  <c r="I160" i="22" s="1"/>
  <c r="K162" i="22"/>
  <c r="K161" i="22" s="1"/>
  <c r="K160" i="22" s="1"/>
  <c r="L157" i="22"/>
  <c r="L156" i="22" s="1"/>
  <c r="L155" i="22" s="1"/>
  <c r="K157" i="22"/>
  <c r="J157" i="22"/>
  <c r="J156" i="22" s="1"/>
  <c r="J155" i="22" s="1"/>
  <c r="I157" i="22"/>
  <c r="I156" i="22" s="1"/>
  <c r="I155" i="22" s="1"/>
  <c r="K156" i="22"/>
  <c r="K155" i="22" s="1"/>
  <c r="L153" i="22"/>
  <c r="K153" i="22"/>
  <c r="K152" i="22" s="1"/>
  <c r="J153" i="22"/>
  <c r="I153" i="22"/>
  <c r="L152" i="22"/>
  <c r="J152" i="22"/>
  <c r="I152" i="22"/>
  <c r="L149" i="22"/>
  <c r="K149" i="22"/>
  <c r="K148" i="22" s="1"/>
  <c r="K147" i="22" s="1"/>
  <c r="J149" i="22"/>
  <c r="I149" i="22"/>
  <c r="I148" i="22" s="1"/>
  <c r="I147" i="22" s="1"/>
  <c r="L148" i="22"/>
  <c r="L147" i="22" s="1"/>
  <c r="J148" i="22"/>
  <c r="J147" i="22" s="1"/>
  <c r="L144" i="22"/>
  <c r="K144" i="22"/>
  <c r="J144" i="22"/>
  <c r="J143" i="22" s="1"/>
  <c r="J142" i="22" s="1"/>
  <c r="J141" i="22" s="1"/>
  <c r="I144" i="22"/>
  <c r="L143" i="22"/>
  <c r="L142" i="22" s="1"/>
  <c r="L141" i="22" s="1"/>
  <c r="K143" i="22"/>
  <c r="K142" i="22" s="1"/>
  <c r="I143" i="22"/>
  <c r="I142" i="22"/>
  <c r="L139" i="22"/>
  <c r="L138" i="22" s="1"/>
  <c r="L137" i="22" s="1"/>
  <c r="K139" i="22"/>
  <c r="K138" i="22" s="1"/>
  <c r="K137" i="22" s="1"/>
  <c r="J139" i="22"/>
  <c r="J138" i="22" s="1"/>
  <c r="J137" i="22" s="1"/>
  <c r="I139" i="22"/>
  <c r="I138" i="22"/>
  <c r="I137" i="22" s="1"/>
  <c r="L135" i="22"/>
  <c r="K135" i="22"/>
  <c r="J135" i="22"/>
  <c r="I135" i="22"/>
  <c r="I134" i="22" s="1"/>
  <c r="I133" i="22" s="1"/>
  <c r="L134" i="22"/>
  <c r="L133" i="22" s="1"/>
  <c r="K134" i="22"/>
  <c r="K133" i="22" s="1"/>
  <c r="J134" i="22"/>
  <c r="J133" i="22" s="1"/>
  <c r="L131" i="22"/>
  <c r="L130" i="22" s="1"/>
  <c r="L129" i="22" s="1"/>
  <c r="K131" i="22"/>
  <c r="K130" i="22" s="1"/>
  <c r="K129" i="22" s="1"/>
  <c r="J131" i="22"/>
  <c r="J130" i="22" s="1"/>
  <c r="J129" i="22" s="1"/>
  <c r="I131" i="22"/>
  <c r="I130" i="22"/>
  <c r="I129" i="22" s="1"/>
  <c r="L127" i="22"/>
  <c r="L126" i="22" s="1"/>
  <c r="L125" i="22" s="1"/>
  <c r="K127" i="22"/>
  <c r="J127" i="22"/>
  <c r="I127" i="22"/>
  <c r="I126" i="22" s="1"/>
  <c r="I125" i="22" s="1"/>
  <c r="K126" i="22"/>
  <c r="K125" i="22" s="1"/>
  <c r="J126" i="22"/>
  <c r="J125" i="22" s="1"/>
  <c r="L122" i="22"/>
  <c r="K122" i="22"/>
  <c r="K121" i="22" s="1"/>
  <c r="K120" i="22" s="1"/>
  <c r="J122" i="22"/>
  <c r="J121" i="22" s="1"/>
  <c r="J120" i="22" s="1"/>
  <c r="I122" i="22"/>
  <c r="L121" i="22"/>
  <c r="I121" i="22"/>
  <c r="I120" i="22" s="1"/>
  <c r="L120" i="22"/>
  <c r="L116" i="22"/>
  <c r="K116" i="22"/>
  <c r="K115" i="22" s="1"/>
  <c r="J116" i="22"/>
  <c r="J115" i="22" s="1"/>
  <c r="I116" i="22"/>
  <c r="L115" i="22"/>
  <c r="I115" i="22"/>
  <c r="L112" i="22"/>
  <c r="K112" i="22"/>
  <c r="K111" i="22" s="1"/>
  <c r="K110" i="22" s="1"/>
  <c r="J112" i="22"/>
  <c r="J111" i="22" s="1"/>
  <c r="J110" i="22" s="1"/>
  <c r="I112" i="22"/>
  <c r="L111" i="22"/>
  <c r="L110" i="22" s="1"/>
  <c r="I111" i="22"/>
  <c r="I110" i="22" s="1"/>
  <c r="L107" i="22"/>
  <c r="L106" i="22" s="1"/>
  <c r="L105" i="22" s="1"/>
  <c r="K107" i="22"/>
  <c r="J107" i="22"/>
  <c r="I107" i="22"/>
  <c r="I106" i="22" s="1"/>
  <c r="I105" i="22" s="1"/>
  <c r="K106" i="22"/>
  <c r="K105" i="22" s="1"/>
  <c r="J106" i="22"/>
  <c r="J105" i="22" s="1"/>
  <c r="L102" i="22"/>
  <c r="K102" i="22"/>
  <c r="K101" i="22" s="1"/>
  <c r="K100" i="22" s="1"/>
  <c r="K99" i="22" s="1"/>
  <c r="J102" i="22"/>
  <c r="J101" i="22" s="1"/>
  <c r="J100" i="22" s="1"/>
  <c r="J99" i="22" s="1"/>
  <c r="I102" i="22"/>
  <c r="L101" i="22"/>
  <c r="L100" i="22" s="1"/>
  <c r="L99" i="22" s="1"/>
  <c r="I101" i="22"/>
  <c r="I100" i="22" s="1"/>
  <c r="L95" i="22"/>
  <c r="K95" i="22"/>
  <c r="K94" i="22" s="1"/>
  <c r="K93" i="22" s="1"/>
  <c r="K92" i="22" s="1"/>
  <c r="J95" i="22"/>
  <c r="J94" i="22" s="1"/>
  <c r="J93" i="22" s="1"/>
  <c r="J92" i="22" s="1"/>
  <c r="I95" i="22"/>
  <c r="L94" i="22"/>
  <c r="L93" i="22" s="1"/>
  <c r="L92" i="22" s="1"/>
  <c r="I94" i="22"/>
  <c r="I93" i="22" s="1"/>
  <c r="I92" i="22" s="1"/>
  <c r="L90" i="22"/>
  <c r="K90" i="22"/>
  <c r="K89" i="22" s="1"/>
  <c r="K88" i="22" s="1"/>
  <c r="J90" i="22"/>
  <c r="J89" i="22" s="1"/>
  <c r="J88" i="22" s="1"/>
  <c r="I90" i="22"/>
  <c r="L89" i="22"/>
  <c r="L88" i="22" s="1"/>
  <c r="I89" i="22"/>
  <c r="I88" i="22" s="1"/>
  <c r="L84" i="22"/>
  <c r="L83" i="22" s="1"/>
  <c r="K84" i="22"/>
  <c r="J84" i="22"/>
  <c r="I84" i="22"/>
  <c r="I83" i="22" s="1"/>
  <c r="K83" i="22"/>
  <c r="J83" i="22"/>
  <c r="L79" i="22"/>
  <c r="L78" i="22" s="1"/>
  <c r="K79" i="22"/>
  <c r="J79" i="22"/>
  <c r="I79" i="22"/>
  <c r="I78" i="22" s="1"/>
  <c r="K78" i="22"/>
  <c r="J78" i="22"/>
  <c r="L74" i="22"/>
  <c r="L73" i="22" s="1"/>
  <c r="K74" i="22"/>
  <c r="J74" i="22"/>
  <c r="I74" i="22"/>
  <c r="I73" i="22" s="1"/>
  <c r="I72" i="22" s="1"/>
  <c r="I71" i="22" s="1"/>
  <c r="K73" i="22"/>
  <c r="K72" i="22" s="1"/>
  <c r="K71" i="22" s="1"/>
  <c r="J73" i="22"/>
  <c r="J72" i="22" s="1"/>
  <c r="J71" i="22" s="1"/>
  <c r="I70" i="22"/>
  <c r="I55" i="22" s="1"/>
  <c r="I54" i="22" s="1"/>
  <c r="I53" i="22" s="1"/>
  <c r="I52" i="22" s="1"/>
  <c r="L55" i="22"/>
  <c r="K55" i="22"/>
  <c r="J55" i="22"/>
  <c r="J54" i="22" s="1"/>
  <c r="J53" i="22" s="1"/>
  <c r="J52" i="22" s="1"/>
  <c r="L50" i="22"/>
  <c r="K50" i="22"/>
  <c r="J50" i="22"/>
  <c r="J49" i="22" s="1"/>
  <c r="J48" i="22" s="1"/>
  <c r="I50" i="22"/>
  <c r="L49" i="22"/>
  <c r="L48" i="22" s="1"/>
  <c r="K49" i="22"/>
  <c r="K48" i="22" s="1"/>
  <c r="I49" i="22"/>
  <c r="I48" i="22" s="1"/>
  <c r="L46" i="22"/>
  <c r="K46" i="22"/>
  <c r="J46" i="22"/>
  <c r="I46" i="22"/>
  <c r="L39" i="22"/>
  <c r="K39" i="22"/>
  <c r="J39" i="22"/>
  <c r="I39" i="22"/>
  <c r="L38" i="22"/>
  <c r="L37" i="22" s="1"/>
  <c r="L36" i="22" s="1"/>
  <c r="K38" i="22"/>
  <c r="K37" i="22" s="1"/>
  <c r="K36" i="22" s="1"/>
  <c r="J38" i="22"/>
  <c r="J37" i="22" s="1"/>
  <c r="I38" i="22"/>
  <c r="I37" i="22" s="1"/>
  <c r="I36" i="22" s="1"/>
  <c r="Q370" i="21"/>
  <c r="L367" i="21"/>
  <c r="L366" i="21" s="1"/>
  <c r="K367" i="21"/>
  <c r="K366" i="21" s="1"/>
  <c r="J367" i="21"/>
  <c r="J366" i="21" s="1"/>
  <c r="I367" i="21"/>
  <c r="I366" i="21" s="1"/>
  <c r="L364" i="21"/>
  <c r="L363" i="21" s="1"/>
  <c r="K364" i="21"/>
  <c r="K363" i="21" s="1"/>
  <c r="J364" i="21"/>
  <c r="J363" i="21" s="1"/>
  <c r="I364" i="21"/>
  <c r="I363" i="21" s="1"/>
  <c r="L361" i="21"/>
  <c r="L360" i="21" s="1"/>
  <c r="K361" i="21"/>
  <c r="K360" i="21" s="1"/>
  <c r="J361" i="21"/>
  <c r="J360" i="21" s="1"/>
  <c r="I361" i="21"/>
  <c r="I360" i="21" s="1"/>
  <c r="L357" i="21"/>
  <c r="L356" i="21" s="1"/>
  <c r="K357" i="21"/>
  <c r="K356" i="21" s="1"/>
  <c r="J357" i="21"/>
  <c r="J356" i="21" s="1"/>
  <c r="I357" i="21"/>
  <c r="I356" i="21" s="1"/>
  <c r="L353" i="21"/>
  <c r="L352" i="21" s="1"/>
  <c r="K353" i="21"/>
  <c r="K352" i="21" s="1"/>
  <c r="J353" i="21"/>
  <c r="J352" i="21" s="1"/>
  <c r="I353" i="21"/>
  <c r="I352" i="21" s="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L338" i="21" s="1"/>
  <c r="K339" i="21"/>
  <c r="J339" i="21"/>
  <c r="I339" i="21"/>
  <c r="L335" i="21"/>
  <c r="L334" i="21" s="1"/>
  <c r="K335" i="21"/>
  <c r="K334" i="21" s="1"/>
  <c r="J335" i="21"/>
  <c r="J334" i="21" s="1"/>
  <c r="I335" i="21"/>
  <c r="I334" i="21" s="1"/>
  <c r="L332" i="21"/>
  <c r="L331" i="21" s="1"/>
  <c r="K332" i="21"/>
  <c r="K331" i="21" s="1"/>
  <c r="J332" i="21"/>
  <c r="J331" i="21" s="1"/>
  <c r="I332" i="21"/>
  <c r="I331" i="21" s="1"/>
  <c r="L329" i="21"/>
  <c r="L328" i="21" s="1"/>
  <c r="K329" i="21"/>
  <c r="K328" i="21" s="1"/>
  <c r="J329" i="21"/>
  <c r="J328" i="21" s="1"/>
  <c r="I329" i="21"/>
  <c r="I328" i="21" s="1"/>
  <c r="L325" i="21"/>
  <c r="L324" i="21" s="1"/>
  <c r="K325" i="21"/>
  <c r="K324" i="21" s="1"/>
  <c r="J325" i="21"/>
  <c r="J324" i="21" s="1"/>
  <c r="I325" i="21"/>
  <c r="I324" i="21" s="1"/>
  <c r="L321" i="21"/>
  <c r="L320" i="21" s="1"/>
  <c r="K321" i="21"/>
  <c r="K320" i="21" s="1"/>
  <c r="J321" i="21"/>
  <c r="J320" i="21" s="1"/>
  <c r="I321" i="21"/>
  <c r="I320" i="21" s="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K310" i="21"/>
  <c r="J310" i="21"/>
  <c r="I310" i="21"/>
  <c r="L308" i="21"/>
  <c r="L307" i="21" s="1"/>
  <c r="K308" i="21"/>
  <c r="J308" i="21"/>
  <c r="J307" i="21" s="1"/>
  <c r="I308" i="21"/>
  <c r="I307" i="21" s="1"/>
  <c r="I306" i="21" s="1"/>
  <c r="K307" i="21"/>
  <c r="K306" i="21" s="1"/>
  <c r="L302" i="21"/>
  <c r="L301" i="21" s="1"/>
  <c r="K302" i="21"/>
  <c r="J302" i="21"/>
  <c r="J301" i="21" s="1"/>
  <c r="I302" i="21"/>
  <c r="I301" i="21" s="1"/>
  <c r="K301" i="21"/>
  <c r="L299" i="21"/>
  <c r="L298" i="21" s="1"/>
  <c r="K299" i="21"/>
  <c r="J299" i="21"/>
  <c r="J298" i="21" s="1"/>
  <c r="I299" i="21"/>
  <c r="I298" i="21" s="1"/>
  <c r="K298" i="21"/>
  <c r="L296" i="21"/>
  <c r="L295" i="21" s="1"/>
  <c r="K296" i="21"/>
  <c r="J296" i="21"/>
  <c r="J295" i="21" s="1"/>
  <c r="I296" i="21"/>
  <c r="I295" i="21" s="1"/>
  <c r="K295" i="21"/>
  <c r="L292" i="21"/>
  <c r="L291" i="21" s="1"/>
  <c r="K292" i="21"/>
  <c r="J292" i="21"/>
  <c r="J291" i="21" s="1"/>
  <c r="I292" i="21"/>
  <c r="I291" i="21" s="1"/>
  <c r="K291" i="21"/>
  <c r="L288" i="21"/>
  <c r="L287" i="21" s="1"/>
  <c r="K288" i="21"/>
  <c r="J288" i="21"/>
  <c r="J287" i="21" s="1"/>
  <c r="I288" i="21"/>
  <c r="I287" i="21" s="1"/>
  <c r="K287" i="21"/>
  <c r="L284" i="21"/>
  <c r="L283" i="21" s="1"/>
  <c r="K284" i="21"/>
  <c r="K283" i="21" s="1"/>
  <c r="J284" i="21"/>
  <c r="J283" i="21" s="1"/>
  <c r="I284" i="21"/>
  <c r="I283" i="21" s="1"/>
  <c r="L280" i="21"/>
  <c r="K280" i="21"/>
  <c r="J280" i="21"/>
  <c r="I280" i="21"/>
  <c r="L277" i="21"/>
  <c r="K277" i="21"/>
  <c r="J277" i="21"/>
  <c r="I277" i="21"/>
  <c r="L275" i="21"/>
  <c r="L274" i="21" s="1"/>
  <c r="L273" i="21" s="1"/>
  <c r="K275" i="21"/>
  <c r="K274" i="21" s="1"/>
  <c r="K273" i="21" s="1"/>
  <c r="J275" i="21"/>
  <c r="J274" i="21" s="1"/>
  <c r="J273" i="21" s="1"/>
  <c r="I275" i="21"/>
  <c r="I274" i="21" s="1"/>
  <c r="L270" i="21"/>
  <c r="K270" i="21"/>
  <c r="J270" i="21"/>
  <c r="I270" i="21"/>
  <c r="L269" i="21"/>
  <c r="K269" i="21"/>
  <c r="J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K259" i="21" s="1"/>
  <c r="J260" i="21"/>
  <c r="I260" i="21"/>
  <c r="L259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K251" i="21" s="1"/>
  <c r="J252" i="21"/>
  <c r="I252" i="21"/>
  <c r="L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K242" i="21" s="1"/>
  <c r="J243" i="21"/>
  <c r="I243" i="21"/>
  <c r="L242" i="21"/>
  <c r="L241" i="21" s="1"/>
  <c r="J242" i="21"/>
  <c r="J241" i="21" s="1"/>
  <c r="I242" i="21"/>
  <c r="I241" i="21"/>
  <c r="L236" i="21"/>
  <c r="K236" i="21"/>
  <c r="K235" i="21" s="1"/>
  <c r="K234" i="21" s="1"/>
  <c r="J236" i="21"/>
  <c r="I236" i="21"/>
  <c r="I235" i="21" s="1"/>
  <c r="I234" i="21" s="1"/>
  <c r="L235" i="21"/>
  <c r="L234" i="21" s="1"/>
  <c r="J235" i="21"/>
  <c r="J234" i="21" s="1"/>
  <c r="L232" i="21"/>
  <c r="L231" i="21" s="1"/>
  <c r="L230" i="21" s="1"/>
  <c r="K232" i="21"/>
  <c r="K231" i="21" s="1"/>
  <c r="K230" i="21" s="1"/>
  <c r="J232" i="21"/>
  <c r="J231" i="21" s="1"/>
  <c r="J230" i="21" s="1"/>
  <c r="I232" i="21"/>
  <c r="I231" i="21"/>
  <c r="I230" i="21" s="1"/>
  <c r="P223" i="21"/>
  <c r="O223" i="21"/>
  <c r="N223" i="21"/>
  <c r="M223" i="21"/>
  <c r="L223" i="21"/>
  <c r="L222" i="21" s="1"/>
  <c r="K223" i="21"/>
  <c r="J223" i="21"/>
  <c r="I223" i="21"/>
  <c r="K222" i="21"/>
  <c r="J222" i="21"/>
  <c r="I222" i="21"/>
  <c r="L220" i="21"/>
  <c r="L219" i="21" s="1"/>
  <c r="L218" i="21" s="1"/>
  <c r="K220" i="21"/>
  <c r="J220" i="21"/>
  <c r="I220" i="21"/>
  <c r="K219" i="21"/>
  <c r="K218" i="21" s="1"/>
  <c r="J219" i="21"/>
  <c r="J218" i="21" s="1"/>
  <c r="I219" i="21"/>
  <c r="I218" i="21" s="1"/>
  <c r="L213" i="21"/>
  <c r="K213" i="21"/>
  <c r="K212" i="21" s="1"/>
  <c r="K211" i="21" s="1"/>
  <c r="J213" i="21"/>
  <c r="J212" i="21" s="1"/>
  <c r="J211" i="21" s="1"/>
  <c r="I213" i="21"/>
  <c r="I212" i="21" s="1"/>
  <c r="I211" i="21" s="1"/>
  <c r="L212" i="21"/>
  <c r="L211" i="21" s="1"/>
  <c r="L209" i="21"/>
  <c r="L208" i="21" s="1"/>
  <c r="K209" i="21"/>
  <c r="J209" i="21"/>
  <c r="J208" i="21" s="1"/>
  <c r="I209" i="21"/>
  <c r="K208" i="21"/>
  <c r="I208" i="21"/>
  <c r="L204" i="21"/>
  <c r="L203" i="21" s="1"/>
  <c r="K204" i="21"/>
  <c r="J204" i="21"/>
  <c r="J203" i="21" s="1"/>
  <c r="I204" i="21"/>
  <c r="K203" i="21"/>
  <c r="I203" i="21"/>
  <c r="L198" i="21"/>
  <c r="L197" i="21" s="1"/>
  <c r="K198" i="21"/>
  <c r="J198" i="21"/>
  <c r="J197" i="21" s="1"/>
  <c r="I198" i="21"/>
  <c r="K197" i="21"/>
  <c r="I197" i="21"/>
  <c r="L193" i="21"/>
  <c r="L192" i="21" s="1"/>
  <c r="K193" i="21"/>
  <c r="J193" i="21"/>
  <c r="J192" i="21" s="1"/>
  <c r="I193" i="21"/>
  <c r="K192" i="21"/>
  <c r="I192" i="21"/>
  <c r="L190" i="21"/>
  <c r="L189" i="21" s="1"/>
  <c r="K190" i="21"/>
  <c r="K189" i="21" s="1"/>
  <c r="K188" i="21" s="1"/>
  <c r="J190" i="21"/>
  <c r="J189" i="21" s="1"/>
  <c r="I190" i="21"/>
  <c r="I189" i="21" s="1"/>
  <c r="I188" i="21" s="1"/>
  <c r="L182" i="21"/>
  <c r="K182" i="21"/>
  <c r="J182" i="21"/>
  <c r="J181" i="21" s="1"/>
  <c r="I182" i="21"/>
  <c r="L181" i="21"/>
  <c r="K181" i="21"/>
  <c r="I181" i="21"/>
  <c r="L177" i="21"/>
  <c r="K177" i="21"/>
  <c r="K176" i="21" s="1"/>
  <c r="K175" i="21" s="1"/>
  <c r="J177" i="21"/>
  <c r="J176" i="21" s="1"/>
  <c r="I177" i="21"/>
  <c r="L176" i="21"/>
  <c r="L175" i="21" s="1"/>
  <c r="I176" i="21"/>
  <c r="I175" i="21"/>
  <c r="L173" i="21"/>
  <c r="L172" i="21" s="1"/>
  <c r="L171" i="21" s="1"/>
  <c r="L170" i="21" s="1"/>
  <c r="K173" i="21"/>
  <c r="J173" i="21"/>
  <c r="I173" i="21"/>
  <c r="K172" i="21"/>
  <c r="K171" i="21" s="1"/>
  <c r="J172" i="21"/>
  <c r="J171" i="21" s="1"/>
  <c r="I172" i="21"/>
  <c r="I171" i="21" s="1"/>
  <c r="I170" i="21" s="1"/>
  <c r="L168" i="21"/>
  <c r="L167" i="21" s="1"/>
  <c r="K168" i="21"/>
  <c r="J168" i="21"/>
  <c r="J167" i="21" s="1"/>
  <c r="J161" i="21" s="1"/>
  <c r="J160" i="21" s="1"/>
  <c r="I168" i="21"/>
  <c r="K167" i="21"/>
  <c r="I167" i="21"/>
  <c r="L163" i="21"/>
  <c r="L162" i="21" s="1"/>
  <c r="K163" i="21"/>
  <c r="J163" i="21"/>
  <c r="I163" i="21"/>
  <c r="K162" i="21"/>
  <c r="K161" i="21" s="1"/>
  <c r="K160" i="21" s="1"/>
  <c r="J162" i="21"/>
  <c r="I162" i="21"/>
  <c r="I161" i="21" s="1"/>
  <c r="I160" i="21" s="1"/>
  <c r="L157" i="21"/>
  <c r="L156" i="21" s="1"/>
  <c r="L155" i="21" s="1"/>
  <c r="K157" i="21"/>
  <c r="J157" i="21"/>
  <c r="J156" i="21" s="1"/>
  <c r="J155" i="21" s="1"/>
  <c r="I157" i="21"/>
  <c r="K156" i="21"/>
  <c r="I156" i="21"/>
  <c r="I155" i="21" s="1"/>
  <c r="K155" i="21"/>
  <c r="L153" i="21"/>
  <c r="K153" i="21"/>
  <c r="J153" i="21"/>
  <c r="I153" i="21"/>
  <c r="I152" i="21" s="1"/>
  <c r="L152" i="21"/>
  <c r="K152" i="21"/>
  <c r="J152" i="21"/>
  <c r="L149" i="21"/>
  <c r="K149" i="21"/>
  <c r="J149" i="21"/>
  <c r="I149" i="21"/>
  <c r="I148" i="21" s="1"/>
  <c r="I147" i="21" s="1"/>
  <c r="L148" i="21"/>
  <c r="L147" i="21" s="1"/>
  <c r="K148" i="21"/>
  <c r="J148" i="21"/>
  <c r="K147" i="21"/>
  <c r="J147" i="21"/>
  <c r="L144" i="21"/>
  <c r="L143" i="21" s="1"/>
  <c r="L142" i="21" s="1"/>
  <c r="K144" i="21"/>
  <c r="J144" i="21"/>
  <c r="I144" i="21"/>
  <c r="K143" i="21"/>
  <c r="K142" i="21" s="1"/>
  <c r="K141" i="21" s="1"/>
  <c r="J143" i="21"/>
  <c r="J142" i="21" s="1"/>
  <c r="I143" i="21"/>
  <c r="I142" i="21" s="1"/>
  <c r="I141" i="21" s="1"/>
  <c r="L139" i="21"/>
  <c r="L138" i="21" s="1"/>
  <c r="L137" i="21" s="1"/>
  <c r="K139" i="21"/>
  <c r="J139" i="21"/>
  <c r="J138" i="21" s="1"/>
  <c r="J137" i="21" s="1"/>
  <c r="I139" i="21"/>
  <c r="K138" i="21"/>
  <c r="I138" i="21"/>
  <c r="K137" i="21"/>
  <c r="I137" i="21"/>
  <c r="L135" i="21"/>
  <c r="K135" i="21"/>
  <c r="J135" i="21"/>
  <c r="I135" i="21"/>
  <c r="L134" i="21"/>
  <c r="L133" i="21" s="1"/>
  <c r="K134" i="21"/>
  <c r="K133" i="21" s="1"/>
  <c r="J134" i="21"/>
  <c r="I134" i="21"/>
  <c r="J133" i="21"/>
  <c r="I133" i="21"/>
  <c r="L131" i="21"/>
  <c r="L130" i="21" s="1"/>
  <c r="L129" i="21" s="1"/>
  <c r="K131" i="21"/>
  <c r="J131" i="21"/>
  <c r="I131" i="21"/>
  <c r="K130" i="21"/>
  <c r="K129" i="21" s="1"/>
  <c r="J130" i="21"/>
  <c r="J129" i="21" s="1"/>
  <c r="I130" i="21"/>
  <c r="I129" i="21" s="1"/>
  <c r="L127" i="21"/>
  <c r="K127" i="21"/>
  <c r="K126" i="21" s="1"/>
  <c r="K125" i="21" s="1"/>
  <c r="J127" i="21"/>
  <c r="J126" i="21" s="1"/>
  <c r="J125" i="21" s="1"/>
  <c r="I127" i="21"/>
  <c r="I126" i="21" s="1"/>
  <c r="I125" i="21" s="1"/>
  <c r="L126" i="21"/>
  <c r="L125" i="21" s="1"/>
  <c r="L122" i="21"/>
  <c r="L121" i="21" s="1"/>
  <c r="L120" i="21" s="1"/>
  <c r="K122" i="21"/>
  <c r="J122" i="21"/>
  <c r="I122" i="21"/>
  <c r="K121" i="21"/>
  <c r="K120" i="21" s="1"/>
  <c r="K119" i="21" s="1"/>
  <c r="J121" i="21"/>
  <c r="J120" i="21" s="1"/>
  <c r="I121" i="21"/>
  <c r="I120" i="21" s="1"/>
  <c r="L116" i="21"/>
  <c r="L115" i="21" s="1"/>
  <c r="K116" i="21"/>
  <c r="J116" i="21"/>
  <c r="I116" i="21"/>
  <c r="K115" i="21"/>
  <c r="J115" i="21"/>
  <c r="I115" i="21"/>
  <c r="L112" i="21"/>
  <c r="L111" i="21" s="1"/>
  <c r="L110" i="21" s="1"/>
  <c r="K112" i="21"/>
  <c r="J112" i="21"/>
  <c r="I112" i="21"/>
  <c r="K111" i="21"/>
  <c r="K110" i="21" s="1"/>
  <c r="J111" i="21"/>
  <c r="J110" i="21" s="1"/>
  <c r="I111" i="21"/>
  <c r="I110" i="21" s="1"/>
  <c r="L107" i="21"/>
  <c r="K107" i="21"/>
  <c r="K106" i="21" s="1"/>
  <c r="K105" i="21" s="1"/>
  <c r="J107" i="21"/>
  <c r="J106" i="21" s="1"/>
  <c r="J105" i="21" s="1"/>
  <c r="I107" i="21"/>
  <c r="I106" i="21" s="1"/>
  <c r="I105" i="21" s="1"/>
  <c r="L106" i="21"/>
  <c r="L105" i="21" s="1"/>
  <c r="L102" i="21"/>
  <c r="L101" i="21" s="1"/>
  <c r="L100" i="21" s="1"/>
  <c r="L99" i="21" s="1"/>
  <c r="K102" i="21"/>
  <c r="J102" i="21"/>
  <c r="I102" i="21"/>
  <c r="K101" i="21"/>
  <c r="J101" i="21"/>
  <c r="J100" i="21" s="1"/>
  <c r="I101" i="21"/>
  <c r="I100" i="21" s="1"/>
  <c r="K100" i="21"/>
  <c r="L95" i="21"/>
  <c r="L94" i="21" s="1"/>
  <c r="L93" i="21" s="1"/>
  <c r="L92" i="21" s="1"/>
  <c r="K95" i="21"/>
  <c r="J95" i="21"/>
  <c r="I95" i="21"/>
  <c r="K94" i="21"/>
  <c r="K93" i="21" s="1"/>
  <c r="K92" i="21" s="1"/>
  <c r="J94" i="21"/>
  <c r="J93" i="21" s="1"/>
  <c r="J92" i="21" s="1"/>
  <c r="I94" i="21"/>
  <c r="I93" i="21" s="1"/>
  <c r="I92" i="21" s="1"/>
  <c r="L90" i="21"/>
  <c r="L89" i="21" s="1"/>
  <c r="L88" i="21" s="1"/>
  <c r="K90" i="21"/>
  <c r="J90" i="21"/>
  <c r="I90" i="21"/>
  <c r="K89" i="21"/>
  <c r="K88" i="21" s="1"/>
  <c r="J89" i="21"/>
  <c r="J88" i="21" s="1"/>
  <c r="I89" i="21"/>
  <c r="I88" i="21" s="1"/>
  <c r="L84" i="21"/>
  <c r="K84" i="21"/>
  <c r="K83" i="21" s="1"/>
  <c r="J84" i="21"/>
  <c r="J83" i="21" s="1"/>
  <c r="I84" i="21"/>
  <c r="I83" i="21" s="1"/>
  <c r="L83" i="21"/>
  <c r="L79" i="21"/>
  <c r="K79" i="21"/>
  <c r="K78" i="21" s="1"/>
  <c r="J79" i="21"/>
  <c r="J78" i="21" s="1"/>
  <c r="I79" i="21"/>
  <c r="I78" i="21" s="1"/>
  <c r="L78" i="21"/>
  <c r="L74" i="21"/>
  <c r="K74" i="21"/>
  <c r="K73" i="21" s="1"/>
  <c r="J74" i="21"/>
  <c r="J73" i="21" s="1"/>
  <c r="I74" i="21"/>
  <c r="I73" i="21" s="1"/>
  <c r="L73" i="21"/>
  <c r="L72" i="21" s="1"/>
  <c r="L71" i="21" s="1"/>
  <c r="L55" i="21"/>
  <c r="K55" i="21"/>
  <c r="K54" i="21" s="1"/>
  <c r="K53" i="21" s="1"/>
  <c r="K52" i="21" s="1"/>
  <c r="J55" i="21"/>
  <c r="J54" i="21" s="1"/>
  <c r="J53" i="21" s="1"/>
  <c r="J52" i="21" s="1"/>
  <c r="I55" i="21"/>
  <c r="I54" i="21" s="1"/>
  <c r="I53" i="21" s="1"/>
  <c r="I52" i="21" s="1"/>
  <c r="L54" i="21"/>
  <c r="L53" i="21" s="1"/>
  <c r="L52" i="21" s="1"/>
  <c r="L50" i="21"/>
  <c r="K50" i="21"/>
  <c r="K49" i="21" s="1"/>
  <c r="K48" i="21" s="1"/>
  <c r="J50" i="21"/>
  <c r="J49" i="21" s="1"/>
  <c r="J48" i="21" s="1"/>
  <c r="I50" i="21"/>
  <c r="I49" i="21" s="1"/>
  <c r="I48" i="21" s="1"/>
  <c r="L49" i="21"/>
  <c r="L48" i="21" s="1"/>
  <c r="L46" i="21"/>
  <c r="K46" i="21"/>
  <c r="J46" i="21"/>
  <c r="I46" i="21"/>
  <c r="L39" i="21"/>
  <c r="K39" i="21"/>
  <c r="J39" i="21"/>
  <c r="I39" i="21"/>
  <c r="I38" i="21" s="1"/>
  <c r="I37" i="21" s="1"/>
  <c r="I36" i="21" s="1"/>
  <c r="L38" i="21"/>
  <c r="L37" i="21" s="1"/>
  <c r="K38" i="21"/>
  <c r="K37" i="21" s="1"/>
  <c r="K36" i="21" s="1"/>
  <c r="J38" i="21"/>
  <c r="J37" i="21" s="1"/>
  <c r="L371" i="20"/>
  <c r="K371" i="20"/>
  <c r="J371" i="20"/>
  <c r="J370" i="20" s="1"/>
  <c r="I371" i="20"/>
  <c r="I370" i="20" s="1"/>
  <c r="L370" i="20"/>
  <c r="K370" i="20"/>
  <c r="L368" i="20"/>
  <c r="K368" i="20"/>
  <c r="J368" i="20"/>
  <c r="J367" i="20" s="1"/>
  <c r="I368" i="20"/>
  <c r="I367" i="20" s="1"/>
  <c r="L367" i="20"/>
  <c r="K367" i="20"/>
  <c r="L365" i="20"/>
  <c r="K365" i="20"/>
  <c r="J365" i="20"/>
  <c r="J364" i="20" s="1"/>
  <c r="I365" i="20"/>
  <c r="I364" i="20" s="1"/>
  <c r="L364" i="20"/>
  <c r="K364" i="20"/>
  <c r="L361" i="20"/>
  <c r="K361" i="20"/>
  <c r="J361" i="20"/>
  <c r="J360" i="20" s="1"/>
  <c r="I361" i="20"/>
  <c r="I360" i="20" s="1"/>
  <c r="L360" i="20"/>
  <c r="K360" i="20"/>
  <c r="L357" i="20"/>
  <c r="L356" i="20" s="1"/>
  <c r="K357" i="20"/>
  <c r="J357" i="20"/>
  <c r="J356" i="20" s="1"/>
  <c r="I357" i="20"/>
  <c r="I356" i="20" s="1"/>
  <c r="K356" i="20"/>
  <c r="L353" i="20"/>
  <c r="L352" i="20" s="1"/>
  <c r="K353" i="20"/>
  <c r="J353" i="20"/>
  <c r="J352" i="20" s="1"/>
  <c r="I353" i="20"/>
  <c r="I352" i="20" s="1"/>
  <c r="K352" i="20"/>
  <c r="L349" i="20"/>
  <c r="K349" i="20"/>
  <c r="J349" i="20"/>
  <c r="I349" i="20"/>
  <c r="L346" i="20"/>
  <c r="K346" i="20"/>
  <c r="J346" i="20"/>
  <c r="I346" i="20"/>
  <c r="P344" i="20"/>
  <c r="O344" i="20"/>
  <c r="N344" i="20"/>
  <c r="M344" i="20"/>
  <c r="L344" i="20"/>
  <c r="K344" i="20"/>
  <c r="K343" i="20" s="1"/>
  <c r="K342" i="20" s="1"/>
  <c r="J344" i="20"/>
  <c r="I344" i="20"/>
  <c r="L343" i="20"/>
  <c r="L342" i="20" s="1"/>
  <c r="J343" i="20"/>
  <c r="I343" i="20"/>
  <c r="L339" i="20"/>
  <c r="L338" i="20" s="1"/>
  <c r="K339" i="20"/>
  <c r="J339" i="20"/>
  <c r="J338" i="20" s="1"/>
  <c r="I339" i="20"/>
  <c r="I338" i="20" s="1"/>
  <c r="K338" i="20"/>
  <c r="L336" i="20"/>
  <c r="L335" i="20" s="1"/>
  <c r="K336" i="20"/>
  <c r="J336" i="20"/>
  <c r="J335" i="20" s="1"/>
  <c r="I336" i="20"/>
  <c r="I335" i="20" s="1"/>
  <c r="K335" i="20"/>
  <c r="L333" i="20"/>
  <c r="L332" i="20" s="1"/>
  <c r="K333" i="20"/>
  <c r="J333" i="20"/>
  <c r="J332" i="20" s="1"/>
  <c r="I333" i="20"/>
  <c r="I332" i="20" s="1"/>
  <c r="K332" i="20"/>
  <c r="L329" i="20"/>
  <c r="L328" i="20" s="1"/>
  <c r="K329" i="20"/>
  <c r="J329" i="20"/>
  <c r="J328" i="20" s="1"/>
  <c r="I329" i="20"/>
  <c r="I328" i="20" s="1"/>
  <c r="K328" i="20"/>
  <c r="L325" i="20"/>
  <c r="L324" i="20" s="1"/>
  <c r="K325" i="20"/>
  <c r="J325" i="20"/>
  <c r="J324" i="20" s="1"/>
  <c r="I325" i="20"/>
  <c r="I324" i="20" s="1"/>
  <c r="K324" i="20"/>
  <c r="L321" i="20"/>
  <c r="L320" i="20" s="1"/>
  <c r="K321" i="20"/>
  <c r="J321" i="20"/>
  <c r="J320" i="20" s="1"/>
  <c r="I321" i="20"/>
  <c r="I320" i="20" s="1"/>
  <c r="K320" i="20"/>
  <c r="L317" i="20"/>
  <c r="K317" i="20"/>
  <c r="J317" i="20"/>
  <c r="I317" i="20"/>
  <c r="L314" i="20"/>
  <c r="K314" i="20"/>
  <c r="J314" i="20"/>
  <c r="I314" i="20"/>
  <c r="L312" i="20"/>
  <c r="L311" i="20" s="1"/>
  <c r="K312" i="20"/>
  <c r="J312" i="20"/>
  <c r="J311" i="20" s="1"/>
  <c r="I312" i="20"/>
  <c r="I311" i="20" s="1"/>
  <c r="K311" i="20"/>
  <c r="K310" i="20" s="1"/>
  <c r="K309" i="20" s="1"/>
  <c r="L306" i="20"/>
  <c r="L305" i="20" s="1"/>
  <c r="K306" i="20"/>
  <c r="J306" i="20"/>
  <c r="J305" i="20" s="1"/>
  <c r="I306" i="20"/>
  <c r="I305" i="20" s="1"/>
  <c r="K305" i="20"/>
  <c r="L303" i="20"/>
  <c r="L302" i="20" s="1"/>
  <c r="K303" i="20"/>
  <c r="J303" i="20"/>
  <c r="J302" i="20" s="1"/>
  <c r="I303" i="20"/>
  <c r="I302" i="20" s="1"/>
  <c r="K302" i="20"/>
  <c r="L300" i="20"/>
  <c r="L299" i="20" s="1"/>
  <c r="K300" i="20"/>
  <c r="J300" i="20"/>
  <c r="J299" i="20" s="1"/>
  <c r="I300" i="20"/>
  <c r="I299" i="20" s="1"/>
  <c r="K299" i="20"/>
  <c r="L296" i="20"/>
  <c r="L295" i="20" s="1"/>
  <c r="K296" i="20"/>
  <c r="J296" i="20"/>
  <c r="J295" i="20" s="1"/>
  <c r="I296" i="20"/>
  <c r="I295" i="20" s="1"/>
  <c r="K295" i="20"/>
  <c r="L292" i="20"/>
  <c r="L291" i="20" s="1"/>
  <c r="K292" i="20"/>
  <c r="J292" i="20"/>
  <c r="J291" i="20" s="1"/>
  <c r="I292" i="20"/>
  <c r="I291" i="20" s="1"/>
  <c r="K291" i="20"/>
  <c r="L288" i="20"/>
  <c r="L287" i="20" s="1"/>
  <c r="K288" i="20"/>
  <c r="J288" i="20"/>
  <c r="J287" i="20" s="1"/>
  <c r="I288" i="20"/>
  <c r="I287" i="20" s="1"/>
  <c r="K287" i="20"/>
  <c r="L284" i="20"/>
  <c r="K284" i="20"/>
  <c r="J284" i="20"/>
  <c r="I284" i="20"/>
  <c r="L281" i="20"/>
  <c r="K281" i="20"/>
  <c r="J281" i="20"/>
  <c r="I281" i="20"/>
  <c r="L279" i="20"/>
  <c r="L278" i="20" s="1"/>
  <c r="K279" i="20"/>
  <c r="J279" i="20"/>
  <c r="J278" i="20" s="1"/>
  <c r="I279" i="20"/>
  <c r="I278" i="20" s="1"/>
  <c r="K278" i="20"/>
  <c r="K277" i="20" s="1"/>
  <c r="L274" i="20"/>
  <c r="K274" i="20"/>
  <c r="K273" i="20" s="1"/>
  <c r="J274" i="20"/>
  <c r="I274" i="20"/>
  <c r="L273" i="20"/>
  <c r="J273" i="20"/>
  <c r="I273" i="20"/>
  <c r="L271" i="20"/>
  <c r="K271" i="20"/>
  <c r="K270" i="20" s="1"/>
  <c r="J271" i="20"/>
  <c r="I271" i="20"/>
  <c r="L270" i="20"/>
  <c r="J270" i="20"/>
  <c r="I270" i="20"/>
  <c r="L268" i="20"/>
  <c r="K268" i="20"/>
  <c r="K267" i="20" s="1"/>
  <c r="J268" i="20"/>
  <c r="I268" i="20"/>
  <c r="L267" i="20"/>
  <c r="J267" i="20"/>
  <c r="I267" i="20"/>
  <c r="L264" i="20"/>
  <c r="K264" i="20"/>
  <c r="K263" i="20" s="1"/>
  <c r="J264" i="20"/>
  <c r="I264" i="20"/>
  <c r="L263" i="20"/>
  <c r="J263" i="20"/>
  <c r="I263" i="20"/>
  <c r="L260" i="20"/>
  <c r="K260" i="20"/>
  <c r="K259" i="20" s="1"/>
  <c r="J260" i="20"/>
  <c r="I260" i="20"/>
  <c r="L259" i="20"/>
  <c r="J259" i="20"/>
  <c r="I259" i="20"/>
  <c r="L256" i="20"/>
  <c r="K256" i="20"/>
  <c r="K255" i="20" s="1"/>
  <c r="J256" i="20"/>
  <c r="I256" i="20"/>
  <c r="L255" i="20"/>
  <c r="J255" i="20"/>
  <c r="I255" i="20"/>
  <c r="L252" i="20"/>
  <c r="K252" i="20"/>
  <c r="J252" i="20"/>
  <c r="I252" i="20"/>
  <c r="L249" i="20"/>
  <c r="K249" i="20"/>
  <c r="J249" i="20"/>
  <c r="I249" i="20"/>
  <c r="L247" i="20"/>
  <c r="K247" i="20"/>
  <c r="K246" i="20" s="1"/>
  <c r="J247" i="20"/>
  <c r="I247" i="20"/>
  <c r="L246" i="20"/>
  <c r="L245" i="20" s="1"/>
  <c r="J246" i="20"/>
  <c r="J245" i="20" s="1"/>
  <c r="I246" i="20"/>
  <c r="I245" i="20" s="1"/>
  <c r="L240" i="20"/>
  <c r="K240" i="20"/>
  <c r="K239" i="20" s="1"/>
  <c r="K238" i="20" s="1"/>
  <c r="J240" i="20"/>
  <c r="I240" i="20"/>
  <c r="L239" i="20"/>
  <c r="L238" i="20" s="1"/>
  <c r="J239" i="20"/>
  <c r="J238" i="20" s="1"/>
  <c r="I239" i="20"/>
  <c r="I238" i="20" s="1"/>
  <c r="L236" i="20"/>
  <c r="L235" i="20" s="1"/>
  <c r="L234" i="20" s="1"/>
  <c r="K236" i="20"/>
  <c r="J236" i="20"/>
  <c r="J235" i="20" s="1"/>
  <c r="J234" i="20" s="1"/>
  <c r="I236" i="20"/>
  <c r="I235" i="20" s="1"/>
  <c r="I234" i="20" s="1"/>
  <c r="K235" i="20"/>
  <c r="K234" i="20" s="1"/>
  <c r="P227" i="20"/>
  <c r="O227" i="20"/>
  <c r="N227" i="20"/>
  <c r="M227" i="20"/>
  <c r="L227" i="20"/>
  <c r="L226" i="20" s="1"/>
  <c r="K227" i="20"/>
  <c r="J227" i="20"/>
  <c r="J226" i="20" s="1"/>
  <c r="I227" i="20"/>
  <c r="I226" i="20" s="1"/>
  <c r="K226" i="20"/>
  <c r="L224" i="20"/>
  <c r="L223" i="20" s="1"/>
  <c r="L222" i="20" s="1"/>
  <c r="K224" i="20"/>
  <c r="J224" i="20"/>
  <c r="J223" i="20" s="1"/>
  <c r="J222" i="20" s="1"/>
  <c r="I224" i="20"/>
  <c r="I223" i="20" s="1"/>
  <c r="K223" i="20"/>
  <c r="K222" i="20" s="1"/>
  <c r="L217" i="20"/>
  <c r="K217" i="20"/>
  <c r="K216" i="20" s="1"/>
  <c r="K215" i="20" s="1"/>
  <c r="J217" i="20"/>
  <c r="I217" i="20"/>
  <c r="L216" i="20"/>
  <c r="L215" i="20" s="1"/>
  <c r="I216" i="20"/>
  <c r="I215" i="20" s="1"/>
  <c r="L200" i="20"/>
  <c r="L199" i="20" s="1"/>
  <c r="K200" i="20"/>
  <c r="J200" i="20"/>
  <c r="J199" i="20" s="1"/>
  <c r="I200" i="20"/>
  <c r="I199" i="20" s="1"/>
  <c r="K199" i="20"/>
  <c r="L194" i="20"/>
  <c r="L193" i="20" s="1"/>
  <c r="K194" i="20"/>
  <c r="J194" i="20"/>
  <c r="J193" i="20" s="1"/>
  <c r="I194" i="20"/>
  <c r="I193" i="20" s="1"/>
  <c r="K193" i="20"/>
  <c r="L191" i="20"/>
  <c r="L190" i="20" s="1"/>
  <c r="L189" i="20" s="1"/>
  <c r="L188" i="20" s="1"/>
  <c r="K191" i="20"/>
  <c r="J191" i="20"/>
  <c r="J190" i="20" s="1"/>
  <c r="I191" i="20"/>
  <c r="I190" i="20" s="1"/>
  <c r="K190" i="20"/>
  <c r="I189" i="20"/>
  <c r="Q187" i="20"/>
  <c r="Q374" i="20" s="1"/>
  <c r="L183" i="20"/>
  <c r="K183" i="20"/>
  <c r="J183" i="20"/>
  <c r="I183" i="20"/>
  <c r="I182" i="20" s="1"/>
  <c r="L182" i="20"/>
  <c r="K182" i="20"/>
  <c r="J182" i="20"/>
  <c r="L178" i="20"/>
  <c r="K178" i="20"/>
  <c r="J178" i="20"/>
  <c r="I178" i="20"/>
  <c r="I177" i="20" s="1"/>
  <c r="I176" i="20" s="1"/>
  <c r="L177" i="20"/>
  <c r="L176" i="20" s="1"/>
  <c r="K177" i="20"/>
  <c r="K176" i="20" s="1"/>
  <c r="J177" i="20"/>
  <c r="J176" i="20" s="1"/>
  <c r="L174" i="20"/>
  <c r="L173" i="20" s="1"/>
  <c r="L172" i="20" s="1"/>
  <c r="K174" i="20"/>
  <c r="K173" i="20" s="1"/>
  <c r="K172" i="20" s="1"/>
  <c r="J174" i="20"/>
  <c r="J173" i="20" s="1"/>
  <c r="J172" i="20" s="1"/>
  <c r="J171" i="20" s="1"/>
  <c r="I174" i="20"/>
  <c r="I173" i="20"/>
  <c r="I172" i="20" s="1"/>
  <c r="I171" i="20" s="1"/>
  <c r="L169" i="20"/>
  <c r="L168" i="20" s="1"/>
  <c r="K169" i="20"/>
  <c r="K168" i="20" s="1"/>
  <c r="J169" i="20"/>
  <c r="J168" i="20" s="1"/>
  <c r="I169" i="20"/>
  <c r="I168" i="20"/>
  <c r="L164" i="20"/>
  <c r="L163" i="20" s="1"/>
  <c r="L162" i="20" s="1"/>
  <c r="L161" i="20" s="1"/>
  <c r="K164" i="20"/>
  <c r="K163" i="20" s="1"/>
  <c r="J164" i="20"/>
  <c r="J163" i="20" s="1"/>
  <c r="J162" i="20" s="1"/>
  <c r="J161" i="20" s="1"/>
  <c r="I164" i="20"/>
  <c r="I163" i="20"/>
  <c r="I162" i="20" s="1"/>
  <c r="I161" i="20" s="1"/>
  <c r="L158" i="20"/>
  <c r="L157" i="20" s="1"/>
  <c r="L156" i="20" s="1"/>
  <c r="K158" i="20"/>
  <c r="K157" i="20" s="1"/>
  <c r="K156" i="20" s="1"/>
  <c r="J158" i="20"/>
  <c r="J157" i="20" s="1"/>
  <c r="J156" i="20" s="1"/>
  <c r="I158" i="20"/>
  <c r="I157" i="20"/>
  <c r="I156" i="20" s="1"/>
  <c r="L154" i="20"/>
  <c r="K154" i="20"/>
  <c r="J154" i="20"/>
  <c r="I154" i="20"/>
  <c r="I153" i="20" s="1"/>
  <c r="L153" i="20"/>
  <c r="K153" i="20"/>
  <c r="J153" i="20"/>
  <c r="L150" i="20"/>
  <c r="K150" i="20"/>
  <c r="J150" i="20"/>
  <c r="I150" i="20"/>
  <c r="I149" i="20" s="1"/>
  <c r="I148" i="20" s="1"/>
  <c r="L149" i="20"/>
  <c r="L148" i="20" s="1"/>
  <c r="K149" i="20"/>
  <c r="K148" i="20" s="1"/>
  <c r="J149" i="20"/>
  <c r="J148" i="20" s="1"/>
  <c r="L145" i="20"/>
  <c r="L144" i="20" s="1"/>
  <c r="L143" i="20" s="1"/>
  <c r="L142" i="20" s="1"/>
  <c r="K145" i="20"/>
  <c r="K144" i="20" s="1"/>
  <c r="K143" i="20" s="1"/>
  <c r="K142" i="20" s="1"/>
  <c r="J145" i="20"/>
  <c r="J144" i="20" s="1"/>
  <c r="J143" i="20" s="1"/>
  <c r="J142" i="20" s="1"/>
  <c r="I145" i="20"/>
  <c r="I144" i="20"/>
  <c r="I143" i="20" s="1"/>
  <c r="I142" i="20" s="1"/>
  <c r="L140" i="20"/>
  <c r="J140" i="20"/>
  <c r="J139" i="20" s="1"/>
  <c r="J138" i="20" s="1"/>
  <c r="I140" i="20"/>
  <c r="L139" i="20"/>
  <c r="L138" i="20" s="1"/>
  <c r="I139" i="20"/>
  <c r="I138" i="20"/>
  <c r="L136" i="20"/>
  <c r="L135" i="20" s="1"/>
  <c r="L134" i="20" s="1"/>
  <c r="J136" i="20"/>
  <c r="I136" i="20"/>
  <c r="I135" i="20" s="1"/>
  <c r="I134" i="20" s="1"/>
  <c r="J135" i="20"/>
  <c r="J134" i="20"/>
  <c r="L132" i="20"/>
  <c r="L131" i="20" s="1"/>
  <c r="L130" i="20" s="1"/>
  <c r="J132" i="20"/>
  <c r="J131" i="20" s="1"/>
  <c r="J130" i="20" s="1"/>
  <c r="I132" i="20"/>
  <c r="I131" i="20"/>
  <c r="I130" i="20" s="1"/>
  <c r="L128" i="20"/>
  <c r="L127" i="20" s="1"/>
  <c r="L126" i="20" s="1"/>
  <c r="J128" i="20"/>
  <c r="I128" i="20"/>
  <c r="J127" i="20"/>
  <c r="J126" i="20" s="1"/>
  <c r="I127" i="20"/>
  <c r="I126" i="20"/>
  <c r="L123" i="20"/>
  <c r="J123" i="20"/>
  <c r="I123" i="20"/>
  <c r="L122" i="20"/>
  <c r="L121" i="20" s="1"/>
  <c r="J122" i="20"/>
  <c r="I122" i="20"/>
  <c r="I121" i="20" s="1"/>
  <c r="J121" i="20"/>
  <c r="J120" i="20" s="1"/>
  <c r="L117" i="20"/>
  <c r="J117" i="20"/>
  <c r="J116" i="20" s="1"/>
  <c r="I117" i="20"/>
  <c r="I116" i="20" s="1"/>
  <c r="L116" i="20"/>
  <c r="L113" i="20"/>
  <c r="J113" i="20"/>
  <c r="J112" i="20" s="1"/>
  <c r="J111" i="20" s="1"/>
  <c r="I113" i="20"/>
  <c r="L112" i="20"/>
  <c r="L111" i="20" s="1"/>
  <c r="I112" i="20"/>
  <c r="I111" i="20" s="1"/>
  <c r="L108" i="20"/>
  <c r="L107" i="20" s="1"/>
  <c r="L106" i="20" s="1"/>
  <c r="J108" i="20"/>
  <c r="I108" i="20"/>
  <c r="I107" i="20" s="1"/>
  <c r="I106" i="20" s="1"/>
  <c r="J107" i="20"/>
  <c r="J106" i="20" s="1"/>
  <c r="L103" i="20"/>
  <c r="J103" i="20"/>
  <c r="J102" i="20" s="1"/>
  <c r="J101" i="20" s="1"/>
  <c r="J100" i="20" s="1"/>
  <c r="I103" i="20"/>
  <c r="I102" i="20" s="1"/>
  <c r="I101" i="20" s="1"/>
  <c r="I100" i="20" s="1"/>
  <c r="L102" i="20"/>
  <c r="L101" i="20" s="1"/>
  <c r="L96" i="20"/>
  <c r="J96" i="20"/>
  <c r="I96" i="20"/>
  <c r="L95" i="20"/>
  <c r="L94" i="20" s="1"/>
  <c r="L93" i="20" s="1"/>
  <c r="J95" i="20"/>
  <c r="I95" i="20"/>
  <c r="I94" i="20" s="1"/>
  <c r="I93" i="20" s="1"/>
  <c r="J94" i="20"/>
  <c r="J93" i="20" s="1"/>
  <c r="L91" i="20"/>
  <c r="J91" i="20"/>
  <c r="J90" i="20" s="1"/>
  <c r="J89" i="20" s="1"/>
  <c r="I91" i="20"/>
  <c r="I90" i="20" s="1"/>
  <c r="I89" i="20" s="1"/>
  <c r="L90" i="20"/>
  <c r="L89" i="20" s="1"/>
  <c r="L85" i="20"/>
  <c r="L84" i="20" s="1"/>
  <c r="J85" i="20"/>
  <c r="J84" i="20" s="1"/>
  <c r="I85" i="20"/>
  <c r="I84" i="20" s="1"/>
  <c r="L80" i="20"/>
  <c r="L79" i="20" s="1"/>
  <c r="J80" i="20"/>
  <c r="I80" i="20"/>
  <c r="I79" i="20" s="1"/>
  <c r="J79" i="20"/>
  <c r="L75" i="20"/>
  <c r="L74" i="20" s="1"/>
  <c r="J75" i="20"/>
  <c r="I75" i="20"/>
  <c r="I74" i="20" s="1"/>
  <c r="J74" i="20"/>
  <c r="J73" i="20" s="1"/>
  <c r="J72" i="20" s="1"/>
  <c r="L56" i="20"/>
  <c r="L55" i="20" s="1"/>
  <c r="L54" i="20" s="1"/>
  <c r="L53" i="20" s="1"/>
  <c r="K56" i="20"/>
  <c r="K55" i="20" s="1"/>
  <c r="K54" i="20" s="1"/>
  <c r="K53" i="20" s="1"/>
  <c r="K52" i="20" s="1"/>
  <c r="K51" i="20" s="1"/>
  <c r="K50" i="20" s="1"/>
  <c r="K49" i="20" s="1"/>
  <c r="K48" i="20" s="1"/>
  <c r="K47" i="20" s="1"/>
  <c r="K46" i="20" s="1"/>
  <c r="K45" i="20" s="1"/>
  <c r="K44" i="20" s="1"/>
  <c r="K43" i="20" s="1"/>
  <c r="K42" i="20" s="1"/>
  <c r="K41" i="20" s="1"/>
  <c r="K40" i="20" s="1"/>
  <c r="K39" i="20" s="1"/>
  <c r="K38" i="20" s="1"/>
  <c r="K37" i="20" s="1"/>
  <c r="K36" i="20" s="1"/>
  <c r="K35" i="20" s="1"/>
  <c r="J56" i="20"/>
  <c r="I56" i="20"/>
  <c r="I55" i="20" s="1"/>
  <c r="I54" i="20" s="1"/>
  <c r="I53" i="20" s="1"/>
  <c r="J55" i="20"/>
  <c r="J54" i="20" s="1"/>
  <c r="J53" i="20" s="1"/>
  <c r="L51" i="20"/>
  <c r="L50" i="20" s="1"/>
  <c r="L49" i="20" s="1"/>
  <c r="J51" i="20"/>
  <c r="J50" i="20" s="1"/>
  <c r="J49" i="20" s="1"/>
  <c r="I51" i="20"/>
  <c r="I50" i="20"/>
  <c r="I49" i="20" s="1"/>
  <c r="Q39" i="20"/>
  <c r="Q35" i="20" s="1"/>
  <c r="L39" i="20"/>
  <c r="L38" i="20" s="1"/>
  <c r="L37" i="20" s="1"/>
  <c r="L36" i="20" s="1"/>
  <c r="J39" i="20"/>
  <c r="I39" i="20"/>
  <c r="J38" i="20"/>
  <c r="J37" i="20" s="1"/>
  <c r="J36" i="20" s="1"/>
  <c r="I38" i="20"/>
  <c r="I37" i="20" s="1"/>
  <c r="P329" i="19"/>
  <c r="O329" i="19"/>
  <c r="N329" i="19"/>
  <c r="M329" i="19"/>
  <c r="L326" i="19"/>
  <c r="L325" i="19" s="1"/>
  <c r="K326" i="19"/>
  <c r="K325" i="19" s="1"/>
  <c r="J326" i="19"/>
  <c r="I326" i="19"/>
  <c r="I325" i="19" s="1"/>
  <c r="J325" i="19"/>
  <c r="L323" i="19"/>
  <c r="L322" i="19" s="1"/>
  <c r="K323" i="19"/>
  <c r="K322" i="19" s="1"/>
  <c r="J323" i="19"/>
  <c r="I323" i="19"/>
  <c r="I322" i="19" s="1"/>
  <c r="J322" i="19"/>
  <c r="L320" i="19"/>
  <c r="L319" i="19" s="1"/>
  <c r="K320" i="19"/>
  <c r="K319" i="19" s="1"/>
  <c r="J320" i="19"/>
  <c r="I320" i="19"/>
  <c r="I319" i="19" s="1"/>
  <c r="J319" i="19"/>
  <c r="L316" i="19"/>
  <c r="L315" i="19" s="1"/>
  <c r="K316" i="19"/>
  <c r="K315" i="19" s="1"/>
  <c r="J316" i="19"/>
  <c r="I316" i="19"/>
  <c r="I315" i="19" s="1"/>
  <c r="J315" i="19"/>
  <c r="L312" i="19"/>
  <c r="L311" i="19" s="1"/>
  <c r="K312" i="19"/>
  <c r="K311" i="19" s="1"/>
  <c r="J312" i="19"/>
  <c r="I312" i="19"/>
  <c r="I311" i="19" s="1"/>
  <c r="J311" i="19"/>
  <c r="L308" i="19"/>
  <c r="L307" i="19" s="1"/>
  <c r="K308" i="19"/>
  <c r="K307" i="19" s="1"/>
  <c r="J308" i="19"/>
  <c r="I308" i="19"/>
  <c r="I307" i="19" s="1"/>
  <c r="J307" i="19"/>
  <c r="L304" i="19"/>
  <c r="K304" i="19"/>
  <c r="J304" i="19"/>
  <c r="I304" i="19"/>
  <c r="L301" i="19"/>
  <c r="K301" i="19"/>
  <c r="J301" i="19"/>
  <c r="I301" i="19"/>
  <c r="P299" i="19"/>
  <c r="O299" i="19"/>
  <c r="N299" i="19"/>
  <c r="M299" i="19"/>
  <c r="L299" i="19"/>
  <c r="K299" i="19"/>
  <c r="J299" i="19"/>
  <c r="J298" i="19" s="1"/>
  <c r="J297" i="19" s="1"/>
  <c r="I299" i="19"/>
  <c r="L298" i="19"/>
  <c r="L297" i="19" s="1"/>
  <c r="K298" i="19"/>
  <c r="I298" i="19"/>
  <c r="L294" i="19"/>
  <c r="L293" i="19" s="1"/>
  <c r="K294" i="19"/>
  <c r="K293" i="19" s="1"/>
  <c r="J294" i="19"/>
  <c r="I294" i="19"/>
  <c r="I293" i="19" s="1"/>
  <c r="J293" i="19"/>
  <c r="L291" i="19"/>
  <c r="L290" i="19" s="1"/>
  <c r="K291" i="19"/>
  <c r="K290" i="19" s="1"/>
  <c r="J291" i="19"/>
  <c r="I291" i="19"/>
  <c r="I290" i="19" s="1"/>
  <c r="J290" i="19"/>
  <c r="L288" i="19"/>
  <c r="L287" i="19" s="1"/>
  <c r="K288" i="19"/>
  <c r="K287" i="19" s="1"/>
  <c r="J288" i="19"/>
  <c r="I288" i="19"/>
  <c r="I287" i="19" s="1"/>
  <c r="J287" i="19"/>
  <c r="L284" i="19"/>
  <c r="L283" i="19" s="1"/>
  <c r="K284" i="19"/>
  <c r="K283" i="19" s="1"/>
  <c r="J284" i="19"/>
  <c r="I284" i="19"/>
  <c r="I283" i="19" s="1"/>
  <c r="J283" i="19"/>
  <c r="L280" i="19"/>
  <c r="L279" i="19" s="1"/>
  <c r="K280" i="19"/>
  <c r="K279" i="19" s="1"/>
  <c r="J280" i="19"/>
  <c r="I280" i="19"/>
  <c r="I279" i="19" s="1"/>
  <c r="J279" i="19"/>
  <c r="L276" i="19"/>
  <c r="L275" i="19" s="1"/>
  <c r="K276" i="19"/>
  <c r="K275" i="19" s="1"/>
  <c r="J276" i="19"/>
  <c r="I276" i="19"/>
  <c r="I275" i="19" s="1"/>
  <c r="J275" i="19"/>
  <c r="L272" i="19"/>
  <c r="K272" i="19"/>
  <c r="J272" i="19"/>
  <c r="I272" i="19"/>
  <c r="L269" i="19"/>
  <c r="K269" i="19"/>
  <c r="J269" i="19"/>
  <c r="I269" i="19"/>
  <c r="L267" i="19"/>
  <c r="K267" i="19"/>
  <c r="K266" i="19" s="1"/>
  <c r="J267" i="19"/>
  <c r="I267" i="19"/>
  <c r="L266" i="19"/>
  <c r="L265" i="19" s="1"/>
  <c r="L264" i="19" s="1"/>
  <c r="J266" i="19"/>
  <c r="J265" i="19" s="1"/>
  <c r="J264" i="19" s="1"/>
  <c r="I266" i="19"/>
  <c r="L261" i="19"/>
  <c r="K261" i="19"/>
  <c r="K260" i="19" s="1"/>
  <c r="J261" i="19"/>
  <c r="I261" i="19"/>
  <c r="L260" i="19"/>
  <c r="J260" i="19"/>
  <c r="I260" i="19"/>
  <c r="L258" i="19"/>
  <c r="K258" i="19"/>
  <c r="K257" i="19" s="1"/>
  <c r="J258" i="19"/>
  <c r="I258" i="19"/>
  <c r="L257" i="19"/>
  <c r="J257" i="19"/>
  <c r="I257" i="19"/>
  <c r="L255" i="19"/>
  <c r="K255" i="19"/>
  <c r="K254" i="19" s="1"/>
  <c r="J255" i="19"/>
  <c r="I255" i="19"/>
  <c r="L254" i="19"/>
  <c r="J254" i="19"/>
  <c r="I254" i="19"/>
  <c r="L251" i="19"/>
  <c r="K251" i="19"/>
  <c r="K250" i="19" s="1"/>
  <c r="J251" i="19"/>
  <c r="I251" i="19"/>
  <c r="L250" i="19"/>
  <c r="J250" i="19"/>
  <c r="I250" i="19"/>
  <c r="L247" i="19"/>
  <c r="K247" i="19"/>
  <c r="K246" i="19" s="1"/>
  <c r="J247" i="19"/>
  <c r="I247" i="19"/>
  <c r="L246" i="19"/>
  <c r="J246" i="19"/>
  <c r="I246" i="19"/>
  <c r="L243" i="19"/>
  <c r="K243" i="19"/>
  <c r="K242" i="19" s="1"/>
  <c r="J243" i="19"/>
  <c r="I243" i="19"/>
  <c r="L242" i="19"/>
  <c r="J242" i="19"/>
  <c r="I242" i="19"/>
  <c r="L239" i="19"/>
  <c r="K239" i="19"/>
  <c r="J239" i="19"/>
  <c r="I239" i="19"/>
  <c r="L236" i="19"/>
  <c r="K236" i="19"/>
  <c r="J236" i="19"/>
  <c r="I236" i="19"/>
  <c r="L234" i="19"/>
  <c r="L233" i="19" s="1"/>
  <c r="L232" i="19" s="1"/>
  <c r="K234" i="19"/>
  <c r="K233" i="19" s="1"/>
  <c r="J234" i="19"/>
  <c r="I234" i="19"/>
  <c r="J233" i="19"/>
  <c r="J232" i="19" s="1"/>
  <c r="I233" i="19"/>
  <c r="I232" i="19"/>
  <c r="L229" i="19"/>
  <c r="L228" i="19" s="1"/>
  <c r="K229" i="19"/>
  <c r="J229" i="19"/>
  <c r="J228" i="19" s="1"/>
  <c r="I229" i="19"/>
  <c r="K228" i="19"/>
  <c r="I228" i="19"/>
  <c r="L226" i="19"/>
  <c r="L225" i="19" s="1"/>
  <c r="K226" i="19"/>
  <c r="K225" i="19" s="1"/>
  <c r="J226" i="19"/>
  <c r="J225" i="19" s="1"/>
  <c r="I226" i="19"/>
  <c r="I225" i="19"/>
  <c r="L223" i="19"/>
  <c r="L222" i="19" s="1"/>
  <c r="K223" i="19"/>
  <c r="K222" i="19" s="1"/>
  <c r="J223" i="19"/>
  <c r="J222" i="19" s="1"/>
  <c r="I223" i="19"/>
  <c r="I222" i="19"/>
  <c r="L219" i="19"/>
  <c r="L218" i="19" s="1"/>
  <c r="K219" i="19"/>
  <c r="J219" i="19"/>
  <c r="J218" i="19" s="1"/>
  <c r="I219" i="19"/>
  <c r="K218" i="19"/>
  <c r="I218" i="19"/>
  <c r="L215" i="19"/>
  <c r="L214" i="19" s="1"/>
  <c r="K215" i="19"/>
  <c r="J215" i="19"/>
  <c r="J214" i="19" s="1"/>
  <c r="I215" i="19"/>
  <c r="K214" i="19"/>
  <c r="I214" i="19"/>
  <c r="L211" i="19"/>
  <c r="L210" i="19" s="1"/>
  <c r="K211" i="19"/>
  <c r="K210" i="19" s="1"/>
  <c r="J211" i="19"/>
  <c r="J210" i="19" s="1"/>
  <c r="I211" i="19"/>
  <c r="I210" i="19"/>
  <c r="L207" i="19"/>
  <c r="K207" i="19"/>
  <c r="J207" i="19"/>
  <c r="I207" i="19"/>
  <c r="L204" i="19"/>
  <c r="K204" i="19"/>
  <c r="J204" i="19"/>
  <c r="I204" i="19"/>
  <c r="L202" i="19"/>
  <c r="L201" i="19" s="1"/>
  <c r="K202" i="19"/>
  <c r="J202" i="19"/>
  <c r="J201" i="19" s="1"/>
  <c r="I202" i="19"/>
  <c r="K201" i="19"/>
  <c r="I201" i="19"/>
  <c r="I200" i="19" s="1"/>
  <c r="I199" i="19" s="1"/>
  <c r="L195" i="19"/>
  <c r="L194" i="19" s="1"/>
  <c r="L193" i="19" s="1"/>
  <c r="K195" i="19"/>
  <c r="K194" i="19" s="1"/>
  <c r="K193" i="19" s="1"/>
  <c r="J195" i="19"/>
  <c r="J194" i="19" s="1"/>
  <c r="J193" i="19" s="1"/>
  <c r="I195" i="19"/>
  <c r="I194" i="19"/>
  <c r="I193" i="19"/>
  <c r="L191" i="19"/>
  <c r="K191" i="19"/>
  <c r="K190" i="19" s="1"/>
  <c r="K189" i="19" s="1"/>
  <c r="J191" i="19"/>
  <c r="I191" i="19"/>
  <c r="I190" i="19" s="1"/>
  <c r="I189" i="19" s="1"/>
  <c r="L190" i="19"/>
  <c r="L189" i="19" s="1"/>
  <c r="J190" i="19"/>
  <c r="J189" i="19" s="1"/>
  <c r="P182" i="19"/>
  <c r="O182" i="19"/>
  <c r="N182" i="19"/>
  <c r="M182" i="19"/>
  <c r="L182" i="19"/>
  <c r="K182" i="19"/>
  <c r="J182" i="19"/>
  <c r="I182" i="19"/>
  <c r="I181" i="19" s="1"/>
  <c r="L181" i="19"/>
  <c r="K181" i="19"/>
  <c r="J181" i="19"/>
  <c r="L179" i="19"/>
  <c r="K179" i="19"/>
  <c r="J179" i="19"/>
  <c r="I179" i="19"/>
  <c r="I178" i="19" s="1"/>
  <c r="L178" i="19"/>
  <c r="L177" i="19" s="1"/>
  <c r="K178" i="19"/>
  <c r="K177" i="19" s="1"/>
  <c r="J178" i="19"/>
  <c r="J177" i="19" s="1"/>
  <c r="L172" i="19"/>
  <c r="L171" i="19" s="1"/>
  <c r="L170" i="19" s="1"/>
  <c r="K172" i="19"/>
  <c r="K171" i="19" s="1"/>
  <c r="K170" i="19" s="1"/>
  <c r="J172" i="19"/>
  <c r="J171" i="19" s="1"/>
  <c r="J170" i="19" s="1"/>
  <c r="I172" i="19"/>
  <c r="I171" i="19"/>
  <c r="I170" i="19" s="1"/>
  <c r="L155" i="19"/>
  <c r="K155" i="19"/>
  <c r="K154" i="19" s="1"/>
  <c r="J155" i="19"/>
  <c r="I155" i="19"/>
  <c r="I154" i="19" s="1"/>
  <c r="L149" i="19"/>
  <c r="K149" i="19"/>
  <c r="K148" i="19" s="1"/>
  <c r="J149" i="19"/>
  <c r="I149" i="19"/>
  <c r="I148" i="19" s="1"/>
  <c r="L148" i="19"/>
  <c r="J148" i="19"/>
  <c r="L146" i="19"/>
  <c r="K146" i="19"/>
  <c r="K145" i="19" s="1"/>
  <c r="K144" i="19" s="1"/>
  <c r="K143" i="19" s="1"/>
  <c r="J146" i="19"/>
  <c r="I146" i="19"/>
  <c r="I145" i="19" s="1"/>
  <c r="L145" i="19"/>
  <c r="J145" i="19"/>
  <c r="I144" i="19"/>
  <c r="I143" i="19" s="1"/>
  <c r="Q142" i="19"/>
  <c r="L140" i="19"/>
  <c r="K140" i="19"/>
  <c r="K139" i="19" s="1"/>
  <c r="K138" i="19" s="1"/>
  <c r="J140" i="19"/>
  <c r="I140" i="19"/>
  <c r="I139" i="19" s="1"/>
  <c r="I138" i="19" s="1"/>
  <c r="L139" i="19"/>
  <c r="L138" i="19" s="1"/>
  <c r="J139" i="19"/>
  <c r="J138" i="19" s="1"/>
  <c r="L136" i="19"/>
  <c r="L135" i="19" s="1"/>
  <c r="L134" i="19" s="1"/>
  <c r="K136" i="19"/>
  <c r="J136" i="19"/>
  <c r="J135" i="19" s="1"/>
  <c r="J134" i="19" s="1"/>
  <c r="I136" i="19"/>
  <c r="K135" i="19"/>
  <c r="K134" i="19" s="1"/>
  <c r="I135" i="19"/>
  <c r="I134" i="19" s="1"/>
  <c r="L132" i="19"/>
  <c r="K132" i="19"/>
  <c r="K131" i="19" s="1"/>
  <c r="K130" i="19" s="1"/>
  <c r="J132" i="19"/>
  <c r="I132" i="19"/>
  <c r="I131" i="19" s="1"/>
  <c r="I130" i="19" s="1"/>
  <c r="L131" i="19"/>
  <c r="L130" i="19" s="1"/>
  <c r="J131" i="19"/>
  <c r="J130" i="19" s="1"/>
  <c r="L128" i="19"/>
  <c r="L127" i="19" s="1"/>
  <c r="L126" i="19" s="1"/>
  <c r="K128" i="19"/>
  <c r="J128" i="19"/>
  <c r="J127" i="19" s="1"/>
  <c r="J126" i="19" s="1"/>
  <c r="I128" i="19"/>
  <c r="K127" i="19"/>
  <c r="K126" i="19" s="1"/>
  <c r="I127" i="19"/>
  <c r="I126" i="19" s="1"/>
  <c r="L123" i="19"/>
  <c r="K123" i="19"/>
  <c r="K122" i="19" s="1"/>
  <c r="K121" i="19" s="1"/>
  <c r="J123" i="19"/>
  <c r="J122" i="19" s="1"/>
  <c r="J121" i="19" s="1"/>
  <c r="I123" i="19"/>
  <c r="I122" i="19" s="1"/>
  <c r="I121" i="19" s="1"/>
  <c r="L122" i="19"/>
  <c r="L121" i="19"/>
  <c r="L117" i="19"/>
  <c r="L116" i="19" s="1"/>
  <c r="K117" i="19"/>
  <c r="K116" i="19" s="1"/>
  <c r="J117" i="19"/>
  <c r="J116" i="19" s="1"/>
  <c r="I117" i="19"/>
  <c r="I116" i="19" s="1"/>
  <c r="L113" i="19"/>
  <c r="L112" i="19" s="1"/>
  <c r="L111" i="19" s="1"/>
  <c r="K113" i="19"/>
  <c r="K112" i="19" s="1"/>
  <c r="K111" i="19" s="1"/>
  <c r="J113" i="19"/>
  <c r="J112" i="19" s="1"/>
  <c r="J111" i="19" s="1"/>
  <c r="I113" i="19"/>
  <c r="I112" i="19" s="1"/>
  <c r="I111" i="19" s="1"/>
  <c r="L108" i="19"/>
  <c r="K108" i="19"/>
  <c r="J108" i="19"/>
  <c r="I108" i="19"/>
  <c r="L107" i="19"/>
  <c r="L106" i="19" s="1"/>
  <c r="K107" i="19"/>
  <c r="K106" i="19" s="1"/>
  <c r="J107" i="19"/>
  <c r="J106" i="19" s="1"/>
  <c r="I107" i="19"/>
  <c r="I106" i="19" s="1"/>
  <c r="L103" i="19"/>
  <c r="K103" i="19"/>
  <c r="K102" i="19" s="1"/>
  <c r="K101" i="19" s="1"/>
  <c r="K100" i="19" s="1"/>
  <c r="J103" i="19"/>
  <c r="I103" i="19"/>
  <c r="I102" i="19" s="1"/>
  <c r="I101" i="19" s="1"/>
  <c r="L102" i="19"/>
  <c r="L101" i="19" s="1"/>
  <c r="L100" i="19" s="1"/>
  <c r="J102" i="19"/>
  <c r="J101" i="19" s="1"/>
  <c r="J100" i="19" s="1"/>
  <c r="L96" i="19"/>
  <c r="K96" i="19"/>
  <c r="K95" i="19" s="1"/>
  <c r="K94" i="19" s="1"/>
  <c r="K93" i="19" s="1"/>
  <c r="J96" i="19"/>
  <c r="I96" i="19"/>
  <c r="I95" i="19" s="1"/>
  <c r="I94" i="19" s="1"/>
  <c r="I93" i="19" s="1"/>
  <c r="L95" i="19"/>
  <c r="L94" i="19" s="1"/>
  <c r="L93" i="19" s="1"/>
  <c r="J95" i="19"/>
  <c r="J94" i="19" s="1"/>
  <c r="J93" i="19" s="1"/>
  <c r="L91" i="19"/>
  <c r="K91" i="19"/>
  <c r="K90" i="19" s="1"/>
  <c r="K89" i="19" s="1"/>
  <c r="J91" i="19"/>
  <c r="I91" i="19"/>
  <c r="I90" i="19" s="1"/>
  <c r="I89" i="19" s="1"/>
  <c r="L90" i="19"/>
  <c r="L89" i="19" s="1"/>
  <c r="J90" i="19"/>
  <c r="J89" i="19" s="1"/>
  <c r="L85" i="19"/>
  <c r="L84" i="19" s="1"/>
  <c r="K85" i="19"/>
  <c r="J85" i="19"/>
  <c r="J84" i="19" s="1"/>
  <c r="I85" i="19"/>
  <c r="K84" i="19"/>
  <c r="I84" i="19"/>
  <c r="L80" i="19"/>
  <c r="L79" i="19" s="1"/>
  <c r="K80" i="19"/>
  <c r="J80" i="19"/>
  <c r="J79" i="19" s="1"/>
  <c r="J73" i="19" s="1"/>
  <c r="J72" i="19" s="1"/>
  <c r="I80" i="19"/>
  <c r="K79" i="19"/>
  <c r="I79" i="19"/>
  <c r="L75" i="19"/>
  <c r="L74" i="19" s="1"/>
  <c r="K75" i="19"/>
  <c r="J75" i="19"/>
  <c r="I75" i="19"/>
  <c r="K74" i="19"/>
  <c r="K73" i="19" s="1"/>
  <c r="K72" i="19" s="1"/>
  <c r="J74" i="19"/>
  <c r="I74" i="19"/>
  <c r="I73" i="19" s="1"/>
  <c r="I72" i="19" s="1"/>
  <c r="K56" i="19"/>
  <c r="K55" i="19" s="1"/>
  <c r="K54" i="19" s="1"/>
  <c r="K53" i="19" s="1"/>
  <c r="L56" i="19"/>
  <c r="J56" i="19"/>
  <c r="J55" i="19" s="1"/>
  <c r="J54" i="19" s="1"/>
  <c r="J53" i="19" s="1"/>
  <c r="I56" i="19"/>
  <c r="I55" i="19"/>
  <c r="I54" i="19" s="1"/>
  <c r="I53" i="19" s="1"/>
  <c r="L51" i="19"/>
  <c r="K51" i="19"/>
  <c r="K50" i="19" s="1"/>
  <c r="K49" i="19" s="1"/>
  <c r="J51" i="19"/>
  <c r="J50" i="19" s="1"/>
  <c r="J49" i="19" s="1"/>
  <c r="I51" i="19"/>
  <c r="L50" i="19"/>
  <c r="L49" i="19" s="1"/>
  <c r="I50" i="19"/>
  <c r="I49" i="19"/>
  <c r="Q39" i="19"/>
  <c r="L39" i="19"/>
  <c r="L38" i="19" s="1"/>
  <c r="L37" i="19" s="1"/>
  <c r="K39" i="19"/>
  <c r="J39" i="19"/>
  <c r="J38" i="19" s="1"/>
  <c r="J37" i="19" s="1"/>
  <c r="J36" i="19" s="1"/>
  <c r="I39" i="19"/>
  <c r="K38" i="19"/>
  <c r="K37" i="19" s="1"/>
  <c r="K36" i="19" s="1"/>
  <c r="I38" i="19"/>
  <c r="I37" i="19" s="1"/>
  <c r="I36" i="19" s="1"/>
  <c r="I35" i="19" s="1"/>
  <c r="L371" i="18"/>
  <c r="K371" i="18"/>
  <c r="J371" i="18"/>
  <c r="J370" i="18" s="1"/>
  <c r="I371" i="18"/>
  <c r="I370" i="18" s="1"/>
  <c r="L370" i="18"/>
  <c r="K370" i="18"/>
  <c r="L368" i="18"/>
  <c r="K368" i="18"/>
  <c r="K367" i="18" s="1"/>
  <c r="J368" i="18"/>
  <c r="J367" i="18" s="1"/>
  <c r="I368" i="18"/>
  <c r="I367" i="18" s="1"/>
  <c r="L367" i="18"/>
  <c r="L365" i="18"/>
  <c r="K365" i="18"/>
  <c r="J365" i="18"/>
  <c r="J364" i="18" s="1"/>
  <c r="I365" i="18"/>
  <c r="I364" i="18" s="1"/>
  <c r="L364" i="18"/>
  <c r="K364" i="18"/>
  <c r="L361" i="18"/>
  <c r="K361" i="18"/>
  <c r="J361" i="18"/>
  <c r="J360" i="18" s="1"/>
  <c r="I361" i="18"/>
  <c r="I360" i="18" s="1"/>
  <c r="L360" i="18"/>
  <c r="K360" i="18"/>
  <c r="L357" i="18"/>
  <c r="L356" i="18" s="1"/>
  <c r="K357" i="18"/>
  <c r="K356" i="18" s="1"/>
  <c r="J357" i="18"/>
  <c r="J356" i="18" s="1"/>
  <c r="I357" i="18"/>
  <c r="I356" i="18" s="1"/>
  <c r="L353" i="18"/>
  <c r="L352" i="18" s="1"/>
  <c r="K353" i="18"/>
  <c r="K352" i="18" s="1"/>
  <c r="J353" i="18"/>
  <c r="J352" i="18" s="1"/>
  <c r="I353" i="18"/>
  <c r="I352" i="18" s="1"/>
  <c r="L349" i="18"/>
  <c r="K349" i="18"/>
  <c r="J349" i="18"/>
  <c r="I349" i="18"/>
  <c r="L346" i="18"/>
  <c r="K346" i="18"/>
  <c r="J346" i="18"/>
  <c r="I346" i="18"/>
  <c r="P344" i="18"/>
  <c r="O344" i="18"/>
  <c r="N344" i="18"/>
  <c r="M344" i="18"/>
  <c r="L344" i="18"/>
  <c r="K344" i="18"/>
  <c r="J344" i="18"/>
  <c r="I344" i="18"/>
  <c r="L343" i="18"/>
  <c r="K343" i="18"/>
  <c r="J343" i="18"/>
  <c r="J342" i="18" s="1"/>
  <c r="I343" i="18"/>
  <c r="L339" i="18"/>
  <c r="L338" i="18" s="1"/>
  <c r="K339" i="18"/>
  <c r="K338" i="18" s="1"/>
  <c r="J339" i="18"/>
  <c r="J338" i="18" s="1"/>
  <c r="I339" i="18"/>
  <c r="I338" i="18" s="1"/>
  <c r="L336" i="18"/>
  <c r="L335" i="18" s="1"/>
  <c r="K336" i="18"/>
  <c r="K335" i="18" s="1"/>
  <c r="J336" i="18"/>
  <c r="J335" i="18" s="1"/>
  <c r="I336" i="18"/>
  <c r="I335" i="18" s="1"/>
  <c r="L333" i="18"/>
  <c r="L332" i="18" s="1"/>
  <c r="K333" i="18"/>
  <c r="K332" i="18" s="1"/>
  <c r="J333" i="18"/>
  <c r="J332" i="18" s="1"/>
  <c r="I333" i="18"/>
  <c r="I332" i="18" s="1"/>
  <c r="L329" i="18"/>
  <c r="L328" i="18" s="1"/>
  <c r="K329" i="18"/>
  <c r="K328" i="18" s="1"/>
  <c r="J329" i="18"/>
  <c r="J328" i="18" s="1"/>
  <c r="I329" i="18"/>
  <c r="I328" i="18" s="1"/>
  <c r="L325" i="18"/>
  <c r="L324" i="18" s="1"/>
  <c r="K325" i="18"/>
  <c r="K324" i="18" s="1"/>
  <c r="J325" i="18"/>
  <c r="J324" i="18" s="1"/>
  <c r="I325" i="18"/>
  <c r="I324" i="18" s="1"/>
  <c r="L321" i="18"/>
  <c r="L320" i="18" s="1"/>
  <c r="K321" i="18"/>
  <c r="K320" i="18" s="1"/>
  <c r="J321" i="18"/>
  <c r="J320" i="18" s="1"/>
  <c r="I321" i="18"/>
  <c r="I320" i="18" s="1"/>
  <c r="L317" i="18"/>
  <c r="K317" i="18"/>
  <c r="J317" i="18"/>
  <c r="I317" i="18"/>
  <c r="L314" i="18"/>
  <c r="K314" i="18"/>
  <c r="J314" i="18"/>
  <c r="I314" i="18"/>
  <c r="L312" i="18"/>
  <c r="L311" i="18" s="1"/>
  <c r="K312" i="18"/>
  <c r="K311" i="18" s="1"/>
  <c r="J312" i="18"/>
  <c r="J311" i="18" s="1"/>
  <c r="I312" i="18"/>
  <c r="I311" i="18" s="1"/>
  <c r="I310" i="18" s="1"/>
  <c r="L306" i="18"/>
  <c r="L305" i="18" s="1"/>
  <c r="K306" i="18"/>
  <c r="K305" i="18" s="1"/>
  <c r="J306" i="18"/>
  <c r="J305" i="18" s="1"/>
  <c r="I306" i="18"/>
  <c r="I305" i="18" s="1"/>
  <c r="L303" i="18"/>
  <c r="L302" i="18" s="1"/>
  <c r="K303" i="18"/>
  <c r="K302" i="18" s="1"/>
  <c r="J303" i="18"/>
  <c r="J302" i="18" s="1"/>
  <c r="I303" i="18"/>
  <c r="I302" i="18" s="1"/>
  <c r="L300" i="18"/>
  <c r="L299" i="18" s="1"/>
  <c r="K300" i="18"/>
  <c r="K299" i="18" s="1"/>
  <c r="J300" i="18"/>
  <c r="J299" i="18" s="1"/>
  <c r="I300" i="18"/>
  <c r="I299" i="18" s="1"/>
  <c r="L296" i="18"/>
  <c r="L295" i="18" s="1"/>
  <c r="K296" i="18"/>
  <c r="K295" i="18" s="1"/>
  <c r="J296" i="18"/>
  <c r="J295" i="18" s="1"/>
  <c r="I296" i="18"/>
  <c r="I295" i="18" s="1"/>
  <c r="L292" i="18"/>
  <c r="L291" i="18" s="1"/>
  <c r="K292" i="18"/>
  <c r="K291" i="18" s="1"/>
  <c r="J292" i="18"/>
  <c r="J291" i="18" s="1"/>
  <c r="I292" i="18"/>
  <c r="I291" i="18" s="1"/>
  <c r="L288" i="18"/>
  <c r="L287" i="18" s="1"/>
  <c r="K288" i="18"/>
  <c r="K287" i="18" s="1"/>
  <c r="J288" i="18"/>
  <c r="J287" i="18" s="1"/>
  <c r="I288" i="18"/>
  <c r="I287" i="18" s="1"/>
  <c r="L284" i="18"/>
  <c r="K284" i="18"/>
  <c r="J284" i="18"/>
  <c r="I284" i="18"/>
  <c r="L281" i="18"/>
  <c r="K281" i="18"/>
  <c r="J281" i="18"/>
  <c r="I281" i="18"/>
  <c r="L279" i="18"/>
  <c r="L278" i="18" s="1"/>
  <c r="L277" i="18" s="1"/>
  <c r="K279" i="18"/>
  <c r="K278" i="18" s="1"/>
  <c r="K277" i="18" s="1"/>
  <c r="J279" i="18"/>
  <c r="J278" i="18" s="1"/>
  <c r="I279" i="18"/>
  <c r="I278" i="18" s="1"/>
  <c r="L274" i="18"/>
  <c r="K274" i="18"/>
  <c r="J274" i="18"/>
  <c r="I274" i="18"/>
  <c r="L273" i="18"/>
  <c r="K273" i="18"/>
  <c r="J273" i="18"/>
  <c r="I273" i="18"/>
  <c r="L271" i="18"/>
  <c r="K271" i="18"/>
  <c r="K270" i="18" s="1"/>
  <c r="J271" i="18"/>
  <c r="I271" i="18"/>
  <c r="L270" i="18"/>
  <c r="J270" i="18"/>
  <c r="I270" i="18"/>
  <c r="L268" i="18"/>
  <c r="K268" i="18"/>
  <c r="K267" i="18" s="1"/>
  <c r="J268" i="18"/>
  <c r="I268" i="18"/>
  <c r="L267" i="18"/>
  <c r="J267" i="18"/>
  <c r="I267" i="18"/>
  <c r="L264" i="18"/>
  <c r="K264" i="18"/>
  <c r="K263" i="18" s="1"/>
  <c r="J264" i="18"/>
  <c r="I264" i="18"/>
  <c r="L263" i="18"/>
  <c r="J263" i="18"/>
  <c r="I263" i="18"/>
  <c r="L260" i="18"/>
  <c r="K260" i="18"/>
  <c r="K259" i="18" s="1"/>
  <c r="J260" i="18"/>
  <c r="I260" i="18"/>
  <c r="I259" i="18" s="1"/>
  <c r="L259" i="18"/>
  <c r="J259" i="18"/>
  <c r="L256" i="18"/>
  <c r="K256" i="18"/>
  <c r="J256" i="18"/>
  <c r="I256" i="18"/>
  <c r="I255" i="18" s="1"/>
  <c r="I245" i="18" s="1"/>
  <c r="L255" i="18"/>
  <c r="K255" i="18"/>
  <c r="J255" i="18"/>
  <c r="L252" i="18"/>
  <c r="K252" i="18"/>
  <c r="J252" i="18"/>
  <c r="I252" i="18"/>
  <c r="L249" i="18"/>
  <c r="K249" i="18"/>
  <c r="J249" i="18"/>
  <c r="I249" i="18"/>
  <c r="L247" i="18"/>
  <c r="K247" i="18"/>
  <c r="K246" i="18" s="1"/>
  <c r="J247" i="18"/>
  <c r="I247" i="18"/>
  <c r="L246" i="18"/>
  <c r="L245" i="18" s="1"/>
  <c r="J246" i="18"/>
  <c r="J245" i="18" s="1"/>
  <c r="I246" i="18"/>
  <c r="L240" i="18"/>
  <c r="K240" i="18"/>
  <c r="J240" i="18"/>
  <c r="I240" i="18"/>
  <c r="L239" i="18"/>
  <c r="L238" i="18" s="1"/>
  <c r="K239" i="18"/>
  <c r="J239" i="18"/>
  <c r="J238" i="18" s="1"/>
  <c r="I239" i="18"/>
  <c r="I238" i="18" s="1"/>
  <c r="K238" i="18"/>
  <c r="L236" i="18"/>
  <c r="L235" i="18" s="1"/>
  <c r="L234" i="18" s="1"/>
  <c r="K236" i="18"/>
  <c r="K235" i="18" s="1"/>
  <c r="K234" i="18" s="1"/>
  <c r="J236" i="18"/>
  <c r="J235" i="18" s="1"/>
  <c r="J234" i="18" s="1"/>
  <c r="I236" i="18"/>
  <c r="I235" i="18" s="1"/>
  <c r="I234" i="18" s="1"/>
  <c r="P227" i="18"/>
  <c r="O227" i="18"/>
  <c r="N227" i="18"/>
  <c r="M227" i="18"/>
  <c r="L227" i="18"/>
  <c r="L226" i="18" s="1"/>
  <c r="K227" i="18"/>
  <c r="J227" i="18"/>
  <c r="J226" i="18" s="1"/>
  <c r="I227" i="18"/>
  <c r="K226" i="18"/>
  <c r="I226" i="18"/>
  <c r="L224" i="18"/>
  <c r="L223" i="18" s="1"/>
  <c r="K224" i="18"/>
  <c r="J224" i="18"/>
  <c r="J223" i="18" s="1"/>
  <c r="I224" i="18"/>
  <c r="K223" i="18"/>
  <c r="K222" i="18" s="1"/>
  <c r="I223" i="18"/>
  <c r="I222" i="18" s="1"/>
  <c r="L217" i="18"/>
  <c r="K217" i="18"/>
  <c r="K216" i="18" s="1"/>
  <c r="K215" i="18" s="1"/>
  <c r="J217" i="18"/>
  <c r="I217" i="18"/>
  <c r="I216" i="18" s="1"/>
  <c r="I215" i="18" s="1"/>
  <c r="L216" i="18"/>
  <c r="L215" i="18" s="1"/>
  <c r="L200" i="18"/>
  <c r="L199" i="18" s="1"/>
  <c r="K200" i="18"/>
  <c r="K199" i="18" s="1"/>
  <c r="J200" i="18"/>
  <c r="J199" i="18" s="1"/>
  <c r="I200" i="18"/>
  <c r="I199" i="18" s="1"/>
  <c r="L194" i="18"/>
  <c r="L193" i="18" s="1"/>
  <c r="K194" i="18"/>
  <c r="K193" i="18" s="1"/>
  <c r="J194" i="18"/>
  <c r="J193" i="18" s="1"/>
  <c r="I194" i="18"/>
  <c r="I193" i="18" s="1"/>
  <c r="L191" i="18"/>
  <c r="L190" i="18" s="1"/>
  <c r="K191" i="18"/>
  <c r="K190" i="18" s="1"/>
  <c r="K189" i="18" s="1"/>
  <c r="K188" i="18" s="1"/>
  <c r="J191" i="18"/>
  <c r="J190" i="18" s="1"/>
  <c r="J189" i="18" s="1"/>
  <c r="I191" i="18"/>
  <c r="I190" i="18" s="1"/>
  <c r="I189" i="18"/>
  <c r="Q187" i="18"/>
  <c r="L183" i="18"/>
  <c r="K183" i="18"/>
  <c r="J183" i="18"/>
  <c r="I183" i="18"/>
  <c r="I182" i="18" s="1"/>
  <c r="L182" i="18"/>
  <c r="K182" i="18"/>
  <c r="J182" i="18"/>
  <c r="L178" i="18"/>
  <c r="K178" i="18"/>
  <c r="J178" i="18"/>
  <c r="I178" i="18"/>
  <c r="I177" i="18" s="1"/>
  <c r="I176" i="18" s="1"/>
  <c r="L177" i="18"/>
  <c r="L176" i="18" s="1"/>
  <c r="K177" i="18"/>
  <c r="K176" i="18" s="1"/>
  <c r="J177" i="18"/>
  <c r="J176" i="18" s="1"/>
  <c r="L174" i="18"/>
  <c r="L173" i="18" s="1"/>
  <c r="L172" i="18" s="1"/>
  <c r="K174" i="18"/>
  <c r="K173" i="18" s="1"/>
  <c r="K172" i="18" s="1"/>
  <c r="J174" i="18"/>
  <c r="J173" i="18" s="1"/>
  <c r="J172" i="18" s="1"/>
  <c r="J171" i="18" s="1"/>
  <c r="I174" i="18"/>
  <c r="I173" i="18"/>
  <c r="I172" i="18" s="1"/>
  <c r="L169" i="18"/>
  <c r="L168" i="18" s="1"/>
  <c r="K169" i="18"/>
  <c r="K168" i="18" s="1"/>
  <c r="J169" i="18"/>
  <c r="J168" i="18" s="1"/>
  <c r="I169" i="18"/>
  <c r="I168" i="18"/>
  <c r="L164" i="18"/>
  <c r="L163" i="18" s="1"/>
  <c r="L162" i="18" s="1"/>
  <c r="L161" i="18" s="1"/>
  <c r="K164" i="18"/>
  <c r="K163" i="18" s="1"/>
  <c r="J164" i="18"/>
  <c r="J163" i="18" s="1"/>
  <c r="J162" i="18" s="1"/>
  <c r="J161" i="18" s="1"/>
  <c r="I164" i="18"/>
  <c r="I163" i="18"/>
  <c r="I162" i="18" s="1"/>
  <c r="I161" i="18" s="1"/>
  <c r="L158" i="18"/>
  <c r="L157" i="18" s="1"/>
  <c r="L156" i="18" s="1"/>
  <c r="L142" i="18" s="1"/>
  <c r="K158" i="18"/>
  <c r="K157" i="18" s="1"/>
  <c r="K156" i="18" s="1"/>
  <c r="J158" i="18"/>
  <c r="J157" i="18" s="1"/>
  <c r="J156" i="18" s="1"/>
  <c r="I158" i="18"/>
  <c r="I157" i="18"/>
  <c r="I156" i="18" s="1"/>
  <c r="L154" i="18"/>
  <c r="K154" i="18"/>
  <c r="J154" i="18"/>
  <c r="I154" i="18"/>
  <c r="I153" i="18" s="1"/>
  <c r="L153" i="18"/>
  <c r="K153" i="18"/>
  <c r="J153" i="18"/>
  <c r="L150" i="18"/>
  <c r="K150" i="18"/>
  <c r="J150" i="18"/>
  <c r="I150" i="18"/>
  <c r="I149" i="18" s="1"/>
  <c r="I148" i="18" s="1"/>
  <c r="L149" i="18"/>
  <c r="K149" i="18"/>
  <c r="K148" i="18" s="1"/>
  <c r="J149" i="18"/>
  <c r="J148" i="18" s="1"/>
  <c r="J142" i="18" s="1"/>
  <c r="L148" i="18"/>
  <c r="L145" i="18"/>
  <c r="K145" i="18"/>
  <c r="K144" i="18" s="1"/>
  <c r="K143" i="18" s="1"/>
  <c r="K142" i="18" s="1"/>
  <c r="J145" i="18"/>
  <c r="I145" i="18"/>
  <c r="L144" i="18"/>
  <c r="J144" i="18"/>
  <c r="I144" i="18"/>
  <c r="I143" i="18" s="1"/>
  <c r="L143" i="18"/>
  <c r="J143" i="18"/>
  <c r="L140" i="18"/>
  <c r="K140" i="18"/>
  <c r="K139" i="18" s="1"/>
  <c r="K138" i="18" s="1"/>
  <c r="J140" i="18"/>
  <c r="J139" i="18" s="1"/>
  <c r="J138" i="18" s="1"/>
  <c r="I140" i="18"/>
  <c r="L139" i="18"/>
  <c r="L138" i="18" s="1"/>
  <c r="I139" i="18"/>
  <c r="I138" i="18" s="1"/>
  <c r="L136" i="18"/>
  <c r="L135" i="18" s="1"/>
  <c r="L134" i="18" s="1"/>
  <c r="K136" i="18"/>
  <c r="J136" i="18"/>
  <c r="J135" i="18" s="1"/>
  <c r="J134" i="18" s="1"/>
  <c r="I136" i="18"/>
  <c r="I135" i="18" s="1"/>
  <c r="I134" i="18" s="1"/>
  <c r="K135" i="18"/>
  <c r="K134" i="18" s="1"/>
  <c r="L132" i="18"/>
  <c r="K132" i="18"/>
  <c r="K131" i="18" s="1"/>
  <c r="K130" i="18" s="1"/>
  <c r="J132" i="18"/>
  <c r="I132" i="18"/>
  <c r="L131" i="18"/>
  <c r="L130" i="18" s="1"/>
  <c r="J131" i="18"/>
  <c r="I131" i="18"/>
  <c r="I130" i="18" s="1"/>
  <c r="J130" i="18"/>
  <c r="L128" i="18"/>
  <c r="L127" i="18" s="1"/>
  <c r="L126" i="18" s="1"/>
  <c r="K128" i="18"/>
  <c r="J128" i="18"/>
  <c r="J127" i="18" s="1"/>
  <c r="J126" i="18" s="1"/>
  <c r="I128" i="18"/>
  <c r="I127" i="18" s="1"/>
  <c r="I126" i="18" s="1"/>
  <c r="I120" i="18" s="1"/>
  <c r="K127" i="18"/>
  <c r="K126" i="18" s="1"/>
  <c r="L123" i="18"/>
  <c r="K123" i="18"/>
  <c r="K122" i="18" s="1"/>
  <c r="K121" i="18" s="1"/>
  <c r="J123" i="18"/>
  <c r="I123" i="18"/>
  <c r="L122" i="18"/>
  <c r="L121" i="18" s="1"/>
  <c r="J122" i="18"/>
  <c r="J121" i="18" s="1"/>
  <c r="I122" i="18"/>
  <c r="I121" i="18"/>
  <c r="L117" i="18"/>
  <c r="K117" i="18"/>
  <c r="K116" i="18" s="1"/>
  <c r="J117" i="18"/>
  <c r="I117" i="18"/>
  <c r="L116" i="18"/>
  <c r="J116" i="18"/>
  <c r="I116" i="18"/>
  <c r="L113" i="18"/>
  <c r="K113" i="18"/>
  <c r="K112" i="18" s="1"/>
  <c r="K111" i="18" s="1"/>
  <c r="J113" i="18"/>
  <c r="I113" i="18"/>
  <c r="L112" i="18"/>
  <c r="J112" i="18"/>
  <c r="I112" i="18"/>
  <c r="L111" i="18"/>
  <c r="J111" i="18"/>
  <c r="I111" i="18"/>
  <c r="L108" i="18"/>
  <c r="K108" i="18"/>
  <c r="J108" i="18"/>
  <c r="I108" i="18"/>
  <c r="L107" i="18"/>
  <c r="L106" i="18" s="1"/>
  <c r="K107" i="18"/>
  <c r="K106" i="18" s="1"/>
  <c r="J107" i="18"/>
  <c r="J106" i="18" s="1"/>
  <c r="I107" i="18"/>
  <c r="I106" i="18" s="1"/>
  <c r="L103" i="18"/>
  <c r="L102" i="18" s="1"/>
  <c r="L101" i="18" s="1"/>
  <c r="L100" i="18" s="1"/>
  <c r="K103" i="18"/>
  <c r="K102" i="18" s="1"/>
  <c r="K101" i="18" s="1"/>
  <c r="J103" i="18"/>
  <c r="J102" i="18" s="1"/>
  <c r="J101" i="18" s="1"/>
  <c r="J100" i="18" s="1"/>
  <c r="I103" i="18"/>
  <c r="I102" i="18" s="1"/>
  <c r="I101" i="18" s="1"/>
  <c r="L96" i="18"/>
  <c r="K96" i="18"/>
  <c r="K95" i="18" s="1"/>
  <c r="K94" i="18" s="1"/>
  <c r="K93" i="18" s="1"/>
  <c r="J96" i="18"/>
  <c r="I96" i="18"/>
  <c r="L95" i="18"/>
  <c r="J95" i="18"/>
  <c r="I95" i="18"/>
  <c r="L94" i="18"/>
  <c r="J94" i="18"/>
  <c r="I94" i="18"/>
  <c r="L93" i="18"/>
  <c r="J93" i="18"/>
  <c r="I93" i="18"/>
  <c r="L91" i="18"/>
  <c r="K91" i="18"/>
  <c r="K90" i="18" s="1"/>
  <c r="K89" i="18" s="1"/>
  <c r="J91" i="18"/>
  <c r="I91" i="18"/>
  <c r="L90" i="18"/>
  <c r="L89" i="18" s="1"/>
  <c r="J90" i="18"/>
  <c r="J89" i="18" s="1"/>
  <c r="I90" i="18"/>
  <c r="I89" i="18"/>
  <c r="L85" i="18"/>
  <c r="L84" i="18" s="1"/>
  <c r="K85" i="18"/>
  <c r="J85" i="18"/>
  <c r="J84" i="18" s="1"/>
  <c r="I85" i="18"/>
  <c r="I84" i="18" s="1"/>
  <c r="K84" i="18"/>
  <c r="L80" i="18"/>
  <c r="L79" i="18" s="1"/>
  <c r="K80" i="18"/>
  <c r="J80" i="18"/>
  <c r="J79" i="18" s="1"/>
  <c r="I80" i="18"/>
  <c r="K79" i="18"/>
  <c r="I79" i="18"/>
  <c r="L75" i="18"/>
  <c r="L74" i="18" s="1"/>
  <c r="K75" i="18"/>
  <c r="J75" i="18"/>
  <c r="J74" i="18" s="1"/>
  <c r="I75" i="18"/>
  <c r="I74" i="18" s="1"/>
  <c r="I73" i="18" s="1"/>
  <c r="I72" i="18" s="1"/>
  <c r="K74" i="18"/>
  <c r="K73" i="18" s="1"/>
  <c r="K72" i="18" s="1"/>
  <c r="K56" i="18"/>
  <c r="K55" i="18" s="1"/>
  <c r="K54" i="18" s="1"/>
  <c r="K53" i="18" s="1"/>
  <c r="J56" i="18"/>
  <c r="J55" i="18" s="1"/>
  <c r="J54" i="18" s="1"/>
  <c r="J53" i="18" s="1"/>
  <c r="I56" i="18"/>
  <c r="I55" i="18" s="1"/>
  <c r="I54" i="18" s="1"/>
  <c r="I53" i="18" s="1"/>
  <c r="L51" i="18"/>
  <c r="K51" i="18"/>
  <c r="J51" i="18"/>
  <c r="J50" i="18" s="1"/>
  <c r="J49" i="18" s="1"/>
  <c r="I51" i="18"/>
  <c r="I50" i="18" s="1"/>
  <c r="I49" i="18" s="1"/>
  <c r="L50" i="18"/>
  <c r="K50" i="18"/>
  <c r="L49" i="18"/>
  <c r="K49" i="18"/>
  <c r="Q39" i="18"/>
  <c r="L39" i="18"/>
  <c r="K39" i="18"/>
  <c r="J39" i="18"/>
  <c r="I39" i="18"/>
  <c r="L38" i="18"/>
  <c r="L37" i="18" s="1"/>
  <c r="L36" i="18" s="1"/>
  <c r="K38" i="18"/>
  <c r="K37" i="18" s="1"/>
  <c r="K36" i="18" s="1"/>
  <c r="J38" i="18"/>
  <c r="J37" i="18" s="1"/>
  <c r="I38" i="18"/>
  <c r="I37" i="18" s="1"/>
  <c r="I36" i="18" s="1"/>
  <c r="Q370" i="17"/>
  <c r="Q372" i="17" s="1"/>
  <c r="L370" i="17"/>
  <c r="K370" i="17"/>
  <c r="J370" i="17"/>
  <c r="I370" i="17"/>
  <c r="L367" i="17"/>
  <c r="K367" i="17"/>
  <c r="J367" i="17"/>
  <c r="I367" i="17"/>
  <c r="I366" i="17" s="1"/>
  <c r="L366" i="17"/>
  <c r="K366" i="17"/>
  <c r="J366" i="17"/>
  <c r="L364" i="17"/>
  <c r="K364" i="17"/>
  <c r="J364" i="17"/>
  <c r="I364" i="17"/>
  <c r="I363" i="17" s="1"/>
  <c r="L363" i="17"/>
  <c r="K363" i="17"/>
  <c r="J363" i="17"/>
  <c r="L361" i="17"/>
  <c r="K361" i="17"/>
  <c r="J361" i="17"/>
  <c r="I361" i="17"/>
  <c r="I360" i="17" s="1"/>
  <c r="L360" i="17"/>
  <c r="K360" i="17"/>
  <c r="J360" i="17"/>
  <c r="L357" i="17"/>
  <c r="K357" i="17"/>
  <c r="J357" i="17"/>
  <c r="J356" i="17" s="1"/>
  <c r="I357" i="17"/>
  <c r="I356" i="17" s="1"/>
  <c r="L356" i="17"/>
  <c r="K356" i="17"/>
  <c r="L353" i="17"/>
  <c r="L352" i="17" s="1"/>
  <c r="L338" i="17" s="1"/>
  <c r="K353" i="17"/>
  <c r="J353" i="17"/>
  <c r="J352" i="17" s="1"/>
  <c r="I353" i="17"/>
  <c r="I352" i="17" s="1"/>
  <c r="K352" i="17"/>
  <c r="L349" i="17"/>
  <c r="K349" i="17"/>
  <c r="J349" i="17"/>
  <c r="J348" i="17" s="1"/>
  <c r="J338" i="17" s="1"/>
  <c r="I349" i="17"/>
  <c r="I348" i="17" s="1"/>
  <c r="L348" i="17"/>
  <c r="K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I340" i="17"/>
  <c r="L339" i="17"/>
  <c r="J339" i="17"/>
  <c r="I339" i="17"/>
  <c r="L335" i="17"/>
  <c r="K335" i="17"/>
  <c r="J335" i="17"/>
  <c r="I335" i="17"/>
  <c r="I334" i="17" s="1"/>
  <c r="L334" i="17"/>
  <c r="K334" i="17"/>
  <c r="J334" i="17"/>
  <c r="L332" i="17"/>
  <c r="K332" i="17"/>
  <c r="J332" i="17"/>
  <c r="I332" i="17"/>
  <c r="I331" i="17" s="1"/>
  <c r="L331" i="17"/>
  <c r="K331" i="17"/>
  <c r="J331" i="17"/>
  <c r="L329" i="17"/>
  <c r="K329" i="17"/>
  <c r="J329" i="17"/>
  <c r="I329" i="17"/>
  <c r="I328" i="17" s="1"/>
  <c r="L328" i="17"/>
  <c r="K328" i="17"/>
  <c r="J328" i="17"/>
  <c r="L325" i="17"/>
  <c r="K325" i="17"/>
  <c r="J325" i="17"/>
  <c r="J324" i="17" s="1"/>
  <c r="I325" i="17"/>
  <c r="I324" i="17" s="1"/>
  <c r="L324" i="17"/>
  <c r="K324" i="17"/>
  <c r="L321" i="17"/>
  <c r="L320" i="17" s="1"/>
  <c r="K321" i="17"/>
  <c r="J321" i="17"/>
  <c r="J320" i="17" s="1"/>
  <c r="I321" i="17"/>
  <c r="I320" i="17" s="1"/>
  <c r="K320" i="17"/>
  <c r="L317" i="17"/>
  <c r="L316" i="17" s="1"/>
  <c r="L306" i="17" s="1"/>
  <c r="L305" i="17" s="1"/>
  <c r="K317" i="17"/>
  <c r="J317" i="17"/>
  <c r="J316" i="17" s="1"/>
  <c r="I317" i="17"/>
  <c r="I316" i="17" s="1"/>
  <c r="K316" i="17"/>
  <c r="L313" i="17"/>
  <c r="K313" i="17"/>
  <c r="J313" i="17"/>
  <c r="I313" i="17"/>
  <c r="L310" i="17"/>
  <c r="K310" i="17"/>
  <c r="J310" i="17"/>
  <c r="I310" i="17"/>
  <c r="L308" i="17"/>
  <c r="K308" i="17"/>
  <c r="J308" i="17"/>
  <c r="J307" i="17" s="1"/>
  <c r="J306" i="17" s="1"/>
  <c r="J305" i="17" s="1"/>
  <c r="I308" i="17"/>
  <c r="I307" i="17" s="1"/>
  <c r="L307" i="17"/>
  <c r="K307" i="17"/>
  <c r="K306" i="17" s="1"/>
  <c r="K305" i="17" s="1"/>
  <c r="L302" i="17"/>
  <c r="L301" i="17" s="1"/>
  <c r="K302" i="17"/>
  <c r="J302" i="17"/>
  <c r="J301" i="17" s="1"/>
  <c r="I302" i="17"/>
  <c r="I301" i="17" s="1"/>
  <c r="K301" i="17"/>
  <c r="L299" i="17"/>
  <c r="L298" i="17" s="1"/>
  <c r="K299" i="17"/>
  <c r="J299" i="17"/>
  <c r="J298" i="17" s="1"/>
  <c r="I299" i="17"/>
  <c r="I298" i="17" s="1"/>
  <c r="K298" i="17"/>
  <c r="L296" i="17"/>
  <c r="L295" i="17" s="1"/>
  <c r="K296" i="17"/>
  <c r="J296" i="17"/>
  <c r="J295" i="17" s="1"/>
  <c r="I296" i="17"/>
  <c r="I295" i="17" s="1"/>
  <c r="K295" i="17"/>
  <c r="L292" i="17"/>
  <c r="L291" i="17" s="1"/>
  <c r="K292" i="17"/>
  <c r="J292" i="17"/>
  <c r="J291" i="17" s="1"/>
  <c r="I292" i="17"/>
  <c r="I291" i="17" s="1"/>
  <c r="K291" i="17"/>
  <c r="L288" i="17"/>
  <c r="L287" i="17" s="1"/>
  <c r="K288" i="17"/>
  <c r="J288" i="17"/>
  <c r="J287" i="17" s="1"/>
  <c r="I288" i="17"/>
  <c r="I287" i="17" s="1"/>
  <c r="K287" i="17"/>
  <c r="L284" i="17"/>
  <c r="L283" i="17" s="1"/>
  <c r="K284" i="17"/>
  <c r="J284" i="17"/>
  <c r="J283" i="17" s="1"/>
  <c r="I284" i="17"/>
  <c r="I283" i="17" s="1"/>
  <c r="K283" i="17"/>
  <c r="L280" i="17"/>
  <c r="K280" i="17"/>
  <c r="J280" i="17"/>
  <c r="I280" i="17"/>
  <c r="L277" i="17"/>
  <c r="K277" i="17"/>
  <c r="J277" i="17"/>
  <c r="I277" i="17"/>
  <c r="L275" i="17"/>
  <c r="L274" i="17" s="1"/>
  <c r="L273" i="17" s="1"/>
  <c r="K275" i="17"/>
  <c r="J275" i="17"/>
  <c r="J274" i="17" s="1"/>
  <c r="I275" i="17"/>
  <c r="I274" i="17" s="1"/>
  <c r="K274" i="17"/>
  <c r="K273" i="17" s="1"/>
  <c r="L270" i="17"/>
  <c r="K270" i="17"/>
  <c r="K269" i="17" s="1"/>
  <c r="J270" i="17"/>
  <c r="I270" i="17"/>
  <c r="L269" i="17"/>
  <c r="J269" i="17"/>
  <c r="I269" i="17"/>
  <c r="L267" i="17"/>
  <c r="K267" i="17"/>
  <c r="K266" i="17" s="1"/>
  <c r="J267" i="17"/>
  <c r="I267" i="17"/>
  <c r="L266" i="17"/>
  <c r="J266" i="17"/>
  <c r="I266" i="17"/>
  <c r="L264" i="17"/>
  <c r="K264" i="17"/>
  <c r="K263" i="17" s="1"/>
  <c r="J264" i="17"/>
  <c r="I264" i="17"/>
  <c r="L263" i="17"/>
  <c r="J263" i="17"/>
  <c r="I263" i="17"/>
  <c r="L260" i="17"/>
  <c r="K260" i="17"/>
  <c r="K259" i="17" s="1"/>
  <c r="J260" i="17"/>
  <c r="I260" i="17"/>
  <c r="L259" i="17"/>
  <c r="J259" i="17"/>
  <c r="I259" i="17"/>
  <c r="L256" i="17"/>
  <c r="K256" i="17"/>
  <c r="K255" i="17" s="1"/>
  <c r="J256" i="17"/>
  <c r="I256" i="17"/>
  <c r="L255" i="17"/>
  <c r="J255" i="17"/>
  <c r="I255" i="17"/>
  <c r="L252" i="17"/>
  <c r="K252" i="17"/>
  <c r="K251" i="17" s="1"/>
  <c r="J252" i="17"/>
  <c r="I252" i="17"/>
  <c r="L251" i="17"/>
  <c r="J251" i="17"/>
  <c r="I251" i="17"/>
  <c r="L248" i="17"/>
  <c r="K248" i="17"/>
  <c r="J248" i="17"/>
  <c r="I248" i="17"/>
  <c r="L245" i="17"/>
  <c r="K245" i="17"/>
  <c r="J245" i="17"/>
  <c r="I245" i="17"/>
  <c r="L243" i="17"/>
  <c r="L242" i="17" s="1"/>
  <c r="L241" i="17" s="1"/>
  <c r="K243" i="17"/>
  <c r="K242" i="17" s="1"/>
  <c r="K241" i="17" s="1"/>
  <c r="K240" i="17" s="1"/>
  <c r="J243" i="17"/>
  <c r="J242" i="17" s="1"/>
  <c r="J241" i="17" s="1"/>
  <c r="I243" i="17"/>
  <c r="I242" i="17"/>
  <c r="I241" i="17" s="1"/>
  <c r="L236" i="17"/>
  <c r="L235" i="17" s="1"/>
  <c r="L234" i="17" s="1"/>
  <c r="K236" i="17"/>
  <c r="K235" i="17" s="1"/>
  <c r="K234" i="17" s="1"/>
  <c r="J236" i="17"/>
  <c r="I236" i="17"/>
  <c r="J235" i="17"/>
  <c r="I235" i="17"/>
  <c r="I234" i="17" s="1"/>
  <c r="J234" i="17"/>
  <c r="L232" i="17"/>
  <c r="L231" i="17" s="1"/>
  <c r="L230" i="17" s="1"/>
  <c r="K232" i="17"/>
  <c r="J232" i="17"/>
  <c r="I232" i="17"/>
  <c r="I231" i="17" s="1"/>
  <c r="I230" i="17" s="1"/>
  <c r="K231" i="17"/>
  <c r="K230" i="17" s="1"/>
  <c r="J231" i="17"/>
  <c r="J230" i="17"/>
  <c r="P223" i="17"/>
  <c r="O223" i="17"/>
  <c r="N223" i="17"/>
  <c r="M223" i="17"/>
  <c r="L223" i="17"/>
  <c r="K223" i="17"/>
  <c r="J223" i="17"/>
  <c r="I223" i="17"/>
  <c r="I222" i="17" s="1"/>
  <c r="L222" i="17"/>
  <c r="K222" i="17"/>
  <c r="J222" i="17"/>
  <c r="L220" i="17"/>
  <c r="L219" i="17" s="1"/>
  <c r="L218" i="17" s="1"/>
  <c r="K220" i="17"/>
  <c r="J220" i="17"/>
  <c r="I220" i="17"/>
  <c r="I219" i="17" s="1"/>
  <c r="I218" i="17" s="1"/>
  <c r="K219" i="17"/>
  <c r="K218" i="17" s="1"/>
  <c r="J219" i="17"/>
  <c r="J218" i="17"/>
  <c r="L213" i="17"/>
  <c r="K213" i="17"/>
  <c r="K212" i="17" s="1"/>
  <c r="K211" i="17" s="1"/>
  <c r="J213" i="17"/>
  <c r="I213" i="17"/>
  <c r="L212" i="17"/>
  <c r="L211" i="17" s="1"/>
  <c r="J212" i="17"/>
  <c r="J211" i="17" s="1"/>
  <c r="I212" i="17"/>
  <c r="I211" i="17" s="1"/>
  <c r="L209" i="17"/>
  <c r="L208" i="17" s="1"/>
  <c r="K209" i="17"/>
  <c r="J209" i="17"/>
  <c r="J208" i="17" s="1"/>
  <c r="I209" i="17"/>
  <c r="I208" i="17" s="1"/>
  <c r="K208" i="17"/>
  <c r="L204" i="17"/>
  <c r="L203" i="17" s="1"/>
  <c r="K204" i="17"/>
  <c r="J204" i="17"/>
  <c r="J203" i="17" s="1"/>
  <c r="I204" i="17"/>
  <c r="I203" i="17" s="1"/>
  <c r="K203" i="17"/>
  <c r="L198" i="17"/>
  <c r="L197" i="17" s="1"/>
  <c r="K198" i="17"/>
  <c r="J198" i="17"/>
  <c r="J197" i="17" s="1"/>
  <c r="I198" i="17"/>
  <c r="I197" i="17" s="1"/>
  <c r="K197" i="17"/>
  <c r="L193" i="17"/>
  <c r="L192" i="17" s="1"/>
  <c r="K193" i="17"/>
  <c r="J193" i="17"/>
  <c r="J192" i="17" s="1"/>
  <c r="I193" i="17"/>
  <c r="I192" i="17" s="1"/>
  <c r="K192" i="17"/>
  <c r="L190" i="17"/>
  <c r="L189" i="17" s="1"/>
  <c r="K190" i="17"/>
  <c r="J190" i="17"/>
  <c r="J189" i="17" s="1"/>
  <c r="I190" i="17"/>
  <c r="I189" i="17" s="1"/>
  <c r="K189" i="17"/>
  <c r="K188" i="17" s="1"/>
  <c r="L182" i="17"/>
  <c r="K182" i="17"/>
  <c r="K181" i="17" s="1"/>
  <c r="J182" i="17"/>
  <c r="I182" i="17"/>
  <c r="L181" i="17"/>
  <c r="J181" i="17"/>
  <c r="I181" i="17"/>
  <c r="L177" i="17"/>
  <c r="K177" i="17"/>
  <c r="K176" i="17" s="1"/>
  <c r="J177" i="17"/>
  <c r="I177" i="17"/>
  <c r="L176" i="17"/>
  <c r="J176" i="17"/>
  <c r="J175" i="17" s="1"/>
  <c r="I176" i="17"/>
  <c r="I175" i="17" s="1"/>
  <c r="L175" i="17"/>
  <c r="L173" i="17"/>
  <c r="K173" i="17"/>
  <c r="J173" i="17"/>
  <c r="J172" i="17" s="1"/>
  <c r="J171" i="17" s="1"/>
  <c r="I173" i="17"/>
  <c r="I172" i="17" s="1"/>
  <c r="I171" i="17" s="1"/>
  <c r="I170" i="17" s="1"/>
  <c r="L172" i="17"/>
  <c r="K172" i="17"/>
  <c r="K171" i="17" s="1"/>
  <c r="L171" i="17"/>
  <c r="L170" i="17" s="1"/>
  <c r="L168" i="17"/>
  <c r="L167" i="17" s="1"/>
  <c r="K168" i="17"/>
  <c r="J168" i="17"/>
  <c r="J167" i="17" s="1"/>
  <c r="I168" i="17"/>
  <c r="I167" i="17" s="1"/>
  <c r="K167" i="17"/>
  <c r="L163" i="17"/>
  <c r="L162" i="17" s="1"/>
  <c r="L161" i="17" s="1"/>
  <c r="L160" i="17" s="1"/>
  <c r="K163" i="17"/>
  <c r="J163" i="17"/>
  <c r="J162" i="17" s="1"/>
  <c r="J161" i="17" s="1"/>
  <c r="J160" i="17" s="1"/>
  <c r="I163" i="17"/>
  <c r="I162" i="17" s="1"/>
  <c r="K162" i="17"/>
  <c r="K161" i="17" s="1"/>
  <c r="K160" i="17" s="1"/>
  <c r="L157" i="17"/>
  <c r="K157" i="17"/>
  <c r="J157" i="17"/>
  <c r="J156" i="17" s="1"/>
  <c r="J155" i="17" s="1"/>
  <c r="I157" i="17"/>
  <c r="I156" i="17" s="1"/>
  <c r="I155" i="17" s="1"/>
  <c r="L156" i="17"/>
  <c r="L155" i="17" s="1"/>
  <c r="K156" i="17"/>
  <c r="K155" i="17" s="1"/>
  <c r="L153" i="17"/>
  <c r="L152" i="17" s="1"/>
  <c r="K153" i="17"/>
  <c r="K152" i="17" s="1"/>
  <c r="J153" i="17"/>
  <c r="I153" i="17"/>
  <c r="J152" i="17"/>
  <c r="I152" i="17"/>
  <c r="L149" i="17"/>
  <c r="L148" i="17" s="1"/>
  <c r="L147" i="17" s="1"/>
  <c r="K149" i="17"/>
  <c r="K148" i="17" s="1"/>
  <c r="K147" i="17" s="1"/>
  <c r="J149" i="17"/>
  <c r="I149" i="17"/>
  <c r="J148" i="17"/>
  <c r="J147" i="17" s="1"/>
  <c r="I148" i="17"/>
  <c r="I147" i="17" s="1"/>
  <c r="L144" i="17"/>
  <c r="L143" i="17" s="1"/>
  <c r="L142" i="17" s="1"/>
  <c r="K144" i="17"/>
  <c r="J144" i="17"/>
  <c r="J143" i="17" s="1"/>
  <c r="J142" i="17" s="1"/>
  <c r="J141" i="17" s="1"/>
  <c r="I144" i="17"/>
  <c r="I143" i="17" s="1"/>
  <c r="I142" i="17" s="1"/>
  <c r="I141" i="17" s="1"/>
  <c r="K143" i="17"/>
  <c r="K142" i="17" s="1"/>
  <c r="L139" i="17"/>
  <c r="L138" i="17" s="1"/>
  <c r="L137" i="17" s="1"/>
  <c r="K139" i="17"/>
  <c r="J139" i="17"/>
  <c r="J138" i="17" s="1"/>
  <c r="J137" i="17" s="1"/>
  <c r="I139" i="17"/>
  <c r="I138" i="17" s="1"/>
  <c r="I137" i="17" s="1"/>
  <c r="K138" i="17"/>
  <c r="K137" i="17" s="1"/>
  <c r="L135" i="17"/>
  <c r="L134" i="17" s="1"/>
  <c r="L133" i="17" s="1"/>
  <c r="K135" i="17"/>
  <c r="K134" i="17" s="1"/>
  <c r="K133" i="17" s="1"/>
  <c r="J135" i="17"/>
  <c r="J134" i="17" s="1"/>
  <c r="J133" i="17" s="1"/>
  <c r="I135" i="17"/>
  <c r="I134" i="17"/>
  <c r="I133" i="17" s="1"/>
  <c r="L131" i="17"/>
  <c r="K131" i="17"/>
  <c r="J131" i="17"/>
  <c r="I131" i="17"/>
  <c r="I130" i="17" s="1"/>
  <c r="I129" i="17" s="1"/>
  <c r="L130" i="17"/>
  <c r="L129" i="17" s="1"/>
  <c r="K130" i="17"/>
  <c r="K129" i="17" s="1"/>
  <c r="J130" i="17"/>
  <c r="J129" i="17" s="1"/>
  <c r="L127" i="17"/>
  <c r="L126" i="17" s="1"/>
  <c r="L125" i="17" s="1"/>
  <c r="K127" i="17"/>
  <c r="K126" i="17" s="1"/>
  <c r="K125" i="17" s="1"/>
  <c r="J127" i="17"/>
  <c r="J126" i="17" s="1"/>
  <c r="J125" i="17" s="1"/>
  <c r="I127" i="17"/>
  <c r="I126" i="17"/>
  <c r="I125" i="17" s="1"/>
  <c r="L122" i="17"/>
  <c r="K122" i="17"/>
  <c r="J122" i="17"/>
  <c r="I122" i="17"/>
  <c r="I121" i="17" s="1"/>
  <c r="I120" i="17" s="1"/>
  <c r="L121" i="17"/>
  <c r="L120" i="17" s="1"/>
  <c r="K121" i="17"/>
  <c r="K120" i="17" s="1"/>
  <c r="K119" i="17" s="1"/>
  <c r="J121" i="17"/>
  <c r="J120" i="17" s="1"/>
  <c r="L116" i="17"/>
  <c r="K116" i="17"/>
  <c r="J116" i="17"/>
  <c r="I116" i="17"/>
  <c r="I115" i="17" s="1"/>
  <c r="L115" i="17"/>
  <c r="K115" i="17"/>
  <c r="J115" i="17"/>
  <c r="L112" i="17"/>
  <c r="K112" i="17"/>
  <c r="J112" i="17"/>
  <c r="I112" i="17"/>
  <c r="I111" i="17" s="1"/>
  <c r="I110" i="17" s="1"/>
  <c r="L111" i="17"/>
  <c r="L110" i="17" s="1"/>
  <c r="K111" i="17"/>
  <c r="K110" i="17" s="1"/>
  <c r="J111" i="17"/>
  <c r="J110" i="17"/>
  <c r="L107" i="17"/>
  <c r="L106" i="17" s="1"/>
  <c r="L105" i="17" s="1"/>
  <c r="K107" i="17"/>
  <c r="K106" i="17" s="1"/>
  <c r="K105" i="17" s="1"/>
  <c r="J107" i="17"/>
  <c r="I107" i="17"/>
  <c r="J106" i="17"/>
  <c r="J105" i="17" s="1"/>
  <c r="I106" i="17"/>
  <c r="I105" i="17" s="1"/>
  <c r="L102" i="17"/>
  <c r="K102" i="17"/>
  <c r="J102" i="17"/>
  <c r="J101" i="17" s="1"/>
  <c r="J100" i="17" s="1"/>
  <c r="J99" i="17" s="1"/>
  <c r="I102" i="17"/>
  <c r="I101" i="17" s="1"/>
  <c r="I100" i="17" s="1"/>
  <c r="I99" i="17" s="1"/>
  <c r="L101" i="17"/>
  <c r="L100" i="17" s="1"/>
  <c r="L99" i="17" s="1"/>
  <c r="K101" i="17"/>
  <c r="K100" i="17" s="1"/>
  <c r="L95" i="17"/>
  <c r="K95" i="17"/>
  <c r="J95" i="17"/>
  <c r="J94" i="17" s="1"/>
  <c r="J93" i="17" s="1"/>
  <c r="J92" i="17" s="1"/>
  <c r="I95" i="17"/>
  <c r="I94" i="17" s="1"/>
  <c r="I93" i="17" s="1"/>
  <c r="I92" i="17" s="1"/>
  <c r="L94" i="17"/>
  <c r="L93" i="17" s="1"/>
  <c r="L92" i="17" s="1"/>
  <c r="K94" i="17"/>
  <c r="K93" i="17" s="1"/>
  <c r="K92" i="17" s="1"/>
  <c r="L90" i="17"/>
  <c r="K90" i="17"/>
  <c r="J90" i="17"/>
  <c r="J89" i="17" s="1"/>
  <c r="J88" i="17" s="1"/>
  <c r="I90" i="17"/>
  <c r="I89" i="17" s="1"/>
  <c r="I88" i="17" s="1"/>
  <c r="L89" i="17"/>
  <c r="K89" i="17"/>
  <c r="K88" i="17" s="1"/>
  <c r="L88" i="17"/>
  <c r="L84" i="17"/>
  <c r="K84" i="17"/>
  <c r="K83" i="17" s="1"/>
  <c r="J84" i="17"/>
  <c r="I84" i="17"/>
  <c r="L83" i="17"/>
  <c r="J83" i="17"/>
  <c r="I83" i="17"/>
  <c r="L79" i="17"/>
  <c r="K79" i="17"/>
  <c r="K78" i="17" s="1"/>
  <c r="J79" i="17"/>
  <c r="I79" i="17"/>
  <c r="L78" i="17"/>
  <c r="J78" i="17"/>
  <c r="I78" i="17"/>
  <c r="L74" i="17"/>
  <c r="L73" i="17" s="1"/>
  <c r="L72" i="17" s="1"/>
  <c r="L71" i="17" s="1"/>
  <c r="K74" i="17"/>
  <c r="K73" i="17" s="1"/>
  <c r="J74" i="17"/>
  <c r="I74" i="17"/>
  <c r="J73" i="17"/>
  <c r="J72" i="17" s="1"/>
  <c r="J71" i="17" s="1"/>
  <c r="I73" i="17"/>
  <c r="I72" i="17" s="1"/>
  <c r="I71" i="17" s="1"/>
  <c r="L55" i="17"/>
  <c r="L54" i="17" s="1"/>
  <c r="L53" i="17" s="1"/>
  <c r="L52" i="17" s="1"/>
  <c r="K55" i="17"/>
  <c r="K54" i="17" s="1"/>
  <c r="K53" i="17" s="1"/>
  <c r="K52" i="17" s="1"/>
  <c r="J55" i="17"/>
  <c r="I55" i="17"/>
  <c r="J54" i="17"/>
  <c r="J53" i="17" s="1"/>
  <c r="J52" i="17" s="1"/>
  <c r="I54" i="17"/>
  <c r="I53" i="17" s="1"/>
  <c r="I52" i="17" s="1"/>
  <c r="L50" i="17"/>
  <c r="L49" i="17" s="1"/>
  <c r="L48" i="17" s="1"/>
  <c r="K50" i="17"/>
  <c r="K49" i="17" s="1"/>
  <c r="K48" i="17" s="1"/>
  <c r="J50" i="17"/>
  <c r="I50" i="17"/>
  <c r="J49" i="17"/>
  <c r="J48" i="17" s="1"/>
  <c r="I49" i="17"/>
  <c r="I48" i="17" s="1"/>
  <c r="L46" i="17"/>
  <c r="K46" i="17"/>
  <c r="J46" i="17"/>
  <c r="I46" i="17"/>
  <c r="L39" i="17"/>
  <c r="K39" i="17"/>
  <c r="K38" i="17" s="1"/>
  <c r="K37" i="17" s="1"/>
  <c r="J39" i="17"/>
  <c r="I39" i="17"/>
  <c r="L38" i="17"/>
  <c r="L37" i="17" s="1"/>
  <c r="L36" i="17" s="1"/>
  <c r="L35" i="17" s="1"/>
  <c r="J38" i="17"/>
  <c r="J37" i="17" s="1"/>
  <c r="I38" i="17"/>
  <c r="I37" i="17" s="1"/>
  <c r="Q370" i="16"/>
  <c r="L367" i="16"/>
  <c r="K367" i="16"/>
  <c r="K366" i="16" s="1"/>
  <c r="J367" i="16"/>
  <c r="J366" i="16" s="1"/>
  <c r="I367" i="16"/>
  <c r="L366" i="16"/>
  <c r="I366" i="16"/>
  <c r="L364" i="16"/>
  <c r="K364" i="16"/>
  <c r="K363" i="16" s="1"/>
  <c r="J364" i="16"/>
  <c r="J363" i="16" s="1"/>
  <c r="I364" i="16"/>
  <c r="L363" i="16"/>
  <c r="I363" i="16"/>
  <c r="L361" i="16"/>
  <c r="K361" i="16"/>
  <c r="K360" i="16" s="1"/>
  <c r="J361" i="16"/>
  <c r="J360" i="16" s="1"/>
  <c r="I361" i="16"/>
  <c r="L360" i="16"/>
  <c r="I360" i="16"/>
  <c r="L357" i="16"/>
  <c r="K357" i="16"/>
  <c r="K356" i="16" s="1"/>
  <c r="J357" i="16"/>
  <c r="J356" i="16" s="1"/>
  <c r="I357" i="16"/>
  <c r="L356" i="16"/>
  <c r="I356" i="16"/>
  <c r="L353" i="16"/>
  <c r="K353" i="16"/>
  <c r="K352" i="16" s="1"/>
  <c r="J353" i="16"/>
  <c r="J352" i="16" s="1"/>
  <c r="I353" i="16"/>
  <c r="L352" i="16"/>
  <c r="I352" i="16"/>
  <c r="L349" i="16"/>
  <c r="K349" i="16"/>
  <c r="K348" i="16" s="1"/>
  <c r="J349" i="16"/>
  <c r="J348" i="16" s="1"/>
  <c r="I349" i="16"/>
  <c r="L348" i="16"/>
  <c r="I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L339" i="16" s="1"/>
  <c r="L338" i="16" s="1"/>
  <c r="K340" i="16"/>
  <c r="J340" i="16"/>
  <c r="I340" i="16"/>
  <c r="I339" i="16" s="1"/>
  <c r="I338" i="16" s="1"/>
  <c r="K339" i="16"/>
  <c r="J339" i="16"/>
  <c r="L335" i="16"/>
  <c r="K335" i="16"/>
  <c r="K334" i="16" s="1"/>
  <c r="J335" i="16"/>
  <c r="J334" i="16" s="1"/>
  <c r="I335" i="16"/>
  <c r="L334" i="16"/>
  <c r="I334" i="16"/>
  <c r="L332" i="16"/>
  <c r="K332" i="16"/>
  <c r="K331" i="16" s="1"/>
  <c r="J332" i="16"/>
  <c r="J331" i="16" s="1"/>
  <c r="I332" i="16"/>
  <c r="L331" i="16"/>
  <c r="I331" i="16"/>
  <c r="L329" i="16"/>
  <c r="K329" i="16"/>
  <c r="K328" i="16" s="1"/>
  <c r="J329" i="16"/>
  <c r="J328" i="16" s="1"/>
  <c r="I329" i="16"/>
  <c r="L328" i="16"/>
  <c r="I328" i="16"/>
  <c r="L325" i="16"/>
  <c r="K325" i="16"/>
  <c r="K324" i="16" s="1"/>
  <c r="J325" i="16"/>
  <c r="J324" i="16" s="1"/>
  <c r="I325" i="16"/>
  <c r="L324" i="16"/>
  <c r="I324" i="16"/>
  <c r="L321" i="16"/>
  <c r="K321" i="16"/>
  <c r="K320" i="16" s="1"/>
  <c r="J321" i="16"/>
  <c r="J320" i="16" s="1"/>
  <c r="I321" i="16"/>
  <c r="L320" i="16"/>
  <c r="I320" i="16"/>
  <c r="L317" i="16"/>
  <c r="K317" i="16"/>
  <c r="K316" i="16" s="1"/>
  <c r="J317" i="16"/>
  <c r="J316" i="16" s="1"/>
  <c r="I317" i="16"/>
  <c r="L316" i="16"/>
  <c r="I316" i="16"/>
  <c r="L313" i="16"/>
  <c r="K313" i="16"/>
  <c r="J313" i="16"/>
  <c r="I313" i="16"/>
  <c r="L310" i="16"/>
  <c r="K310" i="16"/>
  <c r="J310" i="16"/>
  <c r="I310" i="16"/>
  <c r="L308" i="16"/>
  <c r="K308" i="16"/>
  <c r="K307" i="16" s="1"/>
  <c r="J308" i="16"/>
  <c r="J307" i="16" s="1"/>
  <c r="I308" i="16"/>
  <c r="L307" i="16"/>
  <c r="L306" i="16" s="1"/>
  <c r="L305" i="16" s="1"/>
  <c r="I307" i="16"/>
  <c r="I306" i="16" s="1"/>
  <c r="I305" i="16" s="1"/>
  <c r="L302" i="16"/>
  <c r="K302" i="16"/>
  <c r="K301" i="16" s="1"/>
  <c r="J302" i="16"/>
  <c r="J301" i="16" s="1"/>
  <c r="I302" i="16"/>
  <c r="L301" i="16"/>
  <c r="I301" i="16"/>
  <c r="L299" i="16"/>
  <c r="K299" i="16"/>
  <c r="K298" i="16" s="1"/>
  <c r="J299" i="16"/>
  <c r="J298" i="16" s="1"/>
  <c r="I299" i="16"/>
  <c r="L298" i="16"/>
  <c r="I298" i="16"/>
  <c r="L296" i="16"/>
  <c r="K296" i="16"/>
  <c r="K295" i="16" s="1"/>
  <c r="J296" i="16"/>
  <c r="J295" i="16" s="1"/>
  <c r="I296" i="16"/>
  <c r="L295" i="16"/>
  <c r="I295" i="16"/>
  <c r="L292" i="16"/>
  <c r="K292" i="16"/>
  <c r="K291" i="16" s="1"/>
  <c r="J292" i="16"/>
  <c r="J291" i="16" s="1"/>
  <c r="I292" i="16"/>
  <c r="L291" i="16"/>
  <c r="I291" i="16"/>
  <c r="L288" i="16"/>
  <c r="K288" i="16"/>
  <c r="K287" i="16" s="1"/>
  <c r="J288" i="16"/>
  <c r="J287" i="16" s="1"/>
  <c r="I288" i="16"/>
  <c r="L287" i="16"/>
  <c r="I287" i="16"/>
  <c r="L284" i="16"/>
  <c r="K284" i="16"/>
  <c r="K283" i="16" s="1"/>
  <c r="J284" i="16"/>
  <c r="J283" i="16" s="1"/>
  <c r="I284" i="16"/>
  <c r="L283" i="16"/>
  <c r="I283" i="16"/>
  <c r="L280" i="16"/>
  <c r="K280" i="16"/>
  <c r="J280" i="16"/>
  <c r="I280" i="16"/>
  <c r="L277" i="16"/>
  <c r="K277" i="16"/>
  <c r="J277" i="16"/>
  <c r="I277" i="16"/>
  <c r="L275" i="16"/>
  <c r="K275" i="16"/>
  <c r="K274" i="16" s="1"/>
  <c r="J275" i="16"/>
  <c r="J274" i="16" s="1"/>
  <c r="J273" i="16" s="1"/>
  <c r="I275" i="16"/>
  <c r="L274" i="16"/>
  <c r="L273" i="16" s="1"/>
  <c r="I274" i="16"/>
  <c r="I273" i="16" s="1"/>
  <c r="L270" i="16"/>
  <c r="L269" i="16" s="1"/>
  <c r="K270" i="16"/>
  <c r="J270" i="16"/>
  <c r="I270" i="16"/>
  <c r="I269" i="16" s="1"/>
  <c r="K269" i="16"/>
  <c r="J269" i="16"/>
  <c r="L267" i="16"/>
  <c r="L266" i="16" s="1"/>
  <c r="K267" i="16"/>
  <c r="J267" i="16"/>
  <c r="I267" i="16"/>
  <c r="I266" i="16" s="1"/>
  <c r="K266" i="16"/>
  <c r="J266" i="16"/>
  <c r="L264" i="16"/>
  <c r="L263" i="16" s="1"/>
  <c r="K264" i="16"/>
  <c r="J264" i="16"/>
  <c r="I264" i="16"/>
  <c r="I263" i="16" s="1"/>
  <c r="K263" i="16"/>
  <c r="J263" i="16"/>
  <c r="L260" i="16"/>
  <c r="L259" i="16" s="1"/>
  <c r="K260" i="16"/>
  <c r="J260" i="16"/>
  <c r="I260" i="16"/>
  <c r="I259" i="16" s="1"/>
  <c r="K259" i="16"/>
  <c r="J259" i="16"/>
  <c r="L256" i="16"/>
  <c r="L255" i="16" s="1"/>
  <c r="K256" i="16"/>
  <c r="J256" i="16"/>
  <c r="I256" i="16"/>
  <c r="I255" i="16" s="1"/>
  <c r="K255" i="16"/>
  <c r="J255" i="16"/>
  <c r="L252" i="16"/>
  <c r="L251" i="16" s="1"/>
  <c r="K252" i="16"/>
  <c r="J252" i="16"/>
  <c r="I252" i="16"/>
  <c r="I251" i="16" s="1"/>
  <c r="K251" i="16"/>
  <c r="J251" i="16"/>
  <c r="L248" i="16"/>
  <c r="K248" i="16"/>
  <c r="J248" i="16"/>
  <c r="I248" i="16"/>
  <c r="L245" i="16"/>
  <c r="K245" i="16"/>
  <c r="J245" i="16"/>
  <c r="I245" i="16"/>
  <c r="L243" i="16"/>
  <c r="L242" i="16" s="1"/>
  <c r="L241" i="16" s="1"/>
  <c r="L240" i="16" s="1"/>
  <c r="K243" i="16"/>
  <c r="J243" i="16"/>
  <c r="I243" i="16"/>
  <c r="I242" i="16" s="1"/>
  <c r="I241" i="16" s="1"/>
  <c r="I240" i="16" s="1"/>
  <c r="K242" i="16"/>
  <c r="K241" i="16" s="1"/>
  <c r="J242" i="16"/>
  <c r="J241" i="16" s="1"/>
  <c r="L236" i="16"/>
  <c r="L235" i="16" s="1"/>
  <c r="L234" i="16" s="1"/>
  <c r="K236" i="16"/>
  <c r="J236" i="16"/>
  <c r="I236" i="16"/>
  <c r="I235" i="16" s="1"/>
  <c r="I234" i="16" s="1"/>
  <c r="K235" i="16"/>
  <c r="K234" i="16" s="1"/>
  <c r="J235" i="16"/>
  <c r="J234" i="16" s="1"/>
  <c r="L232" i="16"/>
  <c r="K232" i="16"/>
  <c r="K231" i="16" s="1"/>
  <c r="K230" i="16" s="1"/>
  <c r="J232" i="16"/>
  <c r="J231" i="16" s="1"/>
  <c r="J230" i="16" s="1"/>
  <c r="I232" i="16"/>
  <c r="L231" i="16"/>
  <c r="L230" i="16" s="1"/>
  <c r="I231" i="16"/>
  <c r="I230" i="16" s="1"/>
  <c r="P223" i="16"/>
  <c r="O223" i="16"/>
  <c r="N223" i="16"/>
  <c r="M223" i="16"/>
  <c r="L223" i="16"/>
  <c r="K223" i="16"/>
  <c r="K222" i="16" s="1"/>
  <c r="J223" i="16"/>
  <c r="J222" i="16" s="1"/>
  <c r="I223" i="16"/>
  <c r="L222" i="16"/>
  <c r="I222" i="16"/>
  <c r="L220" i="16"/>
  <c r="K220" i="16"/>
  <c r="K219" i="16" s="1"/>
  <c r="K218" i="16" s="1"/>
  <c r="J220" i="16"/>
  <c r="J219" i="16" s="1"/>
  <c r="I220" i="16"/>
  <c r="L219" i="16"/>
  <c r="L218" i="16" s="1"/>
  <c r="I219" i="16"/>
  <c r="I218" i="16" s="1"/>
  <c r="L213" i="16"/>
  <c r="L212" i="16" s="1"/>
  <c r="L211" i="16" s="1"/>
  <c r="K213" i="16"/>
  <c r="J213" i="16"/>
  <c r="I213" i="16"/>
  <c r="I212" i="16" s="1"/>
  <c r="I211" i="16" s="1"/>
  <c r="K212" i="16"/>
  <c r="K211" i="16" s="1"/>
  <c r="J212" i="16"/>
  <c r="J211" i="16" s="1"/>
  <c r="L209" i="16"/>
  <c r="K209" i="16"/>
  <c r="K208" i="16" s="1"/>
  <c r="J209" i="16"/>
  <c r="J208" i="16" s="1"/>
  <c r="I209" i="16"/>
  <c r="L208" i="16"/>
  <c r="I208" i="16"/>
  <c r="L204" i="16"/>
  <c r="K204" i="16"/>
  <c r="K203" i="16" s="1"/>
  <c r="J204" i="16"/>
  <c r="J203" i="16" s="1"/>
  <c r="I204" i="16"/>
  <c r="L203" i="16"/>
  <c r="I203" i="16"/>
  <c r="L198" i="16"/>
  <c r="K198" i="16"/>
  <c r="K197" i="16" s="1"/>
  <c r="J198" i="16"/>
  <c r="J197" i="16" s="1"/>
  <c r="I198" i="16"/>
  <c r="L197" i="16"/>
  <c r="I197" i="16"/>
  <c r="L193" i="16"/>
  <c r="K193" i="16"/>
  <c r="K192" i="16" s="1"/>
  <c r="J193" i="16"/>
  <c r="J192" i="16" s="1"/>
  <c r="I193" i="16"/>
  <c r="L192" i="16"/>
  <c r="I192" i="16"/>
  <c r="L190" i="16"/>
  <c r="K190" i="16"/>
  <c r="K189" i="16" s="1"/>
  <c r="J190" i="16"/>
  <c r="J189" i="16" s="1"/>
  <c r="I190" i="16"/>
  <c r="L189" i="16"/>
  <c r="L188" i="16" s="1"/>
  <c r="I189" i="16"/>
  <c r="I188" i="16" s="1"/>
  <c r="L182" i="16"/>
  <c r="L181" i="16" s="1"/>
  <c r="K182" i="16"/>
  <c r="J182" i="16"/>
  <c r="I182" i="16"/>
  <c r="I181" i="16" s="1"/>
  <c r="K181" i="16"/>
  <c r="J181" i="16"/>
  <c r="L177" i="16"/>
  <c r="L176" i="16" s="1"/>
  <c r="K177" i="16"/>
  <c r="J177" i="16"/>
  <c r="I177" i="16"/>
  <c r="I176" i="16" s="1"/>
  <c r="K176" i="16"/>
  <c r="K175" i="16" s="1"/>
  <c r="J176" i="16"/>
  <c r="J175" i="16" s="1"/>
  <c r="L173" i="16"/>
  <c r="K173" i="16"/>
  <c r="K172" i="16" s="1"/>
  <c r="K171" i="16" s="1"/>
  <c r="J173" i="16"/>
  <c r="J172" i="16" s="1"/>
  <c r="J171" i="16" s="1"/>
  <c r="I173" i="16"/>
  <c r="L172" i="16"/>
  <c r="L171" i="16" s="1"/>
  <c r="I172" i="16"/>
  <c r="I171" i="16" s="1"/>
  <c r="L168" i="16"/>
  <c r="K168" i="16"/>
  <c r="K167" i="16" s="1"/>
  <c r="J168" i="16"/>
  <c r="J167" i="16" s="1"/>
  <c r="I168" i="16"/>
  <c r="L167" i="16"/>
  <c r="I167" i="16"/>
  <c r="L163" i="16"/>
  <c r="K163" i="16"/>
  <c r="K162" i="16" s="1"/>
  <c r="J163" i="16"/>
  <c r="J162" i="16" s="1"/>
  <c r="J161" i="16" s="1"/>
  <c r="J160" i="16" s="1"/>
  <c r="I163" i="16"/>
  <c r="L162" i="16"/>
  <c r="L161" i="16" s="1"/>
  <c r="L160" i="16" s="1"/>
  <c r="I162" i="16"/>
  <c r="I161" i="16" s="1"/>
  <c r="I160" i="16" s="1"/>
  <c r="L157" i="16"/>
  <c r="K157" i="16"/>
  <c r="K156" i="16" s="1"/>
  <c r="K155" i="16" s="1"/>
  <c r="J157" i="16"/>
  <c r="J156" i="16" s="1"/>
  <c r="J155" i="16" s="1"/>
  <c r="I157" i="16"/>
  <c r="L156" i="16"/>
  <c r="L155" i="16" s="1"/>
  <c r="I156" i="16"/>
  <c r="I155" i="16" s="1"/>
  <c r="L153" i="16"/>
  <c r="L152" i="16" s="1"/>
  <c r="K153" i="16"/>
  <c r="K152" i="16" s="1"/>
  <c r="J153" i="16"/>
  <c r="I153" i="16"/>
  <c r="I152" i="16" s="1"/>
  <c r="J152" i="16"/>
  <c r="L149" i="16"/>
  <c r="L148" i="16" s="1"/>
  <c r="L147" i="16" s="1"/>
  <c r="K149" i="16"/>
  <c r="K148" i="16" s="1"/>
  <c r="K147" i="16" s="1"/>
  <c r="J149" i="16"/>
  <c r="I149" i="16"/>
  <c r="I148" i="16" s="1"/>
  <c r="I147" i="16" s="1"/>
  <c r="J148" i="16"/>
  <c r="J147" i="16" s="1"/>
  <c r="L144" i="16"/>
  <c r="K144" i="16"/>
  <c r="J144" i="16"/>
  <c r="J143" i="16" s="1"/>
  <c r="J142" i="16" s="1"/>
  <c r="I144" i="16"/>
  <c r="L143" i="16"/>
  <c r="L142" i="16" s="1"/>
  <c r="L141" i="16" s="1"/>
  <c r="K143" i="16"/>
  <c r="K142" i="16" s="1"/>
  <c r="I143" i="16"/>
  <c r="I142" i="16" s="1"/>
  <c r="I141" i="16" s="1"/>
  <c r="L139" i="16"/>
  <c r="K139" i="16"/>
  <c r="K138" i="16" s="1"/>
  <c r="K137" i="16" s="1"/>
  <c r="J139" i="16"/>
  <c r="J138" i="16" s="1"/>
  <c r="J137" i="16" s="1"/>
  <c r="I139" i="16"/>
  <c r="L138" i="16"/>
  <c r="L137" i="16" s="1"/>
  <c r="I138" i="16"/>
  <c r="I137" i="16" s="1"/>
  <c r="L135" i="16"/>
  <c r="L134" i="16" s="1"/>
  <c r="L133" i="16" s="1"/>
  <c r="K135" i="16"/>
  <c r="K134" i="16" s="1"/>
  <c r="K133" i="16" s="1"/>
  <c r="J135" i="16"/>
  <c r="I135" i="16"/>
  <c r="I134" i="16" s="1"/>
  <c r="I133" i="16" s="1"/>
  <c r="J134" i="16"/>
  <c r="J133" i="16" s="1"/>
  <c r="L131" i="16"/>
  <c r="K131" i="16"/>
  <c r="K130" i="16" s="1"/>
  <c r="K129" i="16" s="1"/>
  <c r="J131" i="16"/>
  <c r="J130" i="16" s="1"/>
  <c r="J129" i="16" s="1"/>
  <c r="I131" i="16"/>
  <c r="L130" i="16"/>
  <c r="L129" i="16" s="1"/>
  <c r="I130" i="16"/>
  <c r="I129" i="16" s="1"/>
  <c r="L127" i="16"/>
  <c r="L126" i="16" s="1"/>
  <c r="L125" i="16" s="1"/>
  <c r="K127" i="16"/>
  <c r="K126" i="16" s="1"/>
  <c r="K125" i="16" s="1"/>
  <c r="J127" i="16"/>
  <c r="I127" i="16"/>
  <c r="I126" i="16" s="1"/>
  <c r="I125" i="16" s="1"/>
  <c r="J126" i="16"/>
  <c r="J125" i="16" s="1"/>
  <c r="L122" i="16"/>
  <c r="K122" i="16"/>
  <c r="K121" i="16" s="1"/>
  <c r="K120" i="16" s="1"/>
  <c r="K119" i="16" s="1"/>
  <c r="J122" i="16"/>
  <c r="J121" i="16" s="1"/>
  <c r="J120" i="16" s="1"/>
  <c r="I122" i="16"/>
  <c r="L121" i="16"/>
  <c r="L120" i="16" s="1"/>
  <c r="I121" i="16"/>
  <c r="I120" i="16" s="1"/>
  <c r="L116" i="16"/>
  <c r="K116" i="16"/>
  <c r="K115" i="16" s="1"/>
  <c r="J116" i="16"/>
  <c r="J115" i="16" s="1"/>
  <c r="I116" i="16"/>
  <c r="L115" i="16"/>
  <c r="I115" i="16"/>
  <c r="L112" i="16"/>
  <c r="K112" i="16"/>
  <c r="J112" i="16"/>
  <c r="J111" i="16" s="1"/>
  <c r="J110" i="16" s="1"/>
  <c r="I112" i="16"/>
  <c r="L111" i="16"/>
  <c r="L110" i="16" s="1"/>
  <c r="K111" i="16"/>
  <c r="K110" i="16" s="1"/>
  <c r="I111" i="16"/>
  <c r="I110" i="16" s="1"/>
  <c r="L107" i="16"/>
  <c r="L106" i="16" s="1"/>
  <c r="L105" i="16" s="1"/>
  <c r="K107" i="16"/>
  <c r="K106" i="16" s="1"/>
  <c r="K105" i="16" s="1"/>
  <c r="J107" i="16"/>
  <c r="I107" i="16"/>
  <c r="I106" i="16" s="1"/>
  <c r="I105" i="16" s="1"/>
  <c r="J106" i="16"/>
  <c r="J105" i="16" s="1"/>
  <c r="L102" i="16"/>
  <c r="K102" i="16"/>
  <c r="J102" i="16"/>
  <c r="J101" i="16" s="1"/>
  <c r="J100" i="16" s="1"/>
  <c r="I102" i="16"/>
  <c r="L101" i="16"/>
  <c r="L100" i="16" s="1"/>
  <c r="K101" i="16"/>
  <c r="K100" i="16" s="1"/>
  <c r="I101" i="16"/>
  <c r="I100" i="16" s="1"/>
  <c r="L95" i="16"/>
  <c r="K95" i="16"/>
  <c r="J95" i="16"/>
  <c r="J94" i="16" s="1"/>
  <c r="J93" i="16" s="1"/>
  <c r="J92" i="16" s="1"/>
  <c r="I95" i="16"/>
  <c r="L94" i="16"/>
  <c r="L93" i="16" s="1"/>
  <c r="L92" i="16" s="1"/>
  <c r="K94" i="16"/>
  <c r="K93" i="16" s="1"/>
  <c r="K92" i="16" s="1"/>
  <c r="I94" i="16"/>
  <c r="I93" i="16" s="1"/>
  <c r="I92" i="16" s="1"/>
  <c r="L90" i="16"/>
  <c r="K90" i="16"/>
  <c r="J90" i="16"/>
  <c r="J89" i="16" s="1"/>
  <c r="J88" i="16" s="1"/>
  <c r="I90" i="16"/>
  <c r="L89" i="16"/>
  <c r="L88" i="16" s="1"/>
  <c r="K89" i="16"/>
  <c r="K88" i="16" s="1"/>
  <c r="I89" i="16"/>
  <c r="I88" i="16" s="1"/>
  <c r="L84" i="16"/>
  <c r="L83" i="16" s="1"/>
  <c r="K84" i="16"/>
  <c r="K83" i="16" s="1"/>
  <c r="J84" i="16"/>
  <c r="I84" i="16"/>
  <c r="I83" i="16" s="1"/>
  <c r="J83" i="16"/>
  <c r="L79" i="16"/>
  <c r="L78" i="16" s="1"/>
  <c r="K79" i="16"/>
  <c r="K78" i="16" s="1"/>
  <c r="J79" i="16"/>
  <c r="I79" i="16"/>
  <c r="I78" i="16" s="1"/>
  <c r="J78" i="16"/>
  <c r="L74" i="16"/>
  <c r="L73" i="16" s="1"/>
  <c r="L72" i="16" s="1"/>
  <c r="L71" i="16" s="1"/>
  <c r="K74" i="16"/>
  <c r="K73" i="16" s="1"/>
  <c r="K72" i="16" s="1"/>
  <c r="K71" i="16" s="1"/>
  <c r="J74" i="16"/>
  <c r="I74" i="16"/>
  <c r="I73" i="16" s="1"/>
  <c r="I72" i="16" s="1"/>
  <c r="I71" i="16" s="1"/>
  <c r="J73" i="16"/>
  <c r="J72" i="16" s="1"/>
  <c r="J71" i="16" s="1"/>
  <c r="L55" i="16"/>
  <c r="L54" i="16" s="1"/>
  <c r="L53" i="16" s="1"/>
  <c r="L52" i="16" s="1"/>
  <c r="K55" i="16"/>
  <c r="K54" i="16" s="1"/>
  <c r="K53" i="16" s="1"/>
  <c r="K52" i="16" s="1"/>
  <c r="J55" i="16"/>
  <c r="I55" i="16"/>
  <c r="I54" i="16" s="1"/>
  <c r="I53" i="16" s="1"/>
  <c r="I52" i="16" s="1"/>
  <c r="L50" i="16"/>
  <c r="L49" i="16" s="1"/>
  <c r="L48" i="16" s="1"/>
  <c r="K50" i="16"/>
  <c r="K49" i="16" s="1"/>
  <c r="K48" i="16" s="1"/>
  <c r="J50" i="16"/>
  <c r="I50" i="16"/>
  <c r="I49" i="16" s="1"/>
  <c r="I48" i="16" s="1"/>
  <c r="J49" i="16"/>
  <c r="J48" i="16" s="1"/>
  <c r="L46" i="16"/>
  <c r="K46" i="16"/>
  <c r="J46" i="16"/>
  <c r="I46" i="16"/>
  <c r="L39" i="16"/>
  <c r="L38" i="16" s="1"/>
  <c r="L37" i="16" s="1"/>
  <c r="L36" i="16" s="1"/>
  <c r="K39" i="16"/>
  <c r="K38" i="16" s="1"/>
  <c r="K37" i="16" s="1"/>
  <c r="J39" i="16"/>
  <c r="I39" i="16"/>
  <c r="I38" i="16" s="1"/>
  <c r="I37" i="16" s="1"/>
  <c r="I36" i="16" s="1"/>
  <c r="J38" i="16"/>
  <c r="J37" i="16" s="1"/>
  <c r="Q370" i="15"/>
  <c r="L367" i="15"/>
  <c r="K367" i="15"/>
  <c r="J367" i="15"/>
  <c r="J366" i="15" s="1"/>
  <c r="I367" i="15"/>
  <c r="I366" i="15" s="1"/>
  <c r="L366" i="15"/>
  <c r="K366" i="15"/>
  <c r="L364" i="15"/>
  <c r="K364" i="15"/>
  <c r="J364" i="15"/>
  <c r="J363" i="15" s="1"/>
  <c r="I364" i="15"/>
  <c r="I363" i="15" s="1"/>
  <c r="L363" i="15"/>
  <c r="K363" i="15"/>
  <c r="L361" i="15"/>
  <c r="K361" i="15"/>
  <c r="J361" i="15"/>
  <c r="J360" i="15" s="1"/>
  <c r="I361" i="15"/>
  <c r="I360" i="15" s="1"/>
  <c r="L360" i="15"/>
  <c r="K360" i="15"/>
  <c r="L357" i="15"/>
  <c r="K357" i="15"/>
  <c r="J357" i="15"/>
  <c r="J356" i="15" s="1"/>
  <c r="I357" i="15"/>
  <c r="I356" i="15" s="1"/>
  <c r="L356" i="15"/>
  <c r="K356" i="15"/>
  <c r="L353" i="15"/>
  <c r="K353" i="15"/>
  <c r="J353" i="15"/>
  <c r="J352" i="15" s="1"/>
  <c r="I353" i="15"/>
  <c r="I352" i="15" s="1"/>
  <c r="L352" i="15"/>
  <c r="K352" i="15"/>
  <c r="L349" i="15"/>
  <c r="K349" i="15"/>
  <c r="J349" i="15"/>
  <c r="J348" i="15" s="1"/>
  <c r="I349" i="15"/>
  <c r="I348" i="15" s="1"/>
  <c r="L348" i="15"/>
  <c r="K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L339" i="15" s="1"/>
  <c r="L338" i="15" s="1"/>
  <c r="K340" i="15"/>
  <c r="K339" i="15" s="1"/>
  <c r="K338" i="15" s="1"/>
  <c r="J340" i="15"/>
  <c r="I340" i="15"/>
  <c r="J339" i="15"/>
  <c r="I339" i="15"/>
  <c r="L335" i="15"/>
  <c r="K335" i="15"/>
  <c r="J335" i="15"/>
  <c r="J334" i="15" s="1"/>
  <c r="I335" i="15"/>
  <c r="I334" i="15" s="1"/>
  <c r="L334" i="15"/>
  <c r="K334" i="15"/>
  <c r="L332" i="15"/>
  <c r="K332" i="15"/>
  <c r="J332" i="15"/>
  <c r="J331" i="15" s="1"/>
  <c r="I332" i="15"/>
  <c r="I331" i="15" s="1"/>
  <c r="L331" i="15"/>
  <c r="K331" i="15"/>
  <c r="L329" i="15"/>
  <c r="K329" i="15"/>
  <c r="J329" i="15"/>
  <c r="J328" i="15" s="1"/>
  <c r="I329" i="15"/>
  <c r="I328" i="15" s="1"/>
  <c r="L328" i="15"/>
  <c r="K328" i="15"/>
  <c r="L325" i="15"/>
  <c r="K325" i="15"/>
  <c r="J325" i="15"/>
  <c r="J324" i="15" s="1"/>
  <c r="I325" i="15"/>
  <c r="I324" i="15" s="1"/>
  <c r="L324" i="15"/>
  <c r="K324" i="15"/>
  <c r="L321" i="15"/>
  <c r="K321" i="15"/>
  <c r="J321" i="15"/>
  <c r="J320" i="15" s="1"/>
  <c r="I321" i="15"/>
  <c r="I320" i="15" s="1"/>
  <c r="L320" i="15"/>
  <c r="K320" i="15"/>
  <c r="L317" i="15"/>
  <c r="K317" i="15"/>
  <c r="J317" i="15"/>
  <c r="J316" i="15" s="1"/>
  <c r="I317" i="15"/>
  <c r="I316" i="15" s="1"/>
  <c r="L316" i="15"/>
  <c r="K316" i="15"/>
  <c r="L313" i="15"/>
  <c r="K313" i="15"/>
  <c r="J313" i="15"/>
  <c r="I313" i="15"/>
  <c r="L310" i="15"/>
  <c r="K310" i="15"/>
  <c r="J310" i="15"/>
  <c r="I310" i="15"/>
  <c r="L308" i="15"/>
  <c r="K308" i="15"/>
  <c r="J308" i="15"/>
  <c r="J307" i="15" s="1"/>
  <c r="I308" i="15"/>
  <c r="I307" i="15" s="1"/>
  <c r="I306" i="15" s="1"/>
  <c r="L307" i="15"/>
  <c r="L306" i="15" s="1"/>
  <c r="L305" i="15" s="1"/>
  <c r="K307" i="15"/>
  <c r="K306" i="15" s="1"/>
  <c r="K305" i="15" s="1"/>
  <c r="L302" i="15"/>
  <c r="K302" i="15"/>
  <c r="J302" i="15"/>
  <c r="J301" i="15" s="1"/>
  <c r="I302" i="15"/>
  <c r="I301" i="15" s="1"/>
  <c r="L301" i="15"/>
  <c r="K301" i="15"/>
  <c r="L299" i="15"/>
  <c r="K299" i="15"/>
  <c r="J299" i="15"/>
  <c r="J298" i="15" s="1"/>
  <c r="I299" i="15"/>
  <c r="I298" i="15" s="1"/>
  <c r="L298" i="15"/>
  <c r="K298" i="15"/>
  <c r="L296" i="15"/>
  <c r="K296" i="15"/>
  <c r="J296" i="15"/>
  <c r="J295" i="15" s="1"/>
  <c r="I296" i="15"/>
  <c r="I295" i="15" s="1"/>
  <c r="L295" i="15"/>
  <c r="K295" i="15"/>
  <c r="L292" i="15"/>
  <c r="K292" i="15"/>
  <c r="J292" i="15"/>
  <c r="J291" i="15" s="1"/>
  <c r="I292" i="15"/>
  <c r="I291" i="15" s="1"/>
  <c r="L291" i="15"/>
  <c r="K291" i="15"/>
  <c r="L288" i="15"/>
  <c r="K288" i="15"/>
  <c r="J288" i="15"/>
  <c r="J287" i="15" s="1"/>
  <c r="I288" i="15"/>
  <c r="I287" i="15" s="1"/>
  <c r="L287" i="15"/>
  <c r="K287" i="15"/>
  <c r="L284" i="15"/>
  <c r="K284" i="15"/>
  <c r="J284" i="15"/>
  <c r="J283" i="15" s="1"/>
  <c r="I284" i="15"/>
  <c r="I283" i="15" s="1"/>
  <c r="L283" i="15"/>
  <c r="K283" i="15"/>
  <c r="L280" i="15"/>
  <c r="K280" i="15"/>
  <c r="J280" i="15"/>
  <c r="I280" i="15"/>
  <c r="L277" i="15"/>
  <c r="K277" i="15"/>
  <c r="J277" i="15"/>
  <c r="I277" i="15"/>
  <c r="L275" i="15"/>
  <c r="K275" i="15"/>
  <c r="J275" i="15"/>
  <c r="J274" i="15" s="1"/>
  <c r="J273" i="15" s="1"/>
  <c r="I275" i="15"/>
  <c r="I274" i="15" s="1"/>
  <c r="L274" i="15"/>
  <c r="L273" i="15" s="1"/>
  <c r="K274" i="15"/>
  <c r="K273" i="15" s="1"/>
  <c r="L270" i="15"/>
  <c r="L269" i="15" s="1"/>
  <c r="K270" i="15"/>
  <c r="K269" i="15" s="1"/>
  <c r="J270" i="15"/>
  <c r="I270" i="15"/>
  <c r="J269" i="15"/>
  <c r="I269" i="15"/>
  <c r="L267" i="15"/>
  <c r="L266" i="15" s="1"/>
  <c r="K267" i="15"/>
  <c r="K266" i="15" s="1"/>
  <c r="J267" i="15"/>
  <c r="I267" i="15"/>
  <c r="J266" i="15"/>
  <c r="I266" i="15"/>
  <c r="L264" i="15"/>
  <c r="L263" i="15" s="1"/>
  <c r="K264" i="15"/>
  <c r="K263" i="15" s="1"/>
  <c r="J264" i="15"/>
  <c r="I264" i="15"/>
  <c r="J263" i="15"/>
  <c r="I263" i="15"/>
  <c r="L260" i="15"/>
  <c r="L259" i="15" s="1"/>
  <c r="K260" i="15"/>
  <c r="K259" i="15" s="1"/>
  <c r="J260" i="15"/>
  <c r="I260" i="15"/>
  <c r="J259" i="15"/>
  <c r="I259" i="15"/>
  <c r="L256" i="15"/>
  <c r="L255" i="15" s="1"/>
  <c r="K256" i="15"/>
  <c r="K255" i="15" s="1"/>
  <c r="J256" i="15"/>
  <c r="I256" i="15"/>
  <c r="J255" i="15"/>
  <c r="I255" i="15"/>
  <c r="L252" i="15"/>
  <c r="L251" i="15" s="1"/>
  <c r="K252" i="15"/>
  <c r="K251" i="15" s="1"/>
  <c r="J252" i="15"/>
  <c r="I252" i="15"/>
  <c r="I251" i="15" s="1"/>
  <c r="J251" i="15"/>
  <c r="L248" i="15"/>
  <c r="K248" i="15"/>
  <c r="J248" i="15"/>
  <c r="I248" i="15"/>
  <c r="L245" i="15"/>
  <c r="K245" i="15"/>
  <c r="J245" i="15"/>
  <c r="I245" i="15"/>
  <c r="L243" i="15"/>
  <c r="L242" i="15" s="1"/>
  <c r="K243" i="15"/>
  <c r="K242" i="15" s="1"/>
  <c r="K241" i="15" s="1"/>
  <c r="K240" i="15" s="1"/>
  <c r="J243" i="15"/>
  <c r="I243" i="15"/>
  <c r="I242" i="15" s="1"/>
  <c r="I241" i="15" s="1"/>
  <c r="J242" i="15"/>
  <c r="J241" i="15" s="1"/>
  <c r="L236" i="15"/>
  <c r="L235" i="15" s="1"/>
  <c r="L234" i="15" s="1"/>
  <c r="K236" i="15"/>
  <c r="K235" i="15" s="1"/>
  <c r="K234" i="15" s="1"/>
  <c r="J236" i="15"/>
  <c r="I236" i="15"/>
  <c r="I235" i="15" s="1"/>
  <c r="I234" i="15" s="1"/>
  <c r="J235" i="15"/>
  <c r="J234" i="15" s="1"/>
  <c r="L232" i="15"/>
  <c r="K232" i="15"/>
  <c r="J232" i="15"/>
  <c r="J231" i="15" s="1"/>
  <c r="J230" i="15" s="1"/>
  <c r="I232" i="15"/>
  <c r="L231" i="15"/>
  <c r="L230" i="15" s="1"/>
  <c r="K231" i="15"/>
  <c r="K230" i="15" s="1"/>
  <c r="I231" i="15"/>
  <c r="I230" i="15" s="1"/>
  <c r="P223" i="15"/>
  <c r="O223" i="15"/>
  <c r="N223" i="15"/>
  <c r="M223" i="15"/>
  <c r="L223" i="15"/>
  <c r="K223" i="15"/>
  <c r="J223" i="15"/>
  <c r="J222" i="15" s="1"/>
  <c r="I223" i="15"/>
  <c r="L222" i="15"/>
  <c r="K222" i="15"/>
  <c r="I222" i="15"/>
  <c r="L220" i="15"/>
  <c r="K220" i="15"/>
  <c r="J220" i="15"/>
  <c r="J219" i="15" s="1"/>
  <c r="I220" i="15"/>
  <c r="L219" i="15"/>
  <c r="L218" i="15" s="1"/>
  <c r="K219" i="15"/>
  <c r="K218" i="15" s="1"/>
  <c r="I219" i="15"/>
  <c r="I218" i="15" s="1"/>
  <c r="L213" i="15"/>
  <c r="L212" i="15" s="1"/>
  <c r="L211" i="15" s="1"/>
  <c r="K213" i="15"/>
  <c r="K212" i="15" s="1"/>
  <c r="K211" i="15" s="1"/>
  <c r="J213" i="15"/>
  <c r="I213" i="15"/>
  <c r="I212" i="15" s="1"/>
  <c r="I211" i="15" s="1"/>
  <c r="J212" i="15"/>
  <c r="J211" i="15" s="1"/>
  <c r="L209" i="15"/>
  <c r="K209" i="15"/>
  <c r="J209" i="15"/>
  <c r="J208" i="15" s="1"/>
  <c r="I209" i="15"/>
  <c r="L208" i="15"/>
  <c r="K208" i="15"/>
  <c r="I208" i="15"/>
  <c r="L204" i="15"/>
  <c r="K204" i="15"/>
  <c r="J204" i="15"/>
  <c r="J203" i="15" s="1"/>
  <c r="I204" i="15"/>
  <c r="L203" i="15"/>
  <c r="K203" i="15"/>
  <c r="I203" i="15"/>
  <c r="L198" i="15"/>
  <c r="K198" i="15"/>
  <c r="J198" i="15"/>
  <c r="J197" i="15" s="1"/>
  <c r="I198" i="15"/>
  <c r="L197" i="15"/>
  <c r="K197" i="15"/>
  <c r="I197" i="15"/>
  <c r="L193" i="15"/>
  <c r="K193" i="15"/>
  <c r="J193" i="15"/>
  <c r="J192" i="15" s="1"/>
  <c r="I193" i="15"/>
  <c r="L192" i="15"/>
  <c r="K192" i="15"/>
  <c r="I192" i="15"/>
  <c r="L190" i="15"/>
  <c r="K190" i="15"/>
  <c r="J190" i="15"/>
  <c r="J189" i="15" s="1"/>
  <c r="I190" i="15"/>
  <c r="I189" i="15" s="1"/>
  <c r="I188" i="15" s="1"/>
  <c r="I187" i="15" s="1"/>
  <c r="L189" i="15"/>
  <c r="L188" i="15" s="1"/>
  <c r="L187" i="15" s="1"/>
  <c r="K189" i="15"/>
  <c r="K188" i="15" s="1"/>
  <c r="K187" i="15" s="1"/>
  <c r="K186" i="15" s="1"/>
  <c r="L182" i="15"/>
  <c r="L181" i="15" s="1"/>
  <c r="K182" i="15"/>
  <c r="K181" i="15" s="1"/>
  <c r="J182" i="15"/>
  <c r="I182" i="15"/>
  <c r="I181" i="15" s="1"/>
  <c r="J181" i="15"/>
  <c r="L177" i="15"/>
  <c r="L176" i="15" s="1"/>
  <c r="L175" i="15" s="1"/>
  <c r="K177" i="15"/>
  <c r="K176" i="15" s="1"/>
  <c r="K175" i="15" s="1"/>
  <c r="J177" i="15"/>
  <c r="I177" i="15"/>
  <c r="I176" i="15" s="1"/>
  <c r="I175" i="15" s="1"/>
  <c r="J176" i="15"/>
  <c r="J175" i="15" s="1"/>
  <c r="L173" i="15"/>
  <c r="K173" i="15"/>
  <c r="J173" i="15"/>
  <c r="J172" i="15" s="1"/>
  <c r="J171" i="15" s="1"/>
  <c r="I173" i="15"/>
  <c r="L172" i="15"/>
  <c r="L171" i="15" s="1"/>
  <c r="K172" i="15"/>
  <c r="K171" i="15" s="1"/>
  <c r="K170" i="15" s="1"/>
  <c r="I172" i="15"/>
  <c r="I171" i="15" s="1"/>
  <c r="I170" i="15" s="1"/>
  <c r="L168" i="15"/>
  <c r="K168" i="15"/>
  <c r="J168" i="15"/>
  <c r="J167" i="15" s="1"/>
  <c r="I168" i="15"/>
  <c r="L167" i="15"/>
  <c r="K167" i="15"/>
  <c r="I167" i="15"/>
  <c r="L163" i="15"/>
  <c r="K163" i="15"/>
  <c r="J163" i="15"/>
  <c r="J162" i="15" s="1"/>
  <c r="J161" i="15" s="1"/>
  <c r="J160" i="15" s="1"/>
  <c r="I163" i="15"/>
  <c r="L162" i="15"/>
  <c r="L161" i="15" s="1"/>
  <c r="L160" i="15" s="1"/>
  <c r="K162" i="15"/>
  <c r="K161" i="15" s="1"/>
  <c r="K160" i="15" s="1"/>
  <c r="I162" i="15"/>
  <c r="I161" i="15" s="1"/>
  <c r="I160" i="15" s="1"/>
  <c r="L157" i="15"/>
  <c r="K157" i="15"/>
  <c r="J157" i="15"/>
  <c r="J156" i="15" s="1"/>
  <c r="J155" i="15" s="1"/>
  <c r="I157" i="15"/>
  <c r="L156" i="15"/>
  <c r="L155" i="15" s="1"/>
  <c r="K156" i="15"/>
  <c r="K155" i="15" s="1"/>
  <c r="I156" i="15"/>
  <c r="I155" i="15" s="1"/>
  <c r="L153" i="15"/>
  <c r="L152" i="15" s="1"/>
  <c r="K153" i="15"/>
  <c r="K152" i="15" s="1"/>
  <c r="J153" i="15"/>
  <c r="I153" i="15"/>
  <c r="I152" i="15" s="1"/>
  <c r="J152" i="15"/>
  <c r="L149" i="15"/>
  <c r="L148" i="15" s="1"/>
  <c r="L147" i="15" s="1"/>
  <c r="K149" i="15"/>
  <c r="K148" i="15" s="1"/>
  <c r="K147" i="15" s="1"/>
  <c r="J149" i="15"/>
  <c r="I149" i="15"/>
  <c r="I148" i="15" s="1"/>
  <c r="I147" i="15" s="1"/>
  <c r="J148" i="15"/>
  <c r="J147" i="15" s="1"/>
  <c r="L144" i="15"/>
  <c r="K144" i="15"/>
  <c r="J144" i="15"/>
  <c r="J143" i="15" s="1"/>
  <c r="J142" i="15" s="1"/>
  <c r="I144" i="15"/>
  <c r="L143" i="15"/>
  <c r="L142" i="15" s="1"/>
  <c r="L141" i="15" s="1"/>
  <c r="K143" i="15"/>
  <c r="K142" i="15" s="1"/>
  <c r="K141" i="15" s="1"/>
  <c r="I143" i="15"/>
  <c r="I142" i="15" s="1"/>
  <c r="L139" i="15"/>
  <c r="K139" i="15"/>
  <c r="J139" i="15"/>
  <c r="J138" i="15" s="1"/>
  <c r="J137" i="15" s="1"/>
  <c r="I139" i="15"/>
  <c r="L138" i="15"/>
  <c r="L137" i="15" s="1"/>
  <c r="K138" i="15"/>
  <c r="K137" i="15" s="1"/>
  <c r="I138" i="15"/>
  <c r="I137" i="15" s="1"/>
  <c r="L135" i="15"/>
  <c r="L134" i="15" s="1"/>
  <c r="L133" i="15" s="1"/>
  <c r="K135" i="15"/>
  <c r="K134" i="15" s="1"/>
  <c r="K133" i="15" s="1"/>
  <c r="J135" i="15"/>
  <c r="I135" i="15"/>
  <c r="I134" i="15" s="1"/>
  <c r="I133" i="15" s="1"/>
  <c r="J134" i="15"/>
  <c r="J133" i="15" s="1"/>
  <c r="L131" i="15"/>
  <c r="K131" i="15"/>
  <c r="J131" i="15"/>
  <c r="J130" i="15" s="1"/>
  <c r="J129" i="15" s="1"/>
  <c r="I131" i="15"/>
  <c r="L130" i="15"/>
  <c r="L129" i="15" s="1"/>
  <c r="K130" i="15"/>
  <c r="K129" i="15" s="1"/>
  <c r="I130" i="15"/>
  <c r="I129" i="15" s="1"/>
  <c r="L127" i="15"/>
  <c r="L126" i="15" s="1"/>
  <c r="L125" i="15" s="1"/>
  <c r="K127" i="15"/>
  <c r="K126" i="15" s="1"/>
  <c r="K125" i="15" s="1"/>
  <c r="J127" i="15"/>
  <c r="I127" i="15"/>
  <c r="I126" i="15" s="1"/>
  <c r="I125" i="15" s="1"/>
  <c r="J126" i="15"/>
  <c r="J125" i="15" s="1"/>
  <c r="L122" i="15"/>
  <c r="K122" i="15"/>
  <c r="J122" i="15"/>
  <c r="J121" i="15" s="1"/>
  <c r="J120" i="15" s="1"/>
  <c r="I122" i="15"/>
  <c r="L121" i="15"/>
  <c r="L120" i="15" s="1"/>
  <c r="K121" i="15"/>
  <c r="K120" i="15" s="1"/>
  <c r="I121" i="15"/>
  <c r="I120" i="15" s="1"/>
  <c r="L116" i="15"/>
  <c r="K116" i="15"/>
  <c r="J116" i="15"/>
  <c r="J115" i="15" s="1"/>
  <c r="I116" i="15"/>
  <c r="L115" i="15"/>
  <c r="K115" i="15"/>
  <c r="I115" i="15"/>
  <c r="L112" i="15"/>
  <c r="K112" i="15"/>
  <c r="J112" i="15"/>
  <c r="J111" i="15" s="1"/>
  <c r="J110" i="15" s="1"/>
  <c r="I112" i="15"/>
  <c r="L111" i="15"/>
  <c r="L110" i="15" s="1"/>
  <c r="K111" i="15"/>
  <c r="K110" i="15" s="1"/>
  <c r="I111" i="15"/>
  <c r="I110" i="15" s="1"/>
  <c r="L107" i="15"/>
  <c r="L106" i="15" s="1"/>
  <c r="L105" i="15" s="1"/>
  <c r="K107" i="15"/>
  <c r="K106" i="15" s="1"/>
  <c r="K105" i="15" s="1"/>
  <c r="J107" i="15"/>
  <c r="I107" i="15"/>
  <c r="I106" i="15" s="1"/>
  <c r="I105" i="15" s="1"/>
  <c r="J106" i="15"/>
  <c r="J105" i="15" s="1"/>
  <c r="L102" i="15"/>
  <c r="K102" i="15"/>
  <c r="J102" i="15"/>
  <c r="J101" i="15" s="1"/>
  <c r="J100" i="15" s="1"/>
  <c r="I102" i="15"/>
  <c r="L101" i="15"/>
  <c r="L100" i="15" s="1"/>
  <c r="L99" i="15" s="1"/>
  <c r="K101" i="15"/>
  <c r="K100" i="15" s="1"/>
  <c r="I101" i="15"/>
  <c r="I100" i="15" s="1"/>
  <c r="L95" i="15"/>
  <c r="K95" i="15"/>
  <c r="J95" i="15"/>
  <c r="J94" i="15" s="1"/>
  <c r="J93" i="15" s="1"/>
  <c r="J92" i="15" s="1"/>
  <c r="I95" i="15"/>
  <c r="L94" i="15"/>
  <c r="L93" i="15" s="1"/>
  <c r="L92" i="15" s="1"/>
  <c r="K94" i="15"/>
  <c r="K93" i="15" s="1"/>
  <c r="K92" i="15" s="1"/>
  <c r="I94" i="15"/>
  <c r="I93" i="15" s="1"/>
  <c r="I92" i="15" s="1"/>
  <c r="L90" i="15"/>
  <c r="K90" i="15"/>
  <c r="J90" i="15"/>
  <c r="J89" i="15" s="1"/>
  <c r="J88" i="15" s="1"/>
  <c r="I90" i="15"/>
  <c r="L89" i="15"/>
  <c r="L88" i="15" s="1"/>
  <c r="K89" i="15"/>
  <c r="K88" i="15" s="1"/>
  <c r="I89" i="15"/>
  <c r="I88" i="15"/>
  <c r="L84" i="15"/>
  <c r="L83" i="15" s="1"/>
  <c r="K84" i="15"/>
  <c r="K83" i="15" s="1"/>
  <c r="J84" i="15"/>
  <c r="I84" i="15"/>
  <c r="I83" i="15" s="1"/>
  <c r="J83" i="15"/>
  <c r="L79" i="15"/>
  <c r="L78" i="15" s="1"/>
  <c r="K79" i="15"/>
  <c r="K78" i="15" s="1"/>
  <c r="J79" i="15"/>
  <c r="I79" i="15"/>
  <c r="I78" i="15" s="1"/>
  <c r="J78" i="15"/>
  <c r="L74" i="15"/>
  <c r="L73" i="15" s="1"/>
  <c r="K74" i="15"/>
  <c r="K73" i="15" s="1"/>
  <c r="J74" i="15"/>
  <c r="I74" i="15"/>
  <c r="I73" i="15" s="1"/>
  <c r="J73" i="15"/>
  <c r="J72" i="15" s="1"/>
  <c r="J71" i="15" s="1"/>
  <c r="L55" i="15"/>
  <c r="L54" i="15" s="1"/>
  <c r="L53" i="15" s="1"/>
  <c r="L52" i="15" s="1"/>
  <c r="K55" i="15"/>
  <c r="K54" i="15" s="1"/>
  <c r="K53" i="15" s="1"/>
  <c r="K52" i="15" s="1"/>
  <c r="J55" i="15"/>
  <c r="I55" i="15"/>
  <c r="I54" i="15" s="1"/>
  <c r="I53" i="15" s="1"/>
  <c r="I52" i="15" s="1"/>
  <c r="J54" i="15"/>
  <c r="J53" i="15" s="1"/>
  <c r="J52" i="15" s="1"/>
  <c r="L50" i="15"/>
  <c r="L49" i="15" s="1"/>
  <c r="L48" i="15" s="1"/>
  <c r="K50" i="15"/>
  <c r="K49" i="15" s="1"/>
  <c r="K48" i="15" s="1"/>
  <c r="J50" i="15"/>
  <c r="I50" i="15"/>
  <c r="I49" i="15" s="1"/>
  <c r="I48" i="15" s="1"/>
  <c r="J49" i="15"/>
  <c r="J48" i="15" s="1"/>
  <c r="L46" i="15"/>
  <c r="K46" i="15"/>
  <c r="J46" i="15"/>
  <c r="I46" i="15"/>
  <c r="L39" i="15"/>
  <c r="L38" i="15" s="1"/>
  <c r="L37" i="15" s="1"/>
  <c r="L36" i="15" s="1"/>
  <c r="K39" i="15"/>
  <c r="K38" i="15" s="1"/>
  <c r="K37" i="15" s="1"/>
  <c r="K36" i="15" s="1"/>
  <c r="J39" i="15"/>
  <c r="I39" i="15"/>
  <c r="I38" i="15" s="1"/>
  <c r="I37" i="15" s="1"/>
  <c r="I36" i="15" s="1"/>
  <c r="I35" i="15" s="1"/>
  <c r="J38" i="15"/>
  <c r="J37" i="15" s="1"/>
  <c r="Q372" i="14"/>
  <c r="L370" i="14"/>
  <c r="K370" i="14"/>
  <c r="J370" i="14"/>
  <c r="I370" i="14"/>
  <c r="L367" i="14"/>
  <c r="K367" i="14"/>
  <c r="J367" i="14"/>
  <c r="I367" i="14"/>
  <c r="L366" i="14"/>
  <c r="K366" i="14"/>
  <c r="J366" i="14"/>
  <c r="I366" i="14"/>
  <c r="L364" i="14"/>
  <c r="K364" i="14"/>
  <c r="J364" i="14"/>
  <c r="I364" i="14"/>
  <c r="L363" i="14"/>
  <c r="K363" i="14"/>
  <c r="J363" i="14"/>
  <c r="I363" i="14"/>
  <c r="L361" i="14"/>
  <c r="K361" i="14"/>
  <c r="K360" i="14" s="1"/>
  <c r="J361" i="14"/>
  <c r="I361" i="14"/>
  <c r="L360" i="14"/>
  <c r="J360" i="14"/>
  <c r="I360" i="14"/>
  <c r="L357" i="14"/>
  <c r="K357" i="14"/>
  <c r="J357" i="14"/>
  <c r="I357" i="14"/>
  <c r="L356" i="14"/>
  <c r="K356" i="14"/>
  <c r="J356" i="14"/>
  <c r="I356" i="14"/>
  <c r="L353" i="14"/>
  <c r="K353" i="14"/>
  <c r="K352" i="14" s="1"/>
  <c r="J353" i="14"/>
  <c r="I353" i="14"/>
  <c r="L352" i="14"/>
  <c r="J352" i="14"/>
  <c r="I352" i="14"/>
  <c r="L349" i="14"/>
  <c r="K349" i="14"/>
  <c r="K348" i="14" s="1"/>
  <c r="J349" i="14"/>
  <c r="I349" i="14"/>
  <c r="L348" i="14"/>
  <c r="J348" i="14"/>
  <c r="I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L339" i="14" s="1"/>
  <c r="L338" i="14" s="1"/>
  <c r="K340" i="14"/>
  <c r="J340" i="14"/>
  <c r="J339" i="14" s="1"/>
  <c r="J338" i="14" s="1"/>
  <c r="I340" i="14"/>
  <c r="K339" i="14"/>
  <c r="I339" i="14"/>
  <c r="I338" i="14"/>
  <c r="L335" i="14"/>
  <c r="K335" i="14"/>
  <c r="K334" i="14" s="1"/>
  <c r="J335" i="14"/>
  <c r="I335" i="14"/>
  <c r="L334" i="14"/>
  <c r="J334" i="14"/>
  <c r="I334" i="14"/>
  <c r="L332" i="14"/>
  <c r="K332" i="14"/>
  <c r="K331" i="14" s="1"/>
  <c r="J332" i="14"/>
  <c r="I332" i="14"/>
  <c r="L331" i="14"/>
  <c r="J331" i="14"/>
  <c r="I331" i="14"/>
  <c r="L329" i="14"/>
  <c r="K329" i="14"/>
  <c r="K328" i="14" s="1"/>
  <c r="J329" i="14"/>
  <c r="I329" i="14"/>
  <c r="L328" i="14"/>
  <c r="J328" i="14"/>
  <c r="I328" i="14"/>
  <c r="L325" i="14"/>
  <c r="K325" i="14"/>
  <c r="K324" i="14" s="1"/>
  <c r="J325" i="14"/>
  <c r="I325" i="14"/>
  <c r="L324" i="14"/>
  <c r="J324" i="14"/>
  <c r="I324" i="14"/>
  <c r="L321" i="14"/>
  <c r="K321" i="14"/>
  <c r="K320" i="14" s="1"/>
  <c r="J321" i="14"/>
  <c r="I321" i="14"/>
  <c r="I320" i="14" s="1"/>
  <c r="L320" i="14"/>
  <c r="J320" i="14"/>
  <c r="L317" i="14"/>
  <c r="K317" i="14"/>
  <c r="K316" i="14" s="1"/>
  <c r="J317" i="14"/>
  <c r="I317" i="14"/>
  <c r="L316" i="14"/>
  <c r="J316" i="14"/>
  <c r="I316" i="14"/>
  <c r="L313" i="14"/>
  <c r="K313" i="14"/>
  <c r="J313" i="14"/>
  <c r="I313" i="14"/>
  <c r="L310" i="14"/>
  <c r="K310" i="14"/>
  <c r="J310" i="14"/>
  <c r="I310" i="14"/>
  <c r="L308" i="14"/>
  <c r="K308" i="14"/>
  <c r="K307" i="14" s="1"/>
  <c r="K306" i="14" s="1"/>
  <c r="J308" i="14"/>
  <c r="I308" i="14"/>
  <c r="I307" i="14" s="1"/>
  <c r="L307" i="14"/>
  <c r="L306" i="14" s="1"/>
  <c r="L305" i="14" s="1"/>
  <c r="J307" i="14"/>
  <c r="J306" i="14" s="1"/>
  <c r="J305" i="14" s="1"/>
  <c r="L302" i="14"/>
  <c r="K302" i="14"/>
  <c r="K301" i="14" s="1"/>
  <c r="J302" i="14"/>
  <c r="I302" i="14"/>
  <c r="I301" i="14" s="1"/>
  <c r="L301" i="14"/>
  <c r="J301" i="14"/>
  <c r="L299" i="14"/>
  <c r="K299" i="14"/>
  <c r="K298" i="14" s="1"/>
  <c r="J299" i="14"/>
  <c r="I299" i="14"/>
  <c r="L298" i="14"/>
  <c r="J298" i="14"/>
  <c r="I298" i="14"/>
  <c r="L296" i="14"/>
  <c r="K296" i="14"/>
  <c r="J296" i="14"/>
  <c r="I296" i="14"/>
  <c r="L295" i="14"/>
  <c r="K295" i="14"/>
  <c r="J295" i="14"/>
  <c r="I295" i="14"/>
  <c r="L292" i="14"/>
  <c r="K292" i="14"/>
  <c r="K291" i="14" s="1"/>
  <c r="J292" i="14"/>
  <c r="I292" i="14"/>
  <c r="I291" i="14" s="1"/>
  <c r="L291" i="14"/>
  <c r="J291" i="14"/>
  <c r="L288" i="14"/>
  <c r="K288" i="14"/>
  <c r="K287" i="14" s="1"/>
  <c r="J288" i="14"/>
  <c r="I288" i="14"/>
  <c r="L287" i="14"/>
  <c r="J287" i="14"/>
  <c r="I287" i="14"/>
  <c r="L284" i="14"/>
  <c r="K284" i="14"/>
  <c r="K283" i="14" s="1"/>
  <c r="J284" i="14"/>
  <c r="I284" i="14"/>
  <c r="L283" i="14"/>
  <c r="J283" i="14"/>
  <c r="I283" i="14"/>
  <c r="L280" i="14"/>
  <c r="K280" i="14"/>
  <c r="J280" i="14"/>
  <c r="I280" i="14"/>
  <c r="L277" i="14"/>
  <c r="K277" i="14"/>
  <c r="J277" i="14"/>
  <c r="I277" i="14"/>
  <c r="L275" i="14"/>
  <c r="K275" i="14"/>
  <c r="K274" i="14" s="1"/>
  <c r="J275" i="14"/>
  <c r="I275" i="14"/>
  <c r="I274" i="14" s="1"/>
  <c r="L274" i="14"/>
  <c r="L273" i="14" s="1"/>
  <c r="J274" i="14"/>
  <c r="J273" i="14" s="1"/>
  <c r="L270" i="14"/>
  <c r="L269" i="14" s="1"/>
  <c r="K270" i="14"/>
  <c r="J270" i="14"/>
  <c r="J269" i="14" s="1"/>
  <c r="I270" i="14"/>
  <c r="K269" i="14"/>
  <c r="I269" i="14"/>
  <c r="L267" i="14"/>
  <c r="L266" i="14" s="1"/>
  <c r="K267" i="14"/>
  <c r="J267" i="14"/>
  <c r="J266" i="14" s="1"/>
  <c r="I267" i="14"/>
  <c r="K266" i="14"/>
  <c r="I266" i="14"/>
  <c r="L264" i="14"/>
  <c r="L263" i="14" s="1"/>
  <c r="K264" i="14"/>
  <c r="J264" i="14"/>
  <c r="J263" i="14" s="1"/>
  <c r="I264" i="14"/>
  <c r="K263" i="14"/>
  <c r="I263" i="14"/>
  <c r="L260" i="14"/>
  <c r="L259" i="14" s="1"/>
  <c r="K260" i="14"/>
  <c r="K259" i="14" s="1"/>
  <c r="J260" i="14"/>
  <c r="J259" i="14" s="1"/>
  <c r="I260" i="14"/>
  <c r="I259" i="14"/>
  <c r="L256" i="14"/>
  <c r="L255" i="14" s="1"/>
  <c r="K256" i="14"/>
  <c r="J256" i="14"/>
  <c r="J255" i="14" s="1"/>
  <c r="I256" i="14"/>
  <c r="K255" i="14"/>
  <c r="I255" i="14"/>
  <c r="L252" i="14"/>
  <c r="L251" i="14" s="1"/>
  <c r="K252" i="14"/>
  <c r="J252" i="14"/>
  <c r="J251" i="14" s="1"/>
  <c r="I252" i="14"/>
  <c r="K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J243" i="14"/>
  <c r="J242" i="14" s="1"/>
  <c r="I243" i="14"/>
  <c r="K242" i="14"/>
  <c r="K241" i="14" s="1"/>
  <c r="I242" i="14"/>
  <c r="I241" i="14" s="1"/>
  <c r="L236" i="14"/>
  <c r="L235" i="14" s="1"/>
  <c r="L234" i="14" s="1"/>
  <c r="K236" i="14"/>
  <c r="J236" i="14"/>
  <c r="J235" i="14" s="1"/>
  <c r="J234" i="14" s="1"/>
  <c r="I236" i="14"/>
  <c r="K235" i="14"/>
  <c r="K234" i="14" s="1"/>
  <c r="I235" i="14"/>
  <c r="I234" i="14" s="1"/>
  <c r="L232" i="14"/>
  <c r="K232" i="14"/>
  <c r="K231" i="14" s="1"/>
  <c r="K230" i="14" s="1"/>
  <c r="J232" i="14"/>
  <c r="I232" i="14"/>
  <c r="I231" i="14" s="1"/>
  <c r="I230" i="14" s="1"/>
  <c r="L231" i="14"/>
  <c r="L230" i="14" s="1"/>
  <c r="J231" i="14"/>
  <c r="J230" i="14" s="1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L220" i="14"/>
  <c r="K220" i="14"/>
  <c r="J220" i="14"/>
  <c r="I220" i="14"/>
  <c r="L219" i="14"/>
  <c r="L218" i="14" s="1"/>
  <c r="K219" i="14"/>
  <c r="K218" i="14" s="1"/>
  <c r="J219" i="14"/>
  <c r="J218" i="14" s="1"/>
  <c r="I219" i="14"/>
  <c r="I218" i="14" s="1"/>
  <c r="L213" i="14"/>
  <c r="L212" i="14" s="1"/>
  <c r="L211" i="14" s="1"/>
  <c r="K213" i="14"/>
  <c r="K212" i="14" s="1"/>
  <c r="K211" i="14" s="1"/>
  <c r="J213" i="14"/>
  <c r="J212" i="14" s="1"/>
  <c r="J211" i="14" s="1"/>
  <c r="I213" i="14"/>
  <c r="I212" i="14" s="1"/>
  <c r="I211" i="14" s="1"/>
  <c r="L209" i="14"/>
  <c r="K209" i="14"/>
  <c r="J209" i="14"/>
  <c r="I209" i="14"/>
  <c r="L208" i="14"/>
  <c r="K208" i="14"/>
  <c r="J208" i="14"/>
  <c r="I208" i="14"/>
  <c r="L204" i="14"/>
  <c r="K204" i="14"/>
  <c r="J204" i="14"/>
  <c r="I204" i="14"/>
  <c r="L203" i="14"/>
  <c r="K203" i="14"/>
  <c r="J203" i="14"/>
  <c r="I203" i="14"/>
  <c r="L198" i="14"/>
  <c r="K198" i="14"/>
  <c r="J198" i="14"/>
  <c r="I198" i="14"/>
  <c r="I197" i="14" s="1"/>
  <c r="L197" i="14"/>
  <c r="K197" i="14"/>
  <c r="J197" i="14"/>
  <c r="L193" i="14"/>
  <c r="K193" i="14"/>
  <c r="K192" i="14" s="1"/>
  <c r="J193" i="14"/>
  <c r="I193" i="14"/>
  <c r="I192" i="14" s="1"/>
  <c r="L192" i="14"/>
  <c r="J192" i="14"/>
  <c r="L190" i="14"/>
  <c r="K190" i="14"/>
  <c r="K189" i="14" s="1"/>
  <c r="J190" i="14"/>
  <c r="I190" i="14"/>
  <c r="I189" i="14" s="1"/>
  <c r="I188" i="14" s="1"/>
  <c r="L189" i="14"/>
  <c r="L188" i="14" s="1"/>
  <c r="J189" i="14"/>
  <c r="J188" i="14" s="1"/>
  <c r="L182" i="14"/>
  <c r="L181" i="14" s="1"/>
  <c r="K182" i="14"/>
  <c r="J182" i="14"/>
  <c r="J181" i="14" s="1"/>
  <c r="I182" i="14"/>
  <c r="K181" i="14"/>
  <c r="I181" i="14"/>
  <c r="L177" i="14"/>
  <c r="L176" i="14" s="1"/>
  <c r="K177" i="14"/>
  <c r="J177" i="14"/>
  <c r="J176" i="14" s="1"/>
  <c r="I177" i="14"/>
  <c r="K176" i="14"/>
  <c r="I176" i="14"/>
  <c r="I175" i="14" s="1"/>
  <c r="K175" i="14"/>
  <c r="L173" i="14"/>
  <c r="K173" i="14"/>
  <c r="J173" i="14"/>
  <c r="I173" i="14"/>
  <c r="I172" i="14" s="1"/>
  <c r="I171" i="14" s="1"/>
  <c r="I170" i="14" s="1"/>
  <c r="L172" i="14"/>
  <c r="L171" i="14" s="1"/>
  <c r="K172" i="14"/>
  <c r="K171" i="14" s="1"/>
  <c r="K170" i="14" s="1"/>
  <c r="J172" i="14"/>
  <c r="J171" i="14" s="1"/>
  <c r="L168" i="14"/>
  <c r="K168" i="14"/>
  <c r="J168" i="14"/>
  <c r="I168" i="14"/>
  <c r="I167" i="14" s="1"/>
  <c r="L167" i="14"/>
  <c r="K167" i="14"/>
  <c r="J167" i="14"/>
  <c r="L163" i="14"/>
  <c r="K163" i="14"/>
  <c r="J163" i="14"/>
  <c r="I163" i="14"/>
  <c r="I162" i="14" s="1"/>
  <c r="I161" i="14" s="1"/>
  <c r="I160" i="14" s="1"/>
  <c r="L162" i="14"/>
  <c r="L161" i="14" s="1"/>
  <c r="L160" i="14" s="1"/>
  <c r="K162" i="14"/>
  <c r="K161" i="14" s="1"/>
  <c r="K160" i="14" s="1"/>
  <c r="J162" i="14"/>
  <c r="J161" i="14" s="1"/>
  <c r="J160" i="14" s="1"/>
  <c r="L157" i="14"/>
  <c r="K157" i="14"/>
  <c r="K156" i="14" s="1"/>
  <c r="K155" i="14" s="1"/>
  <c r="J157" i="14"/>
  <c r="I157" i="14"/>
  <c r="I156" i="14" s="1"/>
  <c r="I155" i="14" s="1"/>
  <c r="L156" i="14"/>
  <c r="L155" i="14" s="1"/>
  <c r="J156" i="14"/>
  <c r="J155" i="14" s="1"/>
  <c r="L153" i="14"/>
  <c r="L152" i="14" s="1"/>
  <c r="K153" i="14"/>
  <c r="J153" i="14"/>
  <c r="J152" i="14" s="1"/>
  <c r="I153" i="14"/>
  <c r="I152" i="14" s="1"/>
  <c r="K152" i="14"/>
  <c r="L149" i="14"/>
  <c r="L148" i="14" s="1"/>
  <c r="L147" i="14" s="1"/>
  <c r="K149" i="14"/>
  <c r="J149" i="14"/>
  <c r="J148" i="14" s="1"/>
  <c r="J147" i="14" s="1"/>
  <c r="I149" i="14"/>
  <c r="K148" i="14"/>
  <c r="K147" i="14" s="1"/>
  <c r="I148" i="14"/>
  <c r="I147" i="14"/>
  <c r="L144" i="14"/>
  <c r="K144" i="14"/>
  <c r="J144" i="14"/>
  <c r="I144" i="14"/>
  <c r="L143" i="14"/>
  <c r="L142" i="14" s="1"/>
  <c r="L141" i="14" s="1"/>
  <c r="K143" i="14"/>
  <c r="K142" i="14" s="1"/>
  <c r="K141" i="14" s="1"/>
  <c r="J143" i="14"/>
  <c r="J142" i="14" s="1"/>
  <c r="J141" i="14" s="1"/>
  <c r="I143" i="14"/>
  <c r="I142" i="14" s="1"/>
  <c r="L139" i="14"/>
  <c r="K139" i="14"/>
  <c r="J139" i="14"/>
  <c r="I139" i="14"/>
  <c r="L138" i="14"/>
  <c r="L137" i="14" s="1"/>
  <c r="K138" i="14"/>
  <c r="J138" i="14"/>
  <c r="J137" i="14" s="1"/>
  <c r="I138" i="14"/>
  <c r="K137" i="14"/>
  <c r="I137" i="14"/>
  <c r="L135" i="14"/>
  <c r="L134" i="14" s="1"/>
  <c r="L133" i="14" s="1"/>
  <c r="K135" i="14"/>
  <c r="K134" i="14" s="1"/>
  <c r="K133" i="14" s="1"/>
  <c r="J135" i="14"/>
  <c r="J134" i="14" s="1"/>
  <c r="J133" i="14" s="1"/>
  <c r="I135" i="14"/>
  <c r="I134" i="14"/>
  <c r="I133" i="14" s="1"/>
  <c r="L131" i="14"/>
  <c r="K131" i="14"/>
  <c r="K130" i="14" s="1"/>
  <c r="K129" i="14" s="1"/>
  <c r="J131" i="14"/>
  <c r="I131" i="14"/>
  <c r="I130" i="14" s="1"/>
  <c r="I129" i="14" s="1"/>
  <c r="L130" i="14"/>
  <c r="L129" i="14" s="1"/>
  <c r="J130" i="14"/>
  <c r="J129" i="14" s="1"/>
  <c r="L127" i="14"/>
  <c r="L126" i="14" s="1"/>
  <c r="L125" i="14" s="1"/>
  <c r="K127" i="14"/>
  <c r="J127" i="14"/>
  <c r="J126" i="14" s="1"/>
  <c r="J125" i="14" s="1"/>
  <c r="I127" i="14"/>
  <c r="K126" i="14"/>
  <c r="I126" i="14"/>
  <c r="K125" i="14"/>
  <c r="I125" i="14"/>
  <c r="L122" i="14"/>
  <c r="K122" i="14"/>
  <c r="K121" i="14" s="1"/>
  <c r="K120" i="14" s="1"/>
  <c r="J122" i="14"/>
  <c r="I122" i="14"/>
  <c r="I121" i="14" s="1"/>
  <c r="I120" i="14" s="1"/>
  <c r="I119" i="14" s="1"/>
  <c r="L121" i="14"/>
  <c r="L120" i="14" s="1"/>
  <c r="J121" i="14"/>
  <c r="J120" i="14" s="1"/>
  <c r="L116" i="14"/>
  <c r="K116" i="14"/>
  <c r="K115" i="14" s="1"/>
  <c r="J116" i="14"/>
  <c r="I116" i="14"/>
  <c r="L115" i="14"/>
  <c r="J115" i="14"/>
  <c r="I115" i="14"/>
  <c r="L112" i="14"/>
  <c r="K112" i="14"/>
  <c r="J112" i="14"/>
  <c r="I112" i="14"/>
  <c r="L111" i="14"/>
  <c r="L110" i="14" s="1"/>
  <c r="K111" i="14"/>
  <c r="K110" i="14" s="1"/>
  <c r="J111" i="14"/>
  <c r="J110" i="14" s="1"/>
  <c r="I111" i="14"/>
  <c r="I110" i="14" s="1"/>
  <c r="L107" i="14"/>
  <c r="L106" i="14" s="1"/>
  <c r="L105" i="14" s="1"/>
  <c r="K107" i="14"/>
  <c r="K106" i="14" s="1"/>
  <c r="K105" i="14" s="1"/>
  <c r="K99" i="14" s="1"/>
  <c r="J107" i="14"/>
  <c r="J106" i="14" s="1"/>
  <c r="J105" i="14" s="1"/>
  <c r="I107" i="14"/>
  <c r="I106" i="14" s="1"/>
  <c r="I105" i="14" s="1"/>
  <c r="L102" i="14"/>
  <c r="K102" i="14"/>
  <c r="J102" i="14"/>
  <c r="I102" i="14"/>
  <c r="I101" i="14" s="1"/>
  <c r="I100" i="14" s="1"/>
  <c r="I99" i="14" s="1"/>
  <c r="L101" i="14"/>
  <c r="L100" i="14" s="1"/>
  <c r="K101" i="14"/>
  <c r="J101" i="14"/>
  <c r="J100" i="14" s="1"/>
  <c r="K100" i="14"/>
  <c r="L95" i="14"/>
  <c r="K95" i="14"/>
  <c r="K94" i="14" s="1"/>
  <c r="K93" i="14" s="1"/>
  <c r="K92" i="14" s="1"/>
  <c r="J95" i="14"/>
  <c r="I95" i="14"/>
  <c r="I94" i="14" s="1"/>
  <c r="I93" i="14" s="1"/>
  <c r="I92" i="14" s="1"/>
  <c r="L94" i="14"/>
  <c r="L93" i="14" s="1"/>
  <c r="L92" i="14" s="1"/>
  <c r="J94" i="14"/>
  <c r="J93" i="14" s="1"/>
  <c r="J92" i="14" s="1"/>
  <c r="L90" i="14"/>
  <c r="K90" i="14"/>
  <c r="J90" i="14"/>
  <c r="I90" i="14"/>
  <c r="I89" i="14" s="1"/>
  <c r="I88" i="14" s="1"/>
  <c r="L89" i="14"/>
  <c r="L88" i="14" s="1"/>
  <c r="K89" i="14"/>
  <c r="K88" i="14" s="1"/>
  <c r="J89" i="14"/>
  <c r="J88" i="14" s="1"/>
  <c r="L84" i="14"/>
  <c r="L83" i="14" s="1"/>
  <c r="K84" i="14"/>
  <c r="K83" i="14" s="1"/>
  <c r="J84" i="14"/>
  <c r="J83" i="14" s="1"/>
  <c r="I84" i="14"/>
  <c r="I83" i="14"/>
  <c r="L79" i="14"/>
  <c r="L78" i="14" s="1"/>
  <c r="K79" i="14"/>
  <c r="K78" i="14" s="1"/>
  <c r="J79" i="14"/>
  <c r="J78" i="14" s="1"/>
  <c r="I79" i="14"/>
  <c r="I78" i="14"/>
  <c r="L74" i="14"/>
  <c r="L73" i="14" s="1"/>
  <c r="K74" i="14"/>
  <c r="K73" i="14" s="1"/>
  <c r="K72" i="14" s="1"/>
  <c r="K71" i="14" s="1"/>
  <c r="J74" i="14"/>
  <c r="J73" i="14" s="1"/>
  <c r="I74" i="14"/>
  <c r="I73" i="14"/>
  <c r="I72" i="14"/>
  <c r="I71" i="14" s="1"/>
  <c r="L55" i="14"/>
  <c r="L54" i="14" s="1"/>
  <c r="L53" i="14" s="1"/>
  <c r="L52" i="14" s="1"/>
  <c r="K55" i="14"/>
  <c r="K54" i="14" s="1"/>
  <c r="K53" i="14" s="1"/>
  <c r="K52" i="14" s="1"/>
  <c r="J55" i="14"/>
  <c r="J54" i="14" s="1"/>
  <c r="J53" i="14" s="1"/>
  <c r="J52" i="14" s="1"/>
  <c r="I55" i="14"/>
  <c r="I54" i="14" s="1"/>
  <c r="I53" i="14" s="1"/>
  <c r="I52" i="14" s="1"/>
  <c r="L50" i="14"/>
  <c r="L49" i="14" s="1"/>
  <c r="L48" i="14" s="1"/>
  <c r="K50" i="14"/>
  <c r="K49" i="14" s="1"/>
  <c r="K48" i="14" s="1"/>
  <c r="J50" i="14"/>
  <c r="J49" i="14" s="1"/>
  <c r="J48" i="14" s="1"/>
  <c r="I50" i="14"/>
  <c r="I49" i="14" s="1"/>
  <c r="I48" i="14" s="1"/>
  <c r="L46" i="14"/>
  <c r="K46" i="14"/>
  <c r="J46" i="14"/>
  <c r="I46" i="14"/>
  <c r="L39" i="14"/>
  <c r="L38" i="14" s="1"/>
  <c r="L37" i="14" s="1"/>
  <c r="L36" i="14" s="1"/>
  <c r="K39" i="14"/>
  <c r="K38" i="14" s="1"/>
  <c r="K37" i="14" s="1"/>
  <c r="K36" i="14" s="1"/>
  <c r="K35" i="14" s="1"/>
  <c r="J39" i="14"/>
  <c r="J38" i="14" s="1"/>
  <c r="J37" i="14" s="1"/>
  <c r="J36" i="14" s="1"/>
  <c r="I39" i="14"/>
  <c r="I38" i="14" s="1"/>
  <c r="I37" i="14" s="1"/>
  <c r="I36" i="14" s="1"/>
  <c r="Q372" i="13"/>
  <c r="L370" i="13"/>
  <c r="K370" i="13"/>
  <c r="J370" i="13"/>
  <c r="I370" i="13"/>
  <c r="L367" i="13"/>
  <c r="K367" i="13"/>
  <c r="J367" i="13"/>
  <c r="I367" i="13"/>
  <c r="L366" i="13"/>
  <c r="K366" i="13"/>
  <c r="J366" i="13"/>
  <c r="I366" i="13"/>
  <c r="L364" i="13"/>
  <c r="L363" i="13" s="1"/>
  <c r="K364" i="13"/>
  <c r="J364" i="13"/>
  <c r="I364" i="13"/>
  <c r="K363" i="13"/>
  <c r="J363" i="13"/>
  <c r="I363" i="13"/>
  <c r="L361" i="13"/>
  <c r="K361" i="13"/>
  <c r="J361" i="13"/>
  <c r="I361" i="13"/>
  <c r="L360" i="13"/>
  <c r="K360" i="13"/>
  <c r="J360" i="13"/>
  <c r="I360" i="13"/>
  <c r="L357" i="13"/>
  <c r="K357" i="13"/>
  <c r="J357" i="13"/>
  <c r="I357" i="13"/>
  <c r="L356" i="13"/>
  <c r="K356" i="13"/>
  <c r="J356" i="13"/>
  <c r="I356" i="13"/>
  <c r="L353" i="13"/>
  <c r="K353" i="13"/>
  <c r="J353" i="13"/>
  <c r="I353" i="13"/>
  <c r="L352" i="13"/>
  <c r="K352" i="13"/>
  <c r="J352" i="13"/>
  <c r="I352" i="13"/>
  <c r="L349" i="13"/>
  <c r="L348" i="13" s="1"/>
  <c r="K349" i="13"/>
  <c r="J349" i="13"/>
  <c r="I349" i="13"/>
  <c r="K348" i="13"/>
  <c r="J348" i="13"/>
  <c r="I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K339" i="13" s="1"/>
  <c r="K338" i="13" s="1"/>
  <c r="J340" i="13"/>
  <c r="J339" i="13" s="1"/>
  <c r="J338" i="13" s="1"/>
  <c r="I340" i="13"/>
  <c r="L339" i="13"/>
  <c r="I339" i="13"/>
  <c r="I338" i="13"/>
  <c r="L335" i="13"/>
  <c r="L334" i="13" s="1"/>
  <c r="K335" i="13"/>
  <c r="J335" i="13"/>
  <c r="I335" i="13"/>
  <c r="K334" i="13"/>
  <c r="J334" i="13"/>
  <c r="I334" i="13"/>
  <c r="L332" i="13"/>
  <c r="L331" i="13" s="1"/>
  <c r="K332" i="13"/>
  <c r="J332" i="13"/>
  <c r="I332" i="13"/>
  <c r="K331" i="13"/>
  <c r="J331" i="13"/>
  <c r="I331" i="13"/>
  <c r="L329" i="13"/>
  <c r="K329" i="13"/>
  <c r="J329" i="13"/>
  <c r="I329" i="13"/>
  <c r="L328" i="13"/>
  <c r="K328" i="13"/>
  <c r="J328" i="13"/>
  <c r="I328" i="13"/>
  <c r="L325" i="13"/>
  <c r="L324" i="13" s="1"/>
  <c r="K325" i="13"/>
  <c r="J325" i="13"/>
  <c r="I325" i="13"/>
  <c r="K324" i="13"/>
  <c r="J324" i="13"/>
  <c r="I324" i="13"/>
  <c r="L321" i="13"/>
  <c r="L320" i="13" s="1"/>
  <c r="K321" i="13"/>
  <c r="J321" i="13"/>
  <c r="I321" i="13"/>
  <c r="I320" i="13" s="1"/>
  <c r="K320" i="13"/>
  <c r="J320" i="13"/>
  <c r="L317" i="13"/>
  <c r="L316" i="13" s="1"/>
  <c r="K317" i="13"/>
  <c r="J317" i="13"/>
  <c r="I317" i="13"/>
  <c r="K316" i="13"/>
  <c r="J316" i="13"/>
  <c r="I316" i="13"/>
  <c r="L313" i="13"/>
  <c r="K313" i="13"/>
  <c r="J313" i="13"/>
  <c r="I313" i="13"/>
  <c r="L310" i="13"/>
  <c r="K310" i="13"/>
  <c r="J310" i="13"/>
  <c r="J307" i="13" s="1"/>
  <c r="J306" i="13" s="1"/>
  <c r="I310" i="13"/>
  <c r="L308" i="13"/>
  <c r="L307" i="13" s="1"/>
  <c r="K308" i="13"/>
  <c r="J308" i="13"/>
  <c r="I308" i="13"/>
  <c r="K307" i="13"/>
  <c r="K306" i="13" s="1"/>
  <c r="I307" i="13"/>
  <c r="I306" i="13" s="1"/>
  <c r="I305" i="13" s="1"/>
  <c r="L302" i="13"/>
  <c r="L301" i="13" s="1"/>
  <c r="K302" i="13"/>
  <c r="J302" i="13"/>
  <c r="I302" i="13"/>
  <c r="I301" i="13" s="1"/>
  <c r="K301" i="13"/>
  <c r="J301" i="13"/>
  <c r="L299" i="13"/>
  <c r="L298" i="13" s="1"/>
  <c r="K299" i="13"/>
  <c r="J299" i="13"/>
  <c r="I299" i="13"/>
  <c r="K298" i="13"/>
  <c r="J298" i="13"/>
  <c r="I298" i="13"/>
  <c r="L296" i="13"/>
  <c r="L295" i="13" s="1"/>
  <c r="K296" i="13"/>
  <c r="J296" i="13"/>
  <c r="I296" i="13"/>
  <c r="K295" i="13"/>
  <c r="J295" i="13"/>
  <c r="I295" i="13"/>
  <c r="L292" i="13"/>
  <c r="L291" i="13" s="1"/>
  <c r="K292" i="13"/>
  <c r="J292" i="13"/>
  <c r="I292" i="13"/>
  <c r="I291" i="13" s="1"/>
  <c r="K291" i="13"/>
  <c r="J291" i="13"/>
  <c r="L288" i="13"/>
  <c r="L287" i="13" s="1"/>
  <c r="K288" i="13"/>
  <c r="J288" i="13"/>
  <c r="I288" i="13"/>
  <c r="K287" i="13"/>
  <c r="J287" i="13"/>
  <c r="I287" i="13"/>
  <c r="L284" i="13"/>
  <c r="L283" i="13" s="1"/>
  <c r="K284" i="13"/>
  <c r="K283" i="13" s="1"/>
  <c r="J284" i="13"/>
  <c r="I284" i="13"/>
  <c r="I283" i="13" s="1"/>
  <c r="J283" i="13"/>
  <c r="L280" i="13"/>
  <c r="K280" i="13"/>
  <c r="J280" i="13"/>
  <c r="I280" i="13"/>
  <c r="L277" i="13"/>
  <c r="K277" i="13"/>
  <c r="J277" i="13"/>
  <c r="I277" i="13"/>
  <c r="L275" i="13"/>
  <c r="L274" i="13" s="1"/>
  <c r="K275" i="13"/>
  <c r="K274" i="13" s="1"/>
  <c r="J275" i="13"/>
  <c r="I275" i="13"/>
  <c r="I274" i="13" s="1"/>
  <c r="I273" i="13" s="1"/>
  <c r="J274" i="13"/>
  <c r="J273" i="13" s="1"/>
  <c r="L270" i="13"/>
  <c r="K270" i="13"/>
  <c r="J270" i="13"/>
  <c r="J269" i="13" s="1"/>
  <c r="I270" i="13"/>
  <c r="L269" i="13"/>
  <c r="K269" i="13"/>
  <c r="I269" i="13"/>
  <c r="L267" i="13"/>
  <c r="K267" i="13"/>
  <c r="J267" i="13"/>
  <c r="J266" i="13" s="1"/>
  <c r="I267" i="13"/>
  <c r="L266" i="13"/>
  <c r="K266" i="13"/>
  <c r="I266" i="13"/>
  <c r="L264" i="13"/>
  <c r="K264" i="13"/>
  <c r="J264" i="13"/>
  <c r="J263" i="13" s="1"/>
  <c r="I264" i="13"/>
  <c r="L263" i="13"/>
  <c r="K263" i="13"/>
  <c r="I263" i="13"/>
  <c r="L260" i="13"/>
  <c r="L259" i="13" s="1"/>
  <c r="K260" i="13"/>
  <c r="K259" i="13" s="1"/>
  <c r="J260" i="13"/>
  <c r="J259" i="13" s="1"/>
  <c r="I260" i="13"/>
  <c r="I259" i="13"/>
  <c r="L256" i="13"/>
  <c r="K256" i="13"/>
  <c r="J256" i="13"/>
  <c r="J255" i="13" s="1"/>
  <c r="I256" i="13"/>
  <c r="L255" i="13"/>
  <c r="K255" i="13"/>
  <c r="I255" i="13"/>
  <c r="L252" i="13"/>
  <c r="K252" i="13"/>
  <c r="K251" i="13" s="1"/>
  <c r="J252" i="13"/>
  <c r="J251" i="13" s="1"/>
  <c r="I252" i="13"/>
  <c r="L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L241" i="13" s="1"/>
  <c r="K243" i="13"/>
  <c r="J243" i="13"/>
  <c r="J242" i="13" s="1"/>
  <c r="I243" i="13"/>
  <c r="K242" i="13"/>
  <c r="I242" i="13"/>
  <c r="I241" i="13" s="1"/>
  <c r="L236" i="13"/>
  <c r="L235" i="13" s="1"/>
  <c r="L234" i="13" s="1"/>
  <c r="K236" i="13"/>
  <c r="J236" i="13"/>
  <c r="J235" i="13" s="1"/>
  <c r="J234" i="13" s="1"/>
  <c r="I236" i="13"/>
  <c r="K235" i="13"/>
  <c r="I235" i="13"/>
  <c r="K234" i="13"/>
  <c r="I234" i="13"/>
  <c r="L232" i="13"/>
  <c r="L231" i="13" s="1"/>
  <c r="L230" i="13" s="1"/>
  <c r="K232" i="13"/>
  <c r="K231" i="13" s="1"/>
  <c r="K230" i="13" s="1"/>
  <c r="J232" i="13"/>
  <c r="I232" i="13"/>
  <c r="I231" i="13" s="1"/>
  <c r="I230" i="13" s="1"/>
  <c r="J231" i="13"/>
  <c r="J230" i="13" s="1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K219" i="13" s="1"/>
  <c r="K218" i="13" s="1"/>
  <c r="J220" i="13"/>
  <c r="I220" i="13"/>
  <c r="I219" i="13" s="1"/>
  <c r="I218" i="13" s="1"/>
  <c r="L219" i="13"/>
  <c r="J219" i="13"/>
  <c r="J218" i="13" s="1"/>
  <c r="L218" i="13"/>
  <c r="L213" i="13"/>
  <c r="K213" i="13"/>
  <c r="J213" i="13"/>
  <c r="J212" i="13" s="1"/>
  <c r="J211" i="13" s="1"/>
  <c r="I213" i="13"/>
  <c r="L212" i="13"/>
  <c r="L211" i="13" s="1"/>
  <c r="K212" i="13"/>
  <c r="K211" i="13" s="1"/>
  <c r="I212" i="13"/>
  <c r="I211" i="13" s="1"/>
  <c r="L209" i="13"/>
  <c r="L208" i="13" s="1"/>
  <c r="K209" i="13"/>
  <c r="K208" i="13" s="1"/>
  <c r="J209" i="13"/>
  <c r="I209" i="13"/>
  <c r="I208" i="13" s="1"/>
  <c r="J208" i="13"/>
  <c r="L204" i="13"/>
  <c r="L203" i="13" s="1"/>
  <c r="K204" i="13"/>
  <c r="K203" i="13" s="1"/>
  <c r="J204" i="13"/>
  <c r="I204" i="13"/>
  <c r="I203" i="13" s="1"/>
  <c r="J203" i="13"/>
  <c r="L198" i="13"/>
  <c r="L197" i="13" s="1"/>
  <c r="K198" i="13"/>
  <c r="K197" i="13" s="1"/>
  <c r="J198" i="13"/>
  <c r="I198" i="13"/>
  <c r="J197" i="13"/>
  <c r="I197" i="13"/>
  <c r="L193" i="13"/>
  <c r="L192" i="13" s="1"/>
  <c r="K193" i="13"/>
  <c r="K192" i="13" s="1"/>
  <c r="J193" i="13"/>
  <c r="I193" i="13"/>
  <c r="I192" i="13" s="1"/>
  <c r="J192" i="13"/>
  <c r="L190" i="13"/>
  <c r="L189" i="13" s="1"/>
  <c r="K190" i="13"/>
  <c r="K189" i="13" s="1"/>
  <c r="J190" i="13"/>
  <c r="I190" i="13"/>
  <c r="I189" i="13" s="1"/>
  <c r="J189" i="13"/>
  <c r="J188" i="13" s="1"/>
  <c r="L182" i="13"/>
  <c r="K182" i="13"/>
  <c r="J182" i="13"/>
  <c r="J181" i="13" s="1"/>
  <c r="I182" i="13"/>
  <c r="L181" i="13"/>
  <c r="K181" i="13"/>
  <c r="I181" i="13"/>
  <c r="L177" i="13"/>
  <c r="K177" i="13"/>
  <c r="J177" i="13"/>
  <c r="J176" i="13" s="1"/>
  <c r="I177" i="13"/>
  <c r="L176" i="13"/>
  <c r="L175" i="13" s="1"/>
  <c r="K176" i="13"/>
  <c r="K175" i="13" s="1"/>
  <c r="I176" i="13"/>
  <c r="I175" i="13" s="1"/>
  <c r="L173" i="13"/>
  <c r="L172" i="13" s="1"/>
  <c r="L171" i="13" s="1"/>
  <c r="K173" i="13"/>
  <c r="K172" i="13" s="1"/>
  <c r="K171" i="13" s="1"/>
  <c r="K170" i="13" s="1"/>
  <c r="J173" i="13"/>
  <c r="I173" i="13"/>
  <c r="I172" i="13" s="1"/>
  <c r="I171" i="13" s="1"/>
  <c r="I170" i="13" s="1"/>
  <c r="J172" i="13"/>
  <c r="J171" i="13" s="1"/>
  <c r="L168" i="13"/>
  <c r="L167" i="13" s="1"/>
  <c r="K168" i="13"/>
  <c r="K167" i="13" s="1"/>
  <c r="J168" i="13"/>
  <c r="I168" i="13"/>
  <c r="J167" i="13"/>
  <c r="I167" i="13"/>
  <c r="L163" i="13"/>
  <c r="L162" i="13" s="1"/>
  <c r="K163" i="13"/>
  <c r="K162" i="13" s="1"/>
  <c r="K161" i="13" s="1"/>
  <c r="K160" i="13" s="1"/>
  <c r="J163" i="13"/>
  <c r="I163" i="13"/>
  <c r="J162" i="13"/>
  <c r="J161" i="13" s="1"/>
  <c r="J160" i="13" s="1"/>
  <c r="I162" i="13"/>
  <c r="I161" i="13" s="1"/>
  <c r="I160" i="13" s="1"/>
  <c r="L157" i="13"/>
  <c r="K157" i="13"/>
  <c r="J157" i="13"/>
  <c r="I157" i="13"/>
  <c r="L156" i="13"/>
  <c r="L155" i="13" s="1"/>
  <c r="K156" i="13"/>
  <c r="J156" i="13"/>
  <c r="J155" i="13" s="1"/>
  <c r="I156" i="13"/>
  <c r="K155" i="13"/>
  <c r="I155" i="13"/>
  <c r="L153" i="13"/>
  <c r="L152" i="13" s="1"/>
  <c r="K153" i="13"/>
  <c r="K152" i="13" s="1"/>
  <c r="J153" i="13"/>
  <c r="J152" i="13" s="1"/>
  <c r="I153" i="13"/>
  <c r="I152" i="13" s="1"/>
  <c r="L149" i="13"/>
  <c r="L148" i="13" s="1"/>
  <c r="L147" i="13" s="1"/>
  <c r="K149" i="13"/>
  <c r="K148" i="13" s="1"/>
  <c r="K147" i="13" s="1"/>
  <c r="J149" i="13"/>
  <c r="J148" i="13" s="1"/>
  <c r="J147" i="13" s="1"/>
  <c r="I149" i="13"/>
  <c r="I148" i="13" s="1"/>
  <c r="I147" i="13" s="1"/>
  <c r="L144" i="13"/>
  <c r="K144" i="13"/>
  <c r="J144" i="13"/>
  <c r="I144" i="13"/>
  <c r="L143" i="13"/>
  <c r="L142" i="13" s="1"/>
  <c r="K143" i="13"/>
  <c r="K142" i="13" s="1"/>
  <c r="K141" i="13" s="1"/>
  <c r="J143" i="13"/>
  <c r="J142" i="13" s="1"/>
  <c r="J141" i="13" s="1"/>
  <c r="I143" i="13"/>
  <c r="I142" i="13" s="1"/>
  <c r="I141" i="13" s="1"/>
  <c r="L139" i="13"/>
  <c r="K139" i="13"/>
  <c r="J139" i="13"/>
  <c r="I139" i="13"/>
  <c r="L138" i="13"/>
  <c r="L137" i="13" s="1"/>
  <c r="K138" i="13"/>
  <c r="K137" i="13" s="1"/>
  <c r="J138" i="13"/>
  <c r="J137" i="13" s="1"/>
  <c r="I138" i="13"/>
  <c r="I137" i="13" s="1"/>
  <c r="L135" i="13"/>
  <c r="L134" i="13" s="1"/>
  <c r="L133" i="13" s="1"/>
  <c r="K135" i="13"/>
  <c r="K134" i="13" s="1"/>
  <c r="K133" i="13" s="1"/>
  <c r="J135" i="13"/>
  <c r="J134" i="13" s="1"/>
  <c r="J133" i="13" s="1"/>
  <c r="I135" i="13"/>
  <c r="I134" i="13" s="1"/>
  <c r="I133" i="13" s="1"/>
  <c r="L131" i="13"/>
  <c r="K131" i="13"/>
  <c r="K130" i="13" s="1"/>
  <c r="K129" i="13" s="1"/>
  <c r="J131" i="13"/>
  <c r="I131" i="13"/>
  <c r="L130" i="13"/>
  <c r="L129" i="13" s="1"/>
  <c r="J130" i="13"/>
  <c r="J129" i="13" s="1"/>
  <c r="I130" i="13"/>
  <c r="I129" i="13" s="1"/>
  <c r="L127" i="13"/>
  <c r="L126" i="13" s="1"/>
  <c r="L125" i="13" s="1"/>
  <c r="K127" i="13"/>
  <c r="K126" i="13" s="1"/>
  <c r="K125" i="13" s="1"/>
  <c r="J127" i="13"/>
  <c r="J126" i="13" s="1"/>
  <c r="J125" i="13" s="1"/>
  <c r="I127" i="13"/>
  <c r="I126" i="13" s="1"/>
  <c r="I125" i="13" s="1"/>
  <c r="L122" i="13"/>
  <c r="K122" i="13"/>
  <c r="J122" i="13"/>
  <c r="I122" i="13"/>
  <c r="L121" i="13"/>
  <c r="L120" i="13" s="1"/>
  <c r="K121" i="13"/>
  <c r="K120" i="13" s="1"/>
  <c r="J121" i="13"/>
  <c r="J120" i="13" s="1"/>
  <c r="I121" i="13"/>
  <c r="I120" i="13" s="1"/>
  <c r="L116" i="13"/>
  <c r="K116" i="13"/>
  <c r="J116" i="13"/>
  <c r="I116" i="13"/>
  <c r="L115" i="13"/>
  <c r="K115" i="13"/>
  <c r="J115" i="13"/>
  <c r="I115" i="13"/>
  <c r="L112" i="13"/>
  <c r="K112" i="13"/>
  <c r="J112" i="13"/>
  <c r="I112" i="13"/>
  <c r="L111" i="13"/>
  <c r="L110" i="13" s="1"/>
  <c r="K111" i="13"/>
  <c r="K110" i="13" s="1"/>
  <c r="J111" i="13"/>
  <c r="J110" i="13" s="1"/>
  <c r="I111" i="13"/>
  <c r="I110" i="13" s="1"/>
  <c r="L107" i="13"/>
  <c r="L106" i="13" s="1"/>
  <c r="L105" i="13" s="1"/>
  <c r="K107" i="13"/>
  <c r="K106" i="13" s="1"/>
  <c r="K105" i="13" s="1"/>
  <c r="J107" i="13"/>
  <c r="J106" i="13" s="1"/>
  <c r="J105" i="13" s="1"/>
  <c r="I107" i="13"/>
  <c r="I106" i="13" s="1"/>
  <c r="I105" i="13" s="1"/>
  <c r="L102" i="13"/>
  <c r="K102" i="13"/>
  <c r="J102" i="13"/>
  <c r="I102" i="13"/>
  <c r="L101" i="13"/>
  <c r="L100" i="13" s="1"/>
  <c r="L99" i="13" s="1"/>
  <c r="K101" i="13"/>
  <c r="K100" i="13" s="1"/>
  <c r="K99" i="13" s="1"/>
  <c r="J101" i="13"/>
  <c r="J100" i="13" s="1"/>
  <c r="J99" i="13" s="1"/>
  <c r="I101" i="13"/>
  <c r="I100" i="13" s="1"/>
  <c r="I99" i="13" s="1"/>
  <c r="L95" i="13"/>
  <c r="K95" i="13"/>
  <c r="J95" i="13"/>
  <c r="I95" i="13"/>
  <c r="L94" i="13"/>
  <c r="L93" i="13" s="1"/>
  <c r="L92" i="13" s="1"/>
  <c r="K94" i="13"/>
  <c r="K93" i="13" s="1"/>
  <c r="K92" i="13" s="1"/>
  <c r="J94" i="13"/>
  <c r="J93" i="13" s="1"/>
  <c r="J92" i="13" s="1"/>
  <c r="I94" i="13"/>
  <c r="I93" i="13" s="1"/>
  <c r="I92" i="13" s="1"/>
  <c r="L90" i="13"/>
  <c r="K90" i="13"/>
  <c r="J90" i="13"/>
  <c r="I90" i="13"/>
  <c r="L89" i="13"/>
  <c r="L88" i="13" s="1"/>
  <c r="K89" i="13"/>
  <c r="K88" i="13" s="1"/>
  <c r="J89" i="13"/>
  <c r="J88" i="13" s="1"/>
  <c r="I89" i="13"/>
  <c r="I88" i="13"/>
  <c r="L84" i="13"/>
  <c r="L83" i="13" s="1"/>
  <c r="K84" i="13"/>
  <c r="K83" i="13" s="1"/>
  <c r="J84" i="13"/>
  <c r="J83" i="13" s="1"/>
  <c r="I84" i="13"/>
  <c r="I83" i="13"/>
  <c r="L79" i="13"/>
  <c r="L78" i="13" s="1"/>
  <c r="K79" i="13"/>
  <c r="K78" i="13" s="1"/>
  <c r="J79" i="13"/>
  <c r="J78" i="13" s="1"/>
  <c r="I79" i="13"/>
  <c r="I78" i="13" s="1"/>
  <c r="L74" i="13"/>
  <c r="L73" i="13" s="1"/>
  <c r="K74" i="13"/>
  <c r="K73" i="13" s="1"/>
  <c r="J74" i="13"/>
  <c r="J73" i="13" s="1"/>
  <c r="J72" i="13" s="1"/>
  <c r="J71" i="13" s="1"/>
  <c r="I74" i="13"/>
  <c r="I73" i="13"/>
  <c r="I72" i="13" s="1"/>
  <c r="I71" i="13" s="1"/>
  <c r="L55" i="13"/>
  <c r="L54" i="13" s="1"/>
  <c r="L53" i="13" s="1"/>
  <c r="L52" i="13" s="1"/>
  <c r="K55" i="13"/>
  <c r="K54" i="13" s="1"/>
  <c r="K53" i="13" s="1"/>
  <c r="K52" i="13" s="1"/>
  <c r="J55" i="13"/>
  <c r="J54" i="13" s="1"/>
  <c r="J53" i="13" s="1"/>
  <c r="J52" i="13" s="1"/>
  <c r="I55" i="13"/>
  <c r="I54" i="13" s="1"/>
  <c r="I53" i="13" s="1"/>
  <c r="I52" i="13" s="1"/>
  <c r="L50" i="13"/>
  <c r="L49" i="13" s="1"/>
  <c r="L48" i="13" s="1"/>
  <c r="K50" i="13"/>
  <c r="K49" i="13" s="1"/>
  <c r="K48" i="13" s="1"/>
  <c r="J50" i="13"/>
  <c r="I50" i="13"/>
  <c r="J49" i="13"/>
  <c r="J48" i="13" s="1"/>
  <c r="I49" i="13"/>
  <c r="I48" i="13"/>
  <c r="L46" i="13"/>
  <c r="K46" i="13"/>
  <c r="J46" i="13"/>
  <c r="I46" i="13"/>
  <c r="L39" i="13"/>
  <c r="L38" i="13" s="1"/>
  <c r="L37" i="13" s="1"/>
  <c r="K39" i="13"/>
  <c r="K38" i="13" s="1"/>
  <c r="K37" i="13" s="1"/>
  <c r="J39" i="13"/>
  <c r="J38" i="13" s="1"/>
  <c r="J37" i="13" s="1"/>
  <c r="J36" i="13" s="1"/>
  <c r="I39" i="13"/>
  <c r="I38" i="13" s="1"/>
  <c r="I37" i="13" s="1"/>
  <c r="I36" i="13" s="1"/>
  <c r="Q370" i="12"/>
  <c r="L367" i="12"/>
  <c r="K367" i="12"/>
  <c r="K366" i="12" s="1"/>
  <c r="J367" i="12"/>
  <c r="J366" i="12" s="1"/>
  <c r="I367" i="12"/>
  <c r="I366" i="12" s="1"/>
  <c r="L366" i="12"/>
  <c r="L364" i="12"/>
  <c r="K364" i="12"/>
  <c r="K363" i="12" s="1"/>
  <c r="J364" i="12"/>
  <c r="J363" i="12" s="1"/>
  <c r="I364" i="12"/>
  <c r="I363" i="12" s="1"/>
  <c r="L363" i="12"/>
  <c r="L361" i="12"/>
  <c r="K361" i="12"/>
  <c r="K360" i="12" s="1"/>
  <c r="J361" i="12"/>
  <c r="J360" i="12" s="1"/>
  <c r="I361" i="12"/>
  <c r="I360" i="12" s="1"/>
  <c r="L360" i="12"/>
  <c r="L357" i="12"/>
  <c r="L356" i="12" s="1"/>
  <c r="K357" i="12"/>
  <c r="K356" i="12" s="1"/>
  <c r="J357" i="12"/>
  <c r="J356" i="12" s="1"/>
  <c r="I357" i="12"/>
  <c r="I356" i="12" s="1"/>
  <c r="L353" i="12"/>
  <c r="L352" i="12" s="1"/>
  <c r="K353" i="12"/>
  <c r="K352" i="12" s="1"/>
  <c r="J353" i="12"/>
  <c r="J352" i="12" s="1"/>
  <c r="I353" i="12"/>
  <c r="I352" i="12" s="1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L338" i="12" s="1"/>
  <c r="K339" i="12"/>
  <c r="J339" i="12"/>
  <c r="I339" i="12"/>
  <c r="I338" i="12" s="1"/>
  <c r="L335" i="12"/>
  <c r="L334" i="12" s="1"/>
  <c r="K335" i="12"/>
  <c r="K334" i="12" s="1"/>
  <c r="J335" i="12"/>
  <c r="J334" i="12" s="1"/>
  <c r="I335" i="12"/>
  <c r="I334" i="12" s="1"/>
  <c r="L332" i="12"/>
  <c r="L331" i="12" s="1"/>
  <c r="K332" i="12"/>
  <c r="K331" i="12" s="1"/>
  <c r="J332" i="12"/>
  <c r="J331" i="12" s="1"/>
  <c r="I332" i="12"/>
  <c r="I331" i="12" s="1"/>
  <c r="L329" i="12"/>
  <c r="L328" i="12" s="1"/>
  <c r="K329" i="12"/>
  <c r="K328" i="12" s="1"/>
  <c r="J329" i="12"/>
  <c r="J328" i="12" s="1"/>
  <c r="I329" i="12"/>
  <c r="I328" i="12" s="1"/>
  <c r="L325" i="12"/>
  <c r="L324" i="12" s="1"/>
  <c r="K325" i="12"/>
  <c r="K324" i="12" s="1"/>
  <c r="J325" i="12"/>
  <c r="J324" i="12" s="1"/>
  <c r="I325" i="12"/>
  <c r="I324" i="12" s="1"/>
  <c r="L321" i="12"/>
  <c r="L320" i="12" s="1"/>
  <c r="K321" i="12"/>
  <c r="K320" i="12" s="1"/>
  <c r="J321" i="12"/>
  <c r="J320" i="12" s="1"/>
  <c r="I321" i="12"/>
  <c r="I320" i="12" s="1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L308" i="12"/>
  <c r="K308" i="12"/>
  <c r="K307" i="12" s="1"/>
  <c r="J308" i="12"/>
  <c r="J307" i="12" s="1"/>
  <c r="I308" i="12"/>
  <c r="L307" i="12"/>
  <c r="L306" i="12" s="1"/>
  <c r="L305" i="12" s="1"/>
  <c r="I307" i="12"/>
  <c r="L302" i="12"/>
  <c r="K302" i="12"/>
  <c r="K301" i="12" s="1"/>
  <c r="J302" i="12"/>
  <c r="J301" i="12" s="1"/>
  <c r="I302" i="12"/>
  <c r="L301" i="12"/>
  <c r="I301" i="12"/>
  <c r="L299" i="12"/>
  <c r="K299" i="12"/>
  <c r="K298" i="12" s="1"/>
  <c r="J299" i="12"/>
  <c r="J298" i="12" s="1"/>
  <c r="I299" i="12"/>
  <c r="L298" i="12"/>
  <c r="I298" i="12"/>
  <c r="L296" i="12"/>
  <c r="K296" i="12"/>
  <c r="K295" i="12" s="1"/>
  <c r="J296" i="12"/>
  <c r="J295" i="12" s="1"/>
  <c r="I296" i="12"/>
  <c r="L295" i="12"/>
  <c r="I295" i="12"/>
  <c r="L292" i="12"/>
  <c r="K292" i="12"/>
  <c r="K291" i="12" s="1"/>
  <c r="J292" i="12"/>
  <c r="J291" i="12" s="1"/>
  <c r="I292" i="12"/>
  <c r="L291" i="12"/>
  <c r="I291" i="12"/>
  <c r="L288" i="12"/>
  <c r="K288" i="12"/>
  <c r="K287" i="12" s="1"/>
  <c r="J288" i="12"/>
  <c r="J287" i="12" s="1"/>
  <c r="I288" i="12"/>
  <c r="L287" i="12"/>
  <c r="I287" i="12"/>
  <c r="L284" i="12"/>
  <c r="K284" i="12"/>
  <c r="K283" i="12" s="1"/>
  <c r="J284" i="12"/>
  <c r="J283" i="12" s="1"/>
  <c r="I284" i="12"/>
  <c r="L283" i="12"/>
  <c r="I283" i="12"/>
  <c r="L280" i="12"/>
  <c r="K280" i="12"/>
  <c r="J280" i="12"/>
  <c r="I280" i="12"/>
  <c r="L277" i="12"/>
  <c r="K277" i="12"/>
  <c r="J277" i="12"/>
  <c r="I277" i="12"/>
  <c r="L275" i="12"/>
  <c r="K275" i="12"/>
  <c r="K274" i="12" s="1"/>
  <c r="J275" i="12"/>
  <c r="J274" i="12" s="1"/>
  <c r="I275" i="12"/>
  <c r="L274" i="12"/>
  <c r="I274" i="12"/>
  <c r="I273" i="12" s="1"/>
  <c r="L273" i="12"/>
  <c r="L270" i="12"/>
  <c r="K270" i="12"/>
  <c r="J270" i="12"/>
  <c r="I270" i="12"/>
  <c r="I269" i="12" s="1"/>
  <c r="L269" i="12"/>
  <c r="K269" i="12"/>
  <c r="J269" i="12"/>
  <c r="L267" i="12"/>
  <c r="L266" i="12" s="1"/>
  <c r="K267" i="12"/>
  <c r="J267" i="12"/>
  <c r="I267" i="12"/>
  <c r="I266" i="12" s="1"/>
  <c r="K266" i="12"/>
  <c r="J266" i="12"/>
  <c r="L264" i="12"/>
  <c r="L263" i="12" s="1"/>
  <c r="K264" i="12"/>
  <c r="J264" i="12"/>
  <c r="I264" i="12"/>
  <c r="K263" i="12"/>
  <c r="J263" i="12"/>
  <c r="I263" i="12"/>
  <c r="L260" i="12"/>
  <c r="L259" i="12" s="1"/>
  <c r="K260" i="12"/>
  <c r="J260" i="12"/>
  <c r="I260" i="12"/>
  <c r="I259" i="12" s="1"/>
  <c r="K259" i="12"/>
  <c r="J259" i="12"/>
  <c r="L256" i="12"/>
  <c r="L255" i="12" s="1"/>
  <c r="K256" i="12"/>
  <c r="J256" i="12"/>
  <c r="I256" i="12"/>
  <c r="I255" i="12" s="1"/>
  <c r="K255" i="12"/>
  <c r="J255" i="12"/>
  <c r="L252" i="12"/>
  <c r="L251" i="12" s="1"/>
  <c r="K252" i="12"/>
  <c r="J252" i="12"/>
  <c r="I252" i="12"/>
  <c r="I251" i="12" s="1"/>
  <c r="K251" i="12"/>
  <c r="J251" i="12"/>
  <c r="L248" i="12"/>
  <c r="K248" i="12"/>
  <c r="J248" i="12"/>
  <c r="I248" i="12"/>
  <c r="L245" i="12"/>
  <c r="K245" i="12"/>
  <c r="J245" i="12"/>
  <c r="I245" i="12"/>
  <c r="L243" i="12"/>
  <c r="L242" i="12" s="1"/>
  <c r="L241" i="12" s="1"/>
  <c r="L240" i="12" s="1"/>
  <c r="K243" i="12"/>
  <c r="J243" i="12"/>
  <c r="I243" i="12"/>
  <c r="I242" i="12" s="1"/>
  <c r="K242" i="12"/>
  <c r="K241" i="12" s="1"/>
  <c r="J242" i="12"/>
  <c r="J241" i="12" s="1"/>
  <c r="L236" i="12"/>
  <c r="L235" i="12" s="1"/>
  <c r="L234" i="12" s="1"/>
  <c r="K236" i="12"/>
  <c r="J236" i="12"/>
  <c r="I236" i="12"/>
  <c r="I235" i="12" s="1"/>
  <c r="I234" i="12" s="1"/>
  <c r="K235" i="12"/>
  <c r="K234" i="12" s="1"/>
  <c r="J235" i="12"/>
  <c r="J234" i="12" s="1"/>
  <c r="L232" i="12"/>
  <c r="K232" i="12"/>
  <c r="K231" i="12" s="1"/>
  <c r="K230" i="12" s="1"/>
  <c r="J232" i="12"/>
  <c r="J231" i="12" s="1"/>
  <c r="J230" i="12" s="1"/>
  <c r="I232" i="12"/>
  <c r="L231" i="12"/>
  <c r="L230" i="12" s="1"/>
  <c r="I231" i="12"/>
  <c r="I230" i="12"/>
  <c r="P223" i="12"/>
  <c r="O223" i="12"/>
  <c r="N223" i="12"/>
  <c r="M223" i="12"/>
  <c r="L223" i="12"/>
  <c r="K223" i="12"/>
  <c r="K222" i="12" s="1"/>
  <c r="J223" i="12"/>
  <c r="J222" i="12" s="1"/>
  <c r="I223" i="12"/>
  <c r="L222" i="12"/>
  <c r="I222" i="12"/>
  <c r="L220" i="12"/>
  <c r="K220" i="12"/>
  <c r="K219" i="12" s="1"/>
  <c r="J220" i="12"/>
  <c r="J219" i="12" s="1"/>
  <c r="J218" i="12" s="1"/>
  <c r="I220" i="12"/>
  <c r="L219" i="12"/>
  <c r="I219" i="12"/>
  <c r="I218" i="12" s="1"/>
  <c r="L218" i="12"/>
  <c r="L213" i="12"/>
  <c r="K213" i="12"/>
  <c r="J213" i="12"/>
  <c r="I213" i="12"/>
  <c r="L212" i="12"/>
  <c r="L211" i="12" s="1"/>
  <c r="K212" i="12"/>
  <c r="K211" i="12" s="1"/>
  <c r="J212" i="12"/>
  <c r="J211" i="12" s="1"/>
  <c r="I212" i="12"/>
  <c r="I211" i="12" s="1"/>
  <c r="L209" i="12"/>
  <c r="L208" i="12" s="1"/>
  <c r="K209" i="12"/>
  <c r="K208" i="12" s="1"/>
  <c r="J209" i="12"/>
  <c r="J208" i="12" s="1"/>
  <c r="I209" i="12"/>
  <c r="I208" i="12" s="1"/>
  <c r="L204" i="12"/>
  <c r="L203" i="12" s="1"/>
  <c r="K204" i="12"/>
  <c r="K203" i="12" s="1"/>
  <c r="J204" i="12"/>
  <c r="J203" i="12" s="1"/>
  <c r="I204" i="12"/>
  <c r="I203" i="12" s="1"/>
  <c r="L198" i="12"/>
  <c r="L197" i="12" s="1"/>
  <c r="K198" i="12"/>
  <c r="K197" i="12" s="1"/>
  <c r="J198" i="12"/>
  <c r="J197" i="12" s="1"/>
  <c r="I198" i="12"/>
  <c r="I197" i="12" s="1"/>
  <c r="L193" i="12"/>
  <c r="L192" i="12" s="1"/>
  <c r="K193" i="12"/>
  <c r="K192" i="12" s="1"/>
  <c r="J193" i="12"/>
  <c r="J192" i="12" s="1"/>
  <c r="I193" i="12"/>
  <c r="I192" i="12" s="1"/>
  <c r="L190" i="12"/>
  <c r="L189" i="12" s="1"/>
  <c r="K190" i="12"/>
  <c r="K189" i="12" s="1"/>
  <c r="K188" i="12" s="1"/>
  <c r="J190" i="12"/>
  <c r="J189" i="12" s="1"/>
  <c r="J188" i="12" s="1"/>
  <c r="I190" i="12"/>
  <c r="I189" i="12" s="1"/>
  <c r="I188" i="12" s="1"/>
  <c r="I187" i="12" s="1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L176" i="12"/>
  <c r="L175" i="12" s="1"/>
  <c r="K176" i="12"/>
  <c r="K175" i="12" s="1"/>
  <c r="J176" i="12"/>
  <c r="J175" i="12" s="1"/>
  <c r="I176" i="12"/>
  <c r="I175" i="12" s="1"/>
  <c r="L173" i="12"/>
  <c r="L172" i="12" s="1"/>
  <c r="L171" i="12" s="1"/>
  <c r="L170" i="12" s="1"/>
  <c r="K173" i="12"/>
  <c r="K172" i="12" s="1"/>
  <c r="K171" i="12" s="1"/>
  <c r="J173" i="12"/>
  <c r="J172" i="12" s="1"/>
  <c r="J171" i="12" s="1"/>
  <c r="I173" i="12"/>
  <c r="I172" i="12" s="1"/>
  <c r="I171" i="12" s="1"/>
  <c r="L168" i="12"/>
  <c r="L167" i="12" s="1"/>
  <c r="K168" i="12"/>
  <c r="K167" i="12" s="1"/>
  <c r="J168" i="12"/>
  <c r="J167" i="12" s="1"/>
  <c r="I168" i="12"/>
  <c r="I167" i="12"/>
  <c r="L163" i="12"/>
  <c r="L162" i="12" s="1"/>
  <c r="K163" i="12"/>
  <c r="K162" i="12" s="1"/>
  <c r="J163" i="12"/>
  <c r="J162" i="12" s="1"/>
  <c r="I163" i="12"/>
  <c r="I162" i="12" s="1"/>
  <c r="I161" i="12" s="1"/>
  <c r="I160" i="12" s="1"/>
  <c r="L157" i="12"/>
  <c r="L156" i="12" s="1"/>
  <c r="L155" i="12" s="1"/>
  <c r="K157" i="12"/>
  <c r="K156" i="12" s="1"/>
  <c r="K155" i="12" s="1"/>
  <c r="J157" i="12"/>
  <c r="J156" i="12" s="1"/>
  <c r="J155" i="12" s="1"/>
  <c r="I157" i="12"/>
  <c r="I156" i="12" s="1"/>
  <c r="I155" i="12" s="1"/>
  <c r="L153" i="12"/>
  <c r="L152" i="12" s="1"/>
  <c r="K153" i="12"/>
  <c r="J153" i="12"/>
  <c r="I153" i="12"/>
  <c r="I152" i="12" s="1"/>
  <c r="K152" i="12"/>
  <c r="J152" i="12"/>
  <c r="L149" i="12"/>
  <c r="L148" i="12" s="1"/>
  <c r="L147" i="12" s="1"/>
  <c r="K149" i="12"/>
  <c r="J149" i="12"/>
  <c r="I149" i="12"/>
  <c r="I148" i="12" s="1"/>
  <c r="I147" i="12" s="1"/>
  <c r="K148" i="12"/>
  <c r="K147" i="12" s="1"/>
  <c r="J148" i="12"/>
  <c r="J147" i="12" s="1"/>
  <c r="L144" i="12"/>
  <c r="K144" i="12"/>
  <c r="K143" i="12" s="1"/>
  <c r="K142" i="12" s="1"/>
  <c r="K141" i="12" s="1"/>
  <c r="J144" i="12"/>
  <c r="J143" i="12" s="1"/>
  <c r="J142" i="12" s="1"/>
  <c r="I144" i="12"/>
  <c r="L143" i="12"/>
  <c r="L142" i="12" s="1"/>
  <c r="I143" i="12"/>
  <c r="I142" i="12" s="1"/>
  <c r="L139" i="12"/>
  <c r="K139" i="12"/>
  <c r="K138" i="12" s="1"/>
  <c r="K137" i="12" s="1"/>
  <c r="J139" i="12"/>
  <c r="J138" i="12" s="1"/>
  <c r="J137" i="12" s="1"/>
  <c r="I139" i="12"/>
  <c r="L138" i="12"/>
  <c r="I138" i="12"/>
  <c r="I137" i="12" s="1"/>
  <c r="L137" i="12"/>
  <c r="L135" i="12"/>
  <c r="K135" i="12"/>
  <c r="J135" i="12"/>
  <c r="I135" i="12"/>
  <c r="I134" i="12" s="1"/>
  <c r="I133" i="12" s="1"/>
  <c r="L134" i="12"/>
  <c r="L133" i="12" s="1"/>
  <c r="K134" i="12"/>
  <c r="K133" i="12" s="1"/>
  <c r="J134" i="12"/>
  <c r="J133" i="12" s="1"/>
  <c r="L131" i="12"/>
  <c r="K131" i="12"/>
  <c r="K130" i="12" s="1"/>
  <c r="K129" i="12" s="1"/>
  <c r="J131" i="12"/>
  <c r="J130" i="12" s="1"/>
  <c r="J129" i="12" s="1"/>
  <c r="I131" i="12"/>
  <c r="L130" i="12"/>
  <c r="L129" i="12" s="1"/>
  <c r="I130" i="12"/>
  <c r="I129" i="12" s="1"/>
  <c r="L127" i="12"/>
  <c r="L126" i="12" s="1"/>
  <c r="L125" i="12" s="1"/>
  <c r="K127" i="12"/>
  <c r="J127" i="12"/>
  <c r="I127" i="12"/>
  <c r="I126" i="12" s="1"/>
  <c r="I125" i="12" s="1"/>
  <c r="K126" i="12"/>
  <c r="K125" i="12" s="1"/>
  <c r="J126" i="12"/>
  <c r="J125" i="12" s="1"/>
  <c r="L122" i="12"/>
  <c r="K122" i="12"/>
  <c r="K121" i="12" s="1"/>
  <c r="K120" i="12" s="1"/>
  <c r="J122" i="12"/>
  <c r="J121" i="12" s="1"/>
  <c r="J120" i="12" s="1"/>
  <c r="I122" i="12"/>
  <c r="L121" i="12"/>
  <c r="L120" i="12" s="1"/>
  <c r="I121" i="12"/>
  <c r="I120" i="12" s="1"/>
  <c r="L116" i="12"/>
  <c r="K116" i="12"/>
  <c r="K115" i="12" s="1"/>
  <c r="J116" i="12"/>
  <c r="J115" i="12" s="1"/>
  <c r="I116" i="12"/>
  <c r="L115" i="12"/>
  <c r="I115" i="12"/>
  <c r="L112" i="12"/>
  <c r="K112" i="12"/>
  <c r="K111" i="12" s="1"/>
  <c r="K110" i="12" s="1"/>
  <c r="J112" i="12"/>
  <c r="J111" i="12" s="1"/>
  <c r="J110" i="12" s="1"/>
  <c r="I112" i="12"/>
  <c r="L111" i="12"/>
  <c r="L110" i="12" s="1"/>
  <c r="I111" i="12"/>
  <c r="I110" i="12" s="1"/>
  <c r="L107" i="12"/>
  <c r="L106" i="12" s="1"/>
  <c r="L105" i="12" s="1"/>
  <c r="K107" i="12"/>
  <c r="J107" i="12"/>
  <c r="I107" i="12"/>
  <c r="I106" i="12" s="1"/>
  <c r="I105" i="12" s="1"/>
  <c r="K106" i="12"/>
  <c r="K105" i="12" s="1"/>
  <c r="J106" i="12"/>
  <c r="J105" i="12" s="1"/>
  <c r="L102" i="12"/>
  <c r="K102" i="12"/>
  <c r="K101" i="12" s="1"/>
  <c r="K100" i="12" s="1"/>
  <c r="K99" i="12" s="1"/>
  <c r="J102" i="12"/>
  <c r="J101" i="12" s="1"/>
  <c r="J100" i="12" s="1"/>
  <c r="I102" i="12"/>
  <c r="L101" i="12"/>
  <c r="L100" i="12" s="1"/>
  <c r="I101" i="12"/>
  <c r="I100" i="12" s="1"/>
  <c r="L95" i="12"/>
  <c r="K95" i="12"/>
  <c r="K94" i="12" s="1"/>
  <c r="K93" i="12" s="1"/>
  <c r="K92" i="12" s="1"/>
  <c r="J95" i="12"/>
  <c r="J94" i="12" s="1"/>
  <c r="J93" i="12" s="1"/>
  <c r="J92" i="12" s="1"/>
  <c r="I95" i="12"/>
  <c r="L94" i="12"/>
  <c r="L93" i="12" s="1"/>
  <c r="L92" i="12" s="1"/>
  <c r="I94" i="12"/>
  <c r="I93" i="12" s="1"/>
  <c r="I92" i="12" s="1"/>
  <c r="L90" i="12"/>
  <c r="K90" i="12"/>
  <c r="K89" i="12" s="1"/>
  <c r="K88" i="12" s="1"/>
  <c r="J90" i="12"/>
  <c r="J89" i="12" s="1"/>
  <c r="J88" i="12" s="1"/>
  <c r="I90" i="12"/>
  <c r="L89" i="12"/>
  <c r="L88" i="12" s="1"/>
  <c r="I89" i="12"/>
  <c r="I88" i="12"/>
  <c r="L84" i="12"/>
  <c r="L83" i="12" s="1"/>
  <c r="K84" i="12"/>
  <c r="J84" i="12"/>
  <c r="I84" i="12"/>
  <c r="I83" i="12" s="1"/>
  <c r="K83" i="12"/>
  <c r="J83" i="12"/>
  <c r="L79" i="12"/>
  <c r="L78" i="12" s="1"/>
  <c r="K79" i="12"/>
  <c r="J79" i="12"/>
  <c r="I79" i="12"/>
  <c r="I78" i="12" s="1"/>
  <c r="K78" i="12"/>
  <c r="J78" i="12"/>
  <c r="L74" i="12"/>
  <c r="L73" i="12" s="1"/>
  <c r="K74" i="12"/>
  <c r="J74" i="12"/>
  <c r="I74" i="12"/>
  <c r="I73" i="12" s="1"/>
  <c r="I72" i="12" s="1"/>
  <c r="I71" i="12" s="1"/>
  <c r="K73" i="12"/>
  <c r="K72" i="12" s="1"/>
  <c r="K71" i="12" s="1"/>
  <c r="J73" i="12"/>
  <c r="J72" i="12" s="1"/>
  <c r="J71" i="12" s="1"/>
  <c r="L55" i="12"/>
  <c r="L54" i="12" s="1"/>
  <c r="L53" i="12" s="1"/>
  <c r="L52" i="12" s="1"/>
  <c r="K55" i="12"/>
  <c r="J55" i="12"/>
  <c r="I55" i="12"/>
  <c r="I54" i="12" s="1"/>
  <c r="I53" i="12" s="1"/>
  <c r="I52" i="12" s="1"/>
  <c r="K54" i="12"/>
  <c r="K53" i="12" s="1"/>
  <c r="K52" i="12" s="1"/>
  <c r="J54" i="12"/>
  <c r="J53" i="12" s="1"/>
  <c r="J52" i="12" s="1"/>
  <c r="L50" i="12"/>
  <c r="L49" i="12" s="1"/>
  <c r="L48" i="12" s="1"/>
  <c r="K50" i="12"/>
  <c r="J50" i="12"/>
  <c r="I50" i="12"/>
  <c r="I49" i="12" s="1"/>
  <c r="I48" i="12" s="1"/>
  <c r="K49" i="12"/>
  <c r="K48" i="12" s="1"/>
  <c r="J49" i="12"/>
  <c r="J48" i="12" s="1"/>
  <c r="L46" i="12"/>
  <c r="K46" i="12"/>
  <c r="J46" i="12"/>
  <c r="I46" i="12"/>
  <c r="L39" i="12"/>
  <c r="L38" i="12" s="1"/>
  <c r="L37" i="12" s="1"/>
  <c r="K39" i="12"/>
  <c r="J39" i="12"/>
  <c r="I39" i="12"/>
  <c r="I38" i="12" s="1"/>
  <c r="I37" i="12" s="1"/>
  <c r="I36" i="12" s="1"/>
  <c r="K38" i="12"/>
  <c r="K37" i="12" s="1"/>
  <c r="J38" i="12"/>
  <c r="J37" i="12" s="1"/>
  <c r="J36" i="12" s="1"/>
  <c r="Q371" i="11"/>
  <c r="L368" i="11"/>
  <c r="K368" i="11"/>
  <c r="K367" i="11" s="1"/>
  <c r="J368" i="11"/>
  <c r="J367" i="11" s="1"/>
  <c r="I368" i="11"/>
  <c r="I367" i="11" s="1"/>
  <c r="L367" i="11"/>
  <c r="L365" i="11"/>
  <c r="K365" i="11"/>
  <c r="K364" i="11" s="1"/>
  <c r="J365" i="11"/>
  <c r="J364" i="11" s="1"/>
  <c r="I365" i="11"/>
  <c r="I364" i="11" s="1"/>
  <c r="L364" i="11"/>
  <c r="L362" i="11"/>
  <c r="K362" i="11"/>
  <c r="K361" i="11" s="1"/>
  <c r="J362" i="11"/>
  <c r="J361" i="11" s="1"/>
  <c r="I362" i="11"/>
  <c r="I361" i="11" s="1"/>
  <c r="L361" i="11"/>
  <c r="L358" i="11"/>
  <c r="K358" i="11"/>
  <c r="K357" i="11" s="1"/>
  <c r="J358" i="11"/>
  <c r="J357" i="11" s="1"/>
  <c r="I358" i="11"/>
  <c r="I357" i="11" s="1"/>
  <c r="L357" i="11"/>
  <c r="L354" i="11"/>
  <c r="K354" i="11"/>
  <c r="K353" i="11" s="1"/>
  <c r="J354" i="11"/>
  <c r="J353" i="11" s="1"/>
  <c r="I354" i="11"/>
  <c r="I353" i="11" s="1"/>
  <c r="L353" i="11"/>
  <c r="L350" i="11"/>
  <c r="K350" i="11"/>
  <c r="K349" i="11" s="1"/>
  <c r="J350" i="11"/>
  <c r="J349" i="11" s="1"/>
  <c r="I350" i="11"/>
  <c r="I349" i="11" s="1"/>
  <c r="L349" i="11"/>
  <c r="L346" i="11"/>
  <c r="K346" i="11"/>
  <c r="J346" i="11"/>
  <c r="I346" i="11"/>
  <c r="L343" i="11"/>
  <c r="K343" i="11"/>
  <c r="J343" i="11"/>
  <c r="I343" i="11"/>
  <c r="P341" i="11"/>
  <c r="O341" i="11"/>
  <c r="N341" i="11"/>
  <c r="M341" i="11"/>
  <c r="L341" i="11"/>
  <c r="L340" i="11" s="1"/>
  <c r="L339" i="11" s="1"/>
  <c r="K341" i="11"/>
  <c r="J341" i="11"/>
  <c r="I341" i="11"/>
  <c r="K340" i="11"/>
  <c r="K339" i="11" s="1"/>
  <c r="J340" i="11"/>
  <c r="I340" i="11"/>
  <c r="L336" i="11"/>
  <c r="K336" i="11"/>
  <c r="K335" i="11" s="1"/>
  <c r="J336" i="11"/>
  <c r="J335" i="11" s="1"/>
  <c r="I336" i="11"/>
  <c r="I335" i="11" s="1"/>
  <c r="L335" i="11"/>
  <c r="L333" i="11"/>
  <c r="K333" i="11"/>
  <c r="K332" i="11" s="1"/>
  <c r="J333" i="11"/>
  <c r="J332" i="11" s="1"/>
  <c r="I333" i="11"/>
  <c r="I332" i="11" s="1"/>
  <c r="L332" i="11"/>
  <c r="L330" i="11"/>
  <c r="K330" i="11"/>
  <c r="K329" i="11" s="1"/>
  <c r="J330" i="11"/>
  <c r="J329" i="11" s="1"/>
  <c r="I330" i="11"/>
  <c r="I329" i="11" s="1"/>
  <c r="L329" i="11"/>
  <c r="L326" i="11"/>
  <c r="K326" i="11"/>
  <c r="K325" i="11" s="1"/>
  <c r="J326" i="11"/>
  <c r="J325" i="11" s="1"/>
  <c r="I326" i="11"/>
  <c r="I325" i="11" s="1"/>
  <c r="L325" i="11"/>
  <c r="L322" i="11"/>
  <c r="K322" i="11"/>
  <c r="K321" i="11" s="1"/>
  <c r="J322" i="11"/>
  <c r="J321" i="11" s="1"/>
  <c r="I322" i="11"/>
  <c r="I321" i="11" s="1"/>
  <c r="L321" i="11"/>
  <c r="L318" i="11"/>
  <c r="K318" i="11"/>
  <c r="K317" i="11" s="1"/>
  <c r="J318" i="11"/>
  <c r="J317" i="11" s="1"/>
  <c r="I318" i="11"/>
  <c r="I317" i="11" s="1"/>
  <c r="L317" i="11"/>
  <c r="L314" i="11"/>
  <c r="K314" i="11"/>
  <c r="J314" i="11"/>
  <c r="I314" i="11"/>
  <c r="L311" i="11"/>
  <c r="K311" i="11"/>
  <c r="J311" i="11"/>
  <c r="I311" i="11"/>
  <c r="L309" i="11"/>
  <c r="K309" i="11"/>
  <c r="K308" i="11" s="1"/>
  <c r="J309" i="11"/>
  <c r="J308" i="11" s="1"/>
  <c r="I309" i="11"/>
  <c r="I308" i="11" s="1"/>
  <c r="L308" i="11"/>
  <c r="L307" i="11" s="1"/>
  <c r="L303" i="11"/>
  <c r="K303" i="11"/>
  <c r="K302" i="11" s="1"/>
  <c r="J303" i="11"/>
  <c r="J302" i="11" s="1"/>
  <c r="I303" i="11"/>
  <c r="I302" i="11" s="1"/>
  <c r="L302" i="11"/>
  <c r="L300" i="11"/>
  <c r="K300" i="11"/>
  <c r="K299" i="11" s="1"/>
  <c r="J300" i="11"/>
  <c r="J299" i="11" s="1"/>
  <c r="I300" i="11"/>
  <c r="I299" i="11" s="1"/>
  <c r="L299" i="11"/>
  <c r="L297" i="11"/>
  <c r="K297" i="11"/>
  <c r="K296" i="11" s="1"/>
  <c r="J297" i="11"/>
  <c r="J296" i="11" s="1"/>
  <c r="I297" i="11"/>
  <c r="I296" i="11" s="1"/>
  <c r="L296" i="11"/>
  <c r="L293" i="11"/>
  <c r="K293" i="11"/>
  <c r="K292" i="11" s="1"/>
  <c r="J293" i="11"/>
  <c r="J292" i="11" s="1"/>
  <c r="I293" i="11"/>
  <c r="I292" i="11" s="1"/>
  <c r="L292" i="11"/>
  <c r="L289" i="11"/>
  <c r="K289" i="11"/>
  <c r="K288" i="11" s="1"/>
  <c r="J289" i="11"/>
  <c r="J288" i="11" s="1"/>
  <c r="I289" i="11"/>
  <c r="I288" i="11" s="1"/>
  <c r="L288" i="11"/>
  <c r="L285" i="11"/>
  <c r="K285" i="11"/>
  <c r="K284" i="11" s="1"/>
  <c r="J285" i="11"/>
  <c r="J284" i="11" s="1"/>
  <c r="I285" i="11"/>
  <c r="I284" i="11" s="1"/>
  <c r="L284" i="11"/>
  <c r="L281" i="11"/>
  <c r="K281" i="11"/>
  <c r="J281" i="11"/>
  <c r="I281" i="11"/>
  <c r="L278" i="11"/>
  <c r="K278" i="11"/>
  <c r="J278" i="11"/>
  <c r="I278" i="11"/>
  <c r="L276" i="11"/>
  <c r="K276" i="11"/>
  <c r="K275" i="11" s="1"/>
  <c r="J276" i="11"/>
  <c r="J275" i="11" s="1"/>
  <c r="I276" i="11"/>
  <c r="I275" i="11" s="1"/>
  <c r="L275" i="11"/>
  <c r="L274" i="11" s="1"/>
  <c r="L271" i="11"/>
  <c r="L270" i="11" s="1"/>
  <c r="K271" i="11"/>
  <c r="J271" i="11"/>
  <c r="I271" i="11"/>
  <c r="K270" i="11"/>
  <c r="J270" i="11"/>
  <c r="I270" i="11"/>
  <c r="L268" i="11"/>
  <c r="L267" i="11" s="1"/>
  <c r="K268" i="11"/>
  <c r="J268" i="11"/>
  <c r="I268" i="11"/>
  <c r="K267" i="11"/>
  <c r="J267" i="11"/>
  <c r="I267" i="11"/>
  <c r="L265" i="11"/>
  <c r="L264" i="11" s="1"/>
  <c r="K265" i="11"/>
  <c r="J265" i="11"/>
  <c r="I265" i="11"/>
  <c r="K264" i="11"/>
  <c r="J264" i="11"/>
  <c r="I264" i="11"/>
  <c r="L261" i="11"/>
  <c r="L260" i="11" s="1"/>
  <c r="K261" i="11"/>
  <c r="J261" i="11"/>
  <c r="I261" i="11"/>
  <c r="K260" i="11"/>
  <c r="J260" i="11"/>
  <c r="I260" i="11"/>
  <c r="L257" i="11"/>
  <c r="L256" i="11" s="1"/>
  <c r="K257" i="11"/>
  <c r="J257" i="11"/>
  <c r="I257" i="11"/>
  <c r="K256" i="11"/>
  <c r="J256" i="11"/>
  <c r="I256" i="11"/>
  <c r="L253" i="11"/>
  <c r="L252" i="11" s="1"/>
  <c r="K253" i="11"/>
  <c r="J253" i="11"/>
  <c r="I253" i="11"/>
  <c r="K252" i="11"/>
  <c r="J252" i="11"/>
  <c r="I252" i="11"/>
  <c r="L249" i="11"/>
  <c r="K249" i="11"/>
  <c r="J249" i="11"/>
  <c r="I249" i="11"/>
  <c r="L246" i="11"/>
  <c r="K246" i="11"/>
  <c r="J246" i="11"/>
  <c r="I246" i="11"/>
  <c r="L244" i="11"/>
  <c r="L243" i="11" s="1"/>
  <c r="K244" i="11"/>
  <c r="J244" i="11"/>
  <c r="I244" i="11"/>
  <c r="K243" i="11"/>
  <c r="K242" i="11" s="1"/>
  <c r="J243" i="11"/>
  <c r="J242" i="11" s="1"/>
  <c r="I243" i="11"/>
  <c r="I242" i="11" s="1"/>
  <c r="L237" i="11"/>
  <c r="L236" i="11" s="1"/>
  <c r="L235" i="11" s="1"/>
  <c r="K237" i="11"/>
  <c r="J237" i="11"/>
  <c r="I237" i="11"/>
  <c r="K236" i="11"/>
  <c r="K235" i="11" s="1"/>
  <c r="J236" i="11"/>
  <c r="J235" i="11" s="1"/>
  <c r="I236" i="11"/>
  <c r="I235" i="11" s="1"/>
  <c r="L233" i="11"/>
  <c r="K233" i="11"/>
  <c r="K232" i="11" s="1"/>
  <c r="K231" i="11" s="1"/>
  <c r="J233" i="11"/>
  <c r="J232" i="11" s="1"/>
  <c r="J231" i="11" s="1"/>
  <c r="I233" i="11"/>
  <c r="I232" i="11" s="1"/>
  <c r="I231" i="11" s="1"/>
  <c r="L232" i="11"/>
  <c r="L231" i="11" s="1"/>
  <c r="P224" i="11"/>
  <c r="O224" i="11"/>
  <c r="N224" i="11"/>
  <c r="M224" i="11"/>
  <c r="L224" i="11"/>
  <c r="K224" i="11"/>
  <c r="K223" i="11" s="1"/>
  <c r="J224" i="11"/>
  <c r="J223" i="11" s="1"/>
  <c r="I224" i="11"/>
  <c r="I223" i="11" s="1"/>
  <c r="L223" i="11"/>
  <c r="L221" i="11"/>
  <c r="K221" i="11"/>
  <c r="K220" i="11" s="1"/>
  <c r="K219" i="11" s="1"/>
  <c r="J221" i="11"/>
  <c r="J220" i="11" s="1"/>
  <c r="I221" i="11"/>
  <c r="I220" i="11" s="1"/>
  <c r="I219" i="11" s="1"/>
  <c r="L220" i="11"/>
  <c r="L219" i="11" s="1"/>
  <c r="L214" i="11"/>
  <c r="L213" i="11" s="1"/>
  <c r="L212" i="11" s="1"/>
  <c r="K214" i="11"/>
  <c r="J214" i="11"/>
  <c r="I214" i="11"/>
  <c r="K213" i="11"/>
  <c r="K212" i="11" s="1"/>
  <c r="J213" i="11"/>
  <c r="J212" i="11" s="1"/>
  <c r="I213" i="11"/>
  <c r="I212" i="11" s="1"/>
  <c r="L210" i="11"/>
  <c r="K210" i="11"/>
  <c r="K209" i="11" s="1"/>
  <c r="J210" i="11"/>
  <c r="J209" i="11" s="1"/>
  <c r="I210" i="11"/>
  <c r="I209" i="11" s="1"/>
  <c r="L209" i="11"/>
  <c r="L205" i="11"/>
  <c r="K205" i="11"/>
  <c r="K204" i="11" s="1"/>
  <c r="J205" i="11"/>
  <c r="J204" i="11" s="1"/>
  <c r="I205" i="11"/>
  <c r="I204" i="11" s="1"/>
  <c r="L204" i="11"/>
  <c r="L199" i="11"/>
  <c r="K199" i="11"/>
  <c r="K198" i="11" s="1"/>
  <c r="J199" i="11"/>
  <c r="J198" i="11" s="1"/>
  <c r="I199" i="11"/>
  <c r="I198" i="11" s="1"/>
  <c r="L198" i="11"/>
  <c r="L194" i="11"/>
  <c r="K194" i="11"/>
  <c r="K193" i="11" s="1"/>
  <c r="J194" i="11"/>
  <c r="J193" i="11" s="1"/>
  <c r="I194" i="11"/>
  <c r="I193" i="11" s="1"/>
  <c r="L193" i="11"/>
  <c r="L191" i="11"/>
  <c r="K191" i="11"/>
  <c r="K190" i="11" s="1"/>
  <c r="K189" i="11" s="1"/>
  <c r="K188" i="11" s="1"/>
  <c r="J191" i="11"/>
  <c r="J190" i="11" s="1"/>
  <c r="I191" i="11"/>
  <c r="I190" i="11" s="1"/>
  <c r="L190" i="11"/>
  <c r="L189" i="11" s="1"/>
  <c r="L183" i="11"/>
  <c r="L182" i="11" s="1"/>
  <c r="K183" i="11"/>
  <c r="J183" i="11"/>
  <c r="I183" i="11"/>
  <c r="K182" i="11"/>
  <c r="J182" i="11"/>
  <c r="I182" i="11"/>
  <c r="L178" i="11"/>
  <c r="L177" i="11" s="1"/>
  <c r="K178" i="11"/>
  <c r="J178" i="11"/>
  <c r="I178" i="11"/>
  <c r="K177" i="11"/>
  <c r="K176" i="11" s="1"/>
  <c r="J177" i="11"/>
  <c r="J176" i="11" s="1"/>
  <c r="I177" i="11"/>
  <c r="I176" i="11" s="1"/>
  <c r="L174" i="11"/>
  <c r="K174" i="11"/>
  <c r="K173" i="11" s="1"/>
  <c r="K172" i="11" s="1"/>
  <c r="K171" i="11" s="1"/>
  <c r="J174" i="11"/>
  <c r="J173" i="11" s="1"/>
  <c r="J172" i="11" s="1"/>
  <c r="I174" i="11"/>
  <c r="I173" i="11" s="1"/>
  <c r="I172" i="11" s="1"/>
  <c r="L173" i="11"/>
  <c r="L172" i="11" s="1"/>
  <c r="L169" i="11"/>
  <c r="K169" i="11"/>
  <c r="K168" i="11" s="1"/>
  <c r="J169" i="11"/>
  <c r="J168" i="11" s="1"/>
  <c r="I169" i="11"/>
  <c r="L168" i="11"/>
  <c r="I168" i="11"/>
  <c r="L164" i="11"/>
  <c r="K164" i="11"/>
  <c r="J164" i="11"/>
  <c r="J163" i="11" s="1"/>
  <c r="I164" i="11"/>
  <c r="L163" i="11"/>
  <c r="L162" i="11" s="1"/>
  <c r="L161" i="11" s="1"/>
  <c r="K163" i="11"/>
  <c r="I163" i="11"/>
  <c r="I162" i="11" s="1"/>
  <c r="I161" i="11" s="1"/>
  <c r="L158" i="11"/>
  <c r="K158" i="11"/>
  <c r="J158" i="11"/>
  <c r="J157" i="11" s="1"/>
  <c r="J156" i="11" s="1"/>
  <c r="I158" i="11"/>
  <c r="L157" i="11"/>
  <c r="L156" i="11" s="1"/>
  <c r="K157" i="11"/>
  <c r="K156" i="11" s="1"/>
  <c r="I157" i="11"/>
  <c r="I156" i="11" s="1"/>
  <c r="L154" i="11"/>
  <c r="L153" i="11" s="1"/>
  <c r="K154" i="11"/>
  <c r="K153" i="11" s="1"/>
  <c r="J154" i="11"/>
  <c r="I154" i="11"/>
  <c r="I153" i="11" s="1"/>
  <c r="J153" i="11"/>
  <c r="L150" i="11"/>
  <c r="L149" i="11" s="1"/>
  <c r="L148" i="11" s="1"/>
  <c r="K150" i="11"/>
  <c r="K149" i="11" s="1"/>
  <c r="K148" i="11" s="1"/>
  <c r="K142" i="11" s="1"/>
  <c r="J150" i="11"/>
  <c r="I150" i="11"/>
  <c r="I149" i="11" s="1"/>
  <c r="I148" i="11" s="1"/>
  <c r="J149" i="11"/>
  <c r="J148" i="11" s="1"/>
  <c r="L145" i="11"/>
  <c r="K145" i="11"/>
  <c r="J145" i="11"/>
  <c r="J144" i="11" s="1"/>
  <c r="J143" i="11" s="1"/>
  <c r="I145" i="11"/>
  <c r="L144" i="11"/>
  <c r="L143" i="11" s="1"/>
  <c r="K144" i="11"/>
  <c r="I144" i="11"/>
  <c r="K143" i="11"/>
  <c r="I143" i="11"/>
  <c r="L140" i="11"/>
  <c r="K140" i="11"/>
  <c r="K139" i="11" s="1"/>
  <c r="K138" i="11" s="1"/>
  <c r="J140" i="11"/>
  <c r="J139" i="11" s="1"/>
  <c r="J138" i="11" s="1"/>
  <c r="I140" i="11"/>
  <c r="L139" i="11"/>
  <c r="L138" i="11" s="1"/>
  <c r="I139" i="11"/>
  <c r="I138" i="11"/>
  <c r="L136" i="11"/>
  <c r="L135" i="11" s="1"/>
  <c r="L134" i="11" s="1"/>
  <c r="K136" i="11"/>
  <c r="K135" i="11" s="1"/>
  <c r="K134" i="11" s="1"/>
  <c r="J136" i="11"/>
  <c r="I136" i="11"/>
  <c r="J135" i="11"/>
  <c r="J134" i="11" s="1"/>
  <c r="I135" i="11"/>
  <c r="I134" i="11"/>
  <c r="L132" i="11"/>
  <c r="K132" i="11"/>
  <c r="J132" i="11"/>
  <c r="J131" i="11" s="1"/>
  <c r="J130" i="11" s="1"/>
  <c r="I132" i="11"/>
  <c r="L131" i="11"/>
  <c r="L130" i="11" s="1"/>
  <c r="K131" i="11"/>
  <c r="K130" i="11" s="1"/>
  <c r="I131" i="11"/>
  <c r="I130" i="11" s="1"/>
  <c r="L128" i="11"/>
  <c r="L127" i="11" s="1"/>
  <c r="L126" i="11" s="1"/>
  <c r="K128" i="11"/>
  <c r="K127" i="11" s="1"/>
  <c r="K126" i="11" s="1"/>
  <c r="J128" i="11"/>
  <c r="I128" i="11"/>
  <c r="I127" i="11" s="1"/>
  <c r="I126" i="11" s="1"/>
  <c r="J127" i="11"/>
  <c r="J126" i="11" s="1"/>
  <c r="L123" i="11"/>
  <c r="K123" i="11"/>
  <c r="J123" i="11"/>
  <c r="J122" i="11" s="1"/>
  <c r="J121" i="11" s="1"/>
  <c r="I123" i="11"/>
  <c r="L122" i="11"/>
  <c r="L121" i="11" s="1"/>
  <c r="K122" i="11"/>
  <c r="K121" i="11" s="1"/>
  <c r="I122" i="11"/>
  <c r="I121" i="11"/>
  <c r="L117" i="11"/>
  <c r="K117" i="11"/>
  <c r="J117" i="11"/>
  <c r="J116" i="11" s="1"/>
  <c r="I117" i="11"/>
  <c r="L116" i="11"/>
  <c r="K116" i="11"/>
  <c r="I116" i="11"/>
  <c r="L113" i="11"/>
  <c r="K113" i="11"/>
  <c r="J113" i="11"/>
  <c r="J112" i="11" s="1"/>
  <c r="J111" i="11" s="1"/>
  <c r="I113" i="11"/>
  <c r="L112" i="11"/>
  <c r="L111" i="11" s="1"/>
  <c r="K112" i="11"/>
  <c r="K111" i="11" s="1"/>
  <c r="I112" i="11"/>
  <c r="I111" i="11"/>
  <c r="L108" i="11"/>
  <c r="L107" i="11" s="1"/>
  <c r="L106" i="11" s="1"/>
  <c r="K108" i="11"/>
  <c r="K107" i="11" s="1"/>
  <c r="K106" i="11" s="1"/>
  <c r="J108" i="11"/>
  <c r="I108" i="11"/>
  <c r="J107" i="11"/>
  <c r="J106" i="11" s="1"/>
  <c r="I107" i="11"/>
  <c r="I106" i="11"/>
  <c r="L103" i="11"/>
  <c r="K103" i="11"/>
  <c r="J103" i="11"/>
  <c r="J102" i="11" s="1"/>
  <c r="J101" i="11" s="1"/>
  <c r="J100" i="11" s="1"/>
  <c r="I103" i="11"/>
  <c r="L102" i="11"/>
  <c r="L101" i="11" s="1"/>
  <c r="L100" i="11" s="1"/>
  <c r="K102" i="11"/>
  <c r="K101" i="11" s="1"/>
  <c r="I102" i="11"/>
  <c r="I101" i="11" s="1"/>
  <c r="I100" i="11" s="1"/>
  <c r="L96" i="11"/>
  <c r="K96" i="11"/>
  <c r="J96" i="11"/>
  <c r="J95" i="11" s="1"/>
  <c r="J94" i="11" s="1"/>
  <c r="J93" i="11" s="1"/>
  <c r="I96" i="11"/>
  <c r="L95" i="11"/>
  <c r="L94" i="11" s="1"/>
  <c r="L93" i="11" s="1"/>
  <c r="K95" i="11"/>
  <c r="K94" i="11" s="1"/>
  <c r="K93" i="11" s="1"/>
  <c r="I95" i="11"/>
  <c r="I94" i="11" s="1"/>
  <c r="I93" i="11" s="1"/>
  <c r="L91" i="11"/>
  <c r="K91" i="11"/>
  <c r="J91" i="11"/>
  <c r="J90" i="11" s="1"/>
  <c r="J89" i="11" s="1"/>
  <c r="I91" i="11"/>
  <c r="I90" i="11" s="1"/>
  <c r="I89" i="11" s="1"/>
  <c r="L90" i="11"/>
  <c r="L89" i="11" s="1"/>
  <c r="K90" i="11"/>
  <c r="K89" i="11" s="1"/>
  <c r="L85" i="11"/>
  <c r="L84" i="11" s="1"/>
  <c r="K85" i="11"/>
  <c r="K84" i="11" s="1"/>
  <c r="J85" i="11"/>
  <c r="I85" i="11"/>
  <c r="I84" i="11" s="1"/>
  <c r="J84" i="11"/>
  <c r="L80" i="11"/>
  <c r="L79" i="11" s="1"/>
  <c r="K80" i="11"/>
  <c r="K79" i="11" s="1"/>
  <c r="J80" i="11"/>
  <c r="I80" i="11"/>
  <c r="I79" i="11" s="1"/>
  <c r="J79" i="11"/>
  <c r="L75" i="11"/>
  <c r="L74" i="11" s="1"/>
  <c r="L73" i="11" s="1"/>
  <c r="K75" i="11"/>
  <c r="K74" i="11" s="1"/>
  <c r="J75" i="11"/>
  <c r="I75" i="11"/>
  <c r="I74" i="11" s="1"/>
  <c r="J74" i="11"/>
  <c r="J73" i="11" s="1"/>
  <c r="J72" i="11" s="1"/>
  <c r="L55" i="11"/>
  <c r="L54" i="11" s="1"/>
  <c r="L53" i="11" s="1"/>
  <c r="L52" i="11" s="1"/>
  <c r="K55" i="11"/>
  <c r="K54" i="11" s="1"/>
  <c r="K53" i="11" s="1"/>
  <c r="K52" i="11" s="1"/>
  <c r="J55" i="11"/>
  <c r="J54" i="11" s="1"/>
  <c r="J53" i="11" s="1"/>
  <c r="J52" i="11" s="1"/>
  <c r="I55" i="11"/>
  <c r="I54" i="11" s="1"/>
  <c r="I53" i="11" s="1"/>
  <c r="I52" i="11" s="1"/>
  <c r="L50" i="11"/>
  <c r="L49" i="11" s="1"/>
  <c r="L48" i="11" s="1"/>
  <c r="K50" i="11"/>
  <c r="K49" i="11" s="1"/>
  <c r="K48" i="11" s="1"/>
  <c r="J50" i="11"/>
  <c r="J49" i="11" s="1"/>
  <c r="J48" i="11" s="1"/>
  <c r="I50" i="11"/>
  <c r="I49" i="11" s="1"/>
  <c r="I48" i="11" s="1"/>
  <c r="L46" i="11"/>
  <c r="K46" i="11"/>
  <c r="J46" i="11"/>
  <c r="I46" i="11"/>
  <c r="L39" i="11"/>
  <c r="L38" i="11" s="1"/>
  <c r="L37" i="11" s="1"/>
  <c r="L36" i="11" s="1"/>
  <c r="K39" i="11"/>
  <c r="K38" i="11" s="1"/>
  <c r="K37" i="11" s="1"/>
  <c r="K36" i="11" s="1"/>
  <c r="J39" i="11"/>
  <c r="J38" i="11" s="1"/>
  <c r="J37" i="11" s="1"/>
  <c r="J36" i="11" s="1"/>
  <c r="I39" i="11"/>
  <c r="I38" i="11" s="1"/>
  <c r="I37" i="11" s="1"/>
  <c r="Q370" i="10"/>
  <c r="L367" i="10"/>
  <c r="K367" i="10"/>
  <c r="K366" i="10" s="1"/>
  <c r="J367" i="10"/>
  <c r="J366" i="10" s="1"/>
  <c r="I367" i="10"/>
  <c r="I366" i="10" s="1"/>
  <c r="L366" i="10"/>
  <c r="L364" i="10"/>
  <c r="K364" i="10"/>
  <c r="K363" i="10" s="1"/>
  <c r="J364" i="10"/>
  <c r="J363" i="10" s="1"/>
  <c r="I364" i="10"/>
  <c r="I363" i="10" s="1"/>
  <c r="L363" i="10"/>
  <c r="L361" i="10"/>
  <c r="K361" i="10"/>
  <c r="K360" i="10" s="1"/>
  <c r="J361" i="10"/>
  <c r="J360" i="10" s="1"/>
  <c r="I361" i="10"/>
  <c r="I360" i="10" s="1"/>
  <c r="L360" i="10"/>
  <c r="L357" i="10"/>
  <c r="L356" i="10" s="1"/>
  <c r="K357" i="10"/>
  <c r="K356" i="10" s="1"/>
  <c r="J357" i="10"/>
  <c r="J356" i="10" s="1"/>
  <c r="I357" i="10"/>
  <c r="I356" i="10" s="1"/>
  <c r="L353" i="10"/>
  <c r="L352" i="10" s="1"/>
  <c r="K353" i="10"/>
  <c r="K352" i="10" s="1"/>
  <c r="J353" i="10"/>
  <c r="J352" i="10" s="1"/>
  <c r="I353" i="10"/>
  <c r="I352" i="10" s="1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L338" i="10" s="1"/>
  <c r="K339" i="10"/>
  <c r="J339" i="10"/>
  <c r="I339" i="10"/>
  <c r="I338" i="10" s="1"/>
  <c r="L335" i="10"/>
  <c r="L334" i="10" s="1"/>
  <c r="K335" i="10"/>
  <c r="K334" i="10" s="1"/>
  <c r="J335" i="10"/>
  <c r="J334" i="10" s="1"/>
  <c r="I335" i="10"/>
  <c r="I334" i="10" s="1"/>
  <c r="L332" i="10"/>
  <c r="L331" i="10" s="1"/>
  <c r="K332" i="10"/>
  <c r="K331" i="10" s="1"/>
  <c r="J332" i="10"/>
  <c r="J331" i="10" s="1"/>
  <c r="I332" i="10"/>
  <c r="I331" i="10" s="1"/>
  <c r="L329" i="10"/>
  <c r="L328" i="10" s="1"/>
  <c r="K329" i="10"/>
  <c r="K328" i="10" s="1"/>
  <c r="J329" i="10"/>
  <c r="J328" i="10" s="1"/>
  <c r="I329" i="10"/>
  <c r="I328" i="10" s="1"/>
  <c r="L325" i="10"/>
  <c r="L324" i="10" s="1"/>
  <c r="K325" i="10"/>
  <c r="K324" i="10" s="1"/>
  <c r="J325" i="10"/>
  <c r="J324" i="10" s="1"/>
  <c r="I325" i="10"/>
  <c r="I324" i="10" s="1"/>
  <c r="L321" i="10"/>
  <c r="L320" i="10" s="1"/>
  <c r="K321" i="10"/>
  <c r="K320" i="10" s="1"/>
  <c r="J321" i="10"/>
  <c r="J320" i="10" s="1"/>
  <c r="I321" i="10"/>
  <c r="I320" i="10" s="1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K310" i="10"/>
  <c r="J310" i="10"/>
  <c r="I310" i="10"/>
  <c r="L308" i="10"/>
  <c r="L307" i="10" s="1"/>
  <c r="K308" i="10"/>
  <c r="K307" i="10" s="1"/>
  <c r="K306" i="10" s="1"/>
  <c r="J308" i="10"/>
  <c r="J307" i="10" s="1"/>
  <c r="I308" i="10"/>
  <c r="I307" i="10" s="1"/>
  <c r="L302" i="10"/>
  <c r="L301" i="10" s="1"/>
  <c r="K302" i="10"/>
  <c r="K301" i="10" s="1"/>
  <c r="J302" i="10"/>
  <c r="J301" i="10" s="1"/>
  <c r="I302" i="10"/>
  <c r="I301" i="10" s="1"/>
  <c r="L299" i="10"/>
  <c r="L298" i="10" s="1"/>
  <c r="K299" i="10"/>
  <c r="K298" i="10" s="1"/>
  <c r="J299" i="10"/>
  <c r="J298" i="10" s="1"/>
  <c r="I299" i="10"/>
  <c r="I298" i="10" s="1"/>
  <c r="L296" i="10"/>
  <c r="L295" i="10" s="1"/>
  <c r="K296" i="10"/>
  <c r="K295" i="10" s="1"/>
  <c r="J296" i="10"/>
  <c r="J295" i="10" s="1"/>
  <c r="I296" i="10"/>
  <c r="I295" i="10" s="1"/>
  <c r="L292" i="10"/>
  <c r="L291" i="10" s="1"/>
  <c r="K292" i="10"/>
  <c r="K291" i="10" s="1"/>
  <c r="J292" i="10"/>
  <c r="J291" i="10" s="1"/>
  <c r="I292" i="10"/>
  <c r="I291" i="10" s="1"/>
  <c r="L288" i="10"/>
  <c r="L287" i="10" s="1"/>
  <c r="K288" i="10"/>
  <c r="K287" i="10" s="1"/>
  <c r="J288" i="10"/>
  <c r="J287" i="10" s="1"/>
  <c r="I288" i="10"/>
  <c r="I287" i="10" s="1"/>
  <c r="L284" i="10"/>
  <c r="L283" i="10" s="1"/>
  <c r="K284" i="10"/>
  <c r="K283" i="10" s="1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L274" i="10" s="1"/>
  <c r="K275" i="10"/>
  <c r="K274" i="10" s="1"/>
  <c r="J275" i="10"/>
  <c r="J274" i="10" s="1"/>
  <c r="J273" i="10" s="1"/>
  <c r="I275" i="10"/>
  <c r="I274" i="10" s="1"/>
  <c r="I273" i="10" s="1"/>
  <c r="L270" i="10"/>
  <c r="K270" i="10"/>
  <c r="J270" i="10"/>
  <c r="I270" i="10"/>
  <c r="L269" i="10"/>
  <c r="K269" i="10"/>
  <c r="J269" i="10"/>
  <c r="I269" i="10"/>
  <c r="L267" i="10"/>
  <c r="K267" i="10"/>
  <c r="J267" i="10"/>
  <c r="I267" i="10"/>
  <c r="L266" i="10"/>
  <c r="K266" i="10"/>
  <c r="J266" i="10"/>
  <c r="I266" i="10"/>
  <c r="L264" i="10"/>
  <c r="K264" i="10"/>
  <c r="K263" i="10" s="1"/>
  <c r="J264" i="10"/>
  <c r="I264" i="10"/>
  <c r="L263" i="10"/>
  <c r="J263" i="10"/>
  <c r="I263" i="10"/>
  <c r="L260" i="10"/>
  <c r="K260" i="10"/>
  <c r="K259" i="10" s="1"/>
  <c r="J260" i="10"/>
  <c r="I260" i="10"/>
  <c r="L259" i="10"/>
  <c r="J259" i="10"/>
  <c r="I259" i="10"/>
  <c r="L256" i="10"/>
  <c r="K256" i="10"/>
  <c r="K255" i="10" s="1"/>
  <c r="J256" i="10"/>
  <c r="I256" i="10"/>
  <c r="L255" i="10"/>
  <c r="J255" i="10"/>
  <c r="I255" i="10"/>
  <c r="L252" i="10"/>
  <c r="K252" i="10"/>
  <c r="K251" i="10" s="1"/>
  <c r="J252" i="10"/>
  <c r="I252" i="10"/>
  <c r="L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L241" i="10" s="1"/>
  <c r="K242" i="10"/>
  <c r="J242" i="10"/>
  <c r="J241" i="10" s="1"/>
  <c r="I242" i="10"/>
  <c r="I241" i="10" s="1"/>
  <c r="L236" i="10"/>
  <c r="K236" i="10"/>
  <c r="J236" i="10"/>
  <c r="I236" i="10"/>
  <c r="L235" i="10"/>
  <c r="L234" i="10" s="1"/>
  <c r="K235" i="10"/>
  <c r="K234" i="10" s="1"/>
  <c r="J235" i="10"/>
  <c r="J234" i="10" s="1"/>
  <c r="I235" i="10"/>
  <c r="I234" i="10" s="1"/>
  <c r="L232" i="10"/>
  <c r="L231" i="10" s="1"/>
  <c r="L230" i="10" s="1"/>
  <c r="K232" i="10"/>
  <c r="K231" i="10" s="1"/>
  <c r="K230" i="10" s="1"/>
  <c r="J232" i="10"/>
  <c r="J231" i="10" s="1"/>
  <c r="J230" i="10" s="1"/>
  <c r="I232" i="10"/>
  <c r="I231" i="10" s="1"/>
  <c r="I230" i="10" s="1"/>
  <c r="P223" i="10"/>
  <c r="O223" i="10"/>
  <c r="N223" i="10"/>
  <c r="M223" i="10"/>
  <c r="L223" i="10"/>
  <c r="L222" i="10" s="1"/>
  <c r="K223" i="10"/>
  <c r="J223" i="10"/>
  <c r="J222" i="10" s="1"/>
  <c r="I223" i="10"/>
  <c r="I222" i="10" s="1"/>
  <c r="K222" i="10"/>
  <c r="L220" i="10"/>
  <c r="L219" i="10" s="1"/>
  <c r="L218" i="10" s="1"/>
  <c r="K220" i="10"/>
  <c r="J220" i="10"/>
  <c r="J219" i="10" s="1"/>
  <c r="J218" i="10" s="1"/>
  <c r="I220" i="10"/>
  <c r="I219" i="10" s="1"/>
  <c r="K219" i="10"/>
  <c r="K218" i="10" s="1"/>
  <c r="L213" i="10"/>
  <c r="K213" i="10"/>
  <c r="K212" i="10" s="1"/>
  <c r="K211" i="10" s="1"/>
  <c r="J213" i="10"/>
  <c r="I213" i="10"/>
  <c r="L212" i="10"/>
  <c r="L211" i="10" s="1"/>
  <c r="J212" i="10"/>
  <c r="J211" i="10" s="1"/>
  <c r="I212" i="10"/>
  <c r="I211" i="10" s="1"/>
  <c r="L209" i="10"/>
  <c r="L208" i="10" s="1"/>
  <c r="K209" i="10"/>
  <c r="J209" i="10"/>
  <c r="J208" i="10" s="1"/>
  <c r="I209" i="10"/>
  <c r="I208" i="10" s="1"/>
  <c r="K208" i="10"/>
  <c r="L204" i="10"/>
  <c r="L203" i="10" s="1"/>
  <c r="K204" i="10"/>
  <c r="J204" i="10"/>
  <c r="J203" i="10" s="1"/>
  <c r="I204" i="10"/>
  <c r="I203" i="10" s="1"/>
  <c r="K203" i="10"/>
  <c r="L198" i="10"/>
  <c r="L197" i="10" s="1"/>
  <c r="K198" i="10"/>
  <c r="J198" i="10"/>
  <c r="J197" i="10" s="1"/>
  <c r="I198" i="10"/>
  <c r="I197" i="10" s="1"/>
  <c r="K197" i="10"/>
  <c r="L193" i="10"/>
  <c r="L192" i="10" s="1"/>
  <c r="K193" i="10"/>
  <c r="J193" i="10"/>
  <c r="J192" i="10" s="1"/>
  <c r="I193" i="10"/>
  <c r="I192" i="10" s="1"/>
  <c r="K192" i="10"/>
  <c r="L190" i="10"/>
  <c r="L189" i="10" s="1"/>
  <c r="K190" i="10"/>
  <c r="J190" i="10"/>
  <c r="J189" i="10" s="1"/>
  <c r="I190" i="10"/>
  <c r="I189" i="10" s="1"/>
  <c r="K189" i="10"/>
  <c r="K188" i="10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L175" i="10" s="1"/>
  <c r="K176" i="10"/>
  <c r="K175" i="10" s="1"/>
  <c r="J176" i="10"/>
  <c r="J175" i="10" s="1"/>
  <c r="I176" i="10"/>
  <c r="I175" i="10" s="1"/>
  <c r="L173" i="10"/>
  <c r="L172" i="10" s="1"/>
  <c r="L171" i="10" s="1"/>
  <c r="L170" i="10" s="1"/>
  <c r="K173" i="10"/>
  <c r="K172" i="10" s="1"/>
  <c r="K171" i="10" s="1"/>
  <c r="J173" i="10"/>
  <c r="J172" i="10" s="1"/>
  <c r="J171" i="10" s="1"/>
  <c r="J170" i="10" s="1"/>
  <c r="I173" i="10"/>
  <c r="I172" i="10" s="1"/>
  <c r="I171" i="10" s="1"/>
  <c r="L168" i="10"/>
  <c r="L167" i="10" s="1"/>
  <c r="K168" i="10"/>
  <c r="K167" i="10" s="1"/>
  <c r="J168" i="10"/>
  <c r="J167" i="10" s="1"/>
  <c r="I168" i="10"/>
  <c r="I167" i="10" s="1"/>
  <c r="L163" i="10"/>
  <c r="L162" i="10" s="1"/>
  <c r="L161" i="10" s="1"/>
  <c r="L160" i="10" s="1"/>
  <c r="K163" i="10"/>
  <c r="K162" i="10" s="1"/>
  <c r="J163" i="10"/>
  <c r="J162" i="10" s="1"/>
  <c r="J161" i="10" s="1"/>
  <c r="J160" i="10" s="1"/>
  <c r="I163" i="10"/>
  <c r="I162" i="10" s="1"/>
  <c r="L157" i="10"/>
  <c r="L156" i="10" s="1"/>
  <c r="L155" i="10" s="1"/>
  <c r="K157" i="10"/>
  <c r="K156" i="10" s="1"/>
  <c r="K155" i="10" s="1"/>
  <c r="J157" i="10"/>
  <c r="J156" i="10" s="1"/>
  <c r="J155" i="10" s="1"/>
  <c r="I157" i="10"/>
  <c r="I156" i="10" s="1"/>
  <c r="I155" i="10" s="1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L147" i="10" s="1"/>
  <c r="K148" i="10"/>
  <c r="J148" i="10"/>
  <c r="J147" i="10" s="1"/>
  <c r="I148" i="10"/>
  <c r="I147" i="10" s="1"/>
  <c r="K147" i="10"/>
  <c r="L144" i="10"/>
  <c r="L143" i="10" s="1"/>
  <c r="L142" i="10" s="1"/>
  <c r="K144" i="10"/>
  <c r="J144" i="10"/>
  <c r="J143" i="10" s="1"/>
  <c r="J142" i="10" s="1"/>
  <c r="I144" i="10"/>
  <c r="I143" i="10" s="1"/>
  <c r="I142" i="10" s="1"/>
  <c r="I141" i="10" s="1"/>
  <c r="K143" i="10"/>
  <c r="K142" i="10" s="1"/>
  <c r="K141" i="10" s="1"/>
  <c r="L139" i="10"/>
  <c r="L138" i="10" s="1"/>
  <c r="L137" i="10" s="1"/>
  <c r="K139" i="10"/>
  <c r="J139" i="10"/>
  <c r="J138" i="10" s="1"/>
  <c r="J137" i="10" s="1"/>
  <c r="I139" i="10"/>
  <c r="I138" i="10" s="1"/>
  <c r="I137" i="10" s="1"/>
  <c r="K138" i="10"/>
  <c r="K137" i="10" s="1"/>
  <c r="L135" i="10"/>
  <c r="K135" i="10"/>
  <c r="K134" i="10" s="1"/>
  <c r="K133" i="10" s="1"/>
  <c r="J135" i="10"/>
  <c r="I135" i="10"/>
  <c r="L134" i="10"/>
  <c r="L133" i="10" s="1"/>
  <c r="J134" i="10"/>
  <c r="J133" i="10" s="1"/>
  <c r="I134" i="10"/>
  <c r="I133" i="10" s="1"/>
  <c r="L131" i="10"/>
  <c r="L130" i="10" s="1"/>
  <c r="L129" i="10" s="1"/>
  <c r="K131" i="10"/>
  <c r="J131" i="10"/>
  <c r="J130" i="10" s="1"/>
  <c r="J129" i="10" s="1"/>
  <c r="I131" i="10"/>
  <c r="I130" i="10" s="1"/>
  <c r="I129" i="10" s="1"/>
  <c r="K130" i="10"/>
  <c r="K129" i="10" s="1"/>
  <c r="L127" i="10"/>
  <c r="K127" i="10"/>
  <c r="K126" i="10" s="1"/>
  <c r="K125" i="10" s="1"/>
  <c r="J127" i="10"/>
  <c r="I127" i="10"/>
  <c r="L126" i="10"/>
  <c r="L125" i="10" s="1"/>
  <c r="J126" i="10"/>
  <c r="J125" i="10" s="1"/>
  <c r="I126" i="10"/>
  <c r="I125" i="10"/>
  <c r="L122" i="10"/>
  <c r="L121" i="10" s="1"/>
  <c r="L120" i="10" s="1"/>
  <c r="K122" i="10"/>
  <c r="J122" i="10"/>
  <c r="J121" i="10" s="1"/>
  <c r="J120" i="10" s="1"/>
  <c r="I122" i="10"/>
  <c r="K121" i="10"/>
  <c r="K120" i="10" s="1"/>
  <c r="I121" i="10"/>
  <c r="I120" i="10" s="1"/>
  <c r="I119" i="10" s="1"/>
  <c r="L116" i="10"/>
  <c r="L115" i="10" s="1"/>
  <c r="K116" i="10"/>
  <c r="J116" i="10"/>
  <c r="J115" i="10" s="1"/>
  <c r="I116" i="10"/>
  <c r="K115" i="10"/>
  <c r="I115" i="10"/>
  <c r="L112" i="10"/>
  <c r="L111" i="10" s="1"/>
  <c r="L110" i="10" s="1"/>
  <c r="K112" i="10"/>
  <c r="J112" i="10"/>
  <c r="J111" i="10" s="1"/>
  <c r="J110" i="10" s="1"/>
  <c r="I112" i="10"/>
  <c r="K111" i="10"/>
  <c r="K110" i="10" s="1"/>
  <c r="I111" i="10"/>
  <c r="I110" i="10" s="1"/>
  <c r="L107" i="10"/>
  <c r="K107" i="10"/>
  <c r="K106" i="10" s="1"/>
  <c r="K105" i="10" s="1"/>
  <c r="J107" i="10"/>
  <c r="I107" i="10"/>
  <c r="I106" i="10" s="1"/>
  <c r="I105" i="10" s="1"/>
  <c r="L106" i="10"/>
  <c r="L105" i="10" s="1"/>
  <c r="J106" i="10"/>
  <c r="J105" i="10" s="1"/>
  <c r="L102" i="10"/>
  <c r="L101" i="10" s="1"/>
  <c r="L100" i="10" s="1"/>
  <c r="K102" i="10"/>
  <c r="J102" i="10"/>
  <c r="J101" i="10" s="1"/>
  <c r="J100" i="10" s="1"/>
  <c r="J99" i="10" s="1"/>
  <c r="I102" i="10"/>
  <c r="K101" i="10"/>
  <c r="K100" i="10" s="1"/>
  <c r="I101" i="10"/>
  <c r="I100" i="10" s="1"/>
  <c r="L95" i="10"/>
  <c r="L94" i="10" s="1"/>
  <c r="L93" i="10" s="1"/>
  <c r="L92" i="10" s="1"/>
  <c r="K95" i="10"/>
  <c r="J95" i="10"/>
  <c r="J94" i="10" s="1"/>
  <c r="J93" i="10" s="1"/>
  <c r="J92" i="10" s="1"/>
  <c r="I95" i="10"/>
  <c r="I94" i="10" s="1"/>
  <c r="I93" i="10" s="1"/>
  <c r="I92" i="10" s="1"/>
  <c r="K94" i="10"/>
  <c r="K93" i="10" s="1"/>
  <c r="K92" i="10" s="1"/>
  <c r="L90" i="10"/>
  <c r="L89" i="10" s="1"/>
  <c r="L88" i="10" s="1"/>
  <c r="K90" i="10"/>
  <c r="J90" i="10"/>
  <c r="J89" i="10" s="1"/>
  <c r="J88" i="10" s="1"/>
  <c r="I90" i="10"/>
  <c r="K89" i="10"/>
  <c r="K88" i="10" s="1"/>
  <c r="I89" i="10"/>
  <c r="I88" i="10" s="1"/>
  <c r="L84" i="10"/>
  <c r="K84" i="10"/>
  <c r="K83" i="10" s="1"/>
  <c r="J84" i="10"/>
  <c r="I84" i="10"/>
  <c r="I83" i="10" s="1"/>
  <c r="I72" i="10" s="1"/>
  <c r="I71" i="10" s="1"/>
  <c r="L83" i="10"/>
  <c r="J83" i="10"/>
  <c r="L79" i="10"/>
  <c r="K79" i="10"/>
  <c r="K78" i="10" s="1"/>
  <c r="J79" i="10"/>
  <c r="I79" i="10"/>
  <c r="L78" i="10"/>
  <c r="J78" i="10"/>
  <c r="I78" i="10"/>
  <c r="L74" i="10"/>
  <c r="K74" i="10"/>
  <c r="K73" i="10" s="1"/>
  <c r="J74" i="10"/>
  <c r="I74" i="10"/>
  <c r="L73" i="10"/>
  <c r="L72" i="10" s="1"/>
  <c r="L71" i="10" s="1"/>
  <c r="J73" i="10"/>
  <c r="J72" i="10" s="1"/>
  <c r="J71" i="10" s="1"/>
  <c r="I73" i="10"/>
  <c r="L55" i="10"/>
  <c r="K55" i="10"/>
  <c r="K54" i="10" s="1"/>
  <c r="K53" i="10" s="1"/>
  <c r="K52" i="10" s="1"/>
  <c r="J55" i="10"/>
  <c r="I55" i="10"/>
  <c r="I54" i="10" s="1"/>
  <c r="I53" i="10" s="1"/>
  <c r="I52" i="10" s="1"/>
  <c r="J54" i="10"/>
  <c r="J53" i="10" s="1"/>
  <c r="J52" i="10" s="1"/>
  <c r="L50" i="10"/>
  <c r="K50" i="10"/>
  <c r="K49" i="10" s="1"/>
  <c r="K48" i="10" s="1"/>
  <c r="J50" i="10"/>
  <c r="I50" i="10"/>
  <c r="I49" i="10" s="1"/>
  <c r="I48" i="10" s="1"/>
  <c r="L49" i="10"/>
  <c r="L48" i="10" s="1"/>
  <c r="J49" i="10"/>
  <c r="J48" i="10" s="1"/>
  <c r="L46" i="10"/>
  <c r="K46" i="10"/>
  <c r="J46" i="10"/>
  <c r="I46" i="10"/>
  <c r="L39" i="10"/>
  <c r="K39" i="10"/>
  <c r="K38" i="10" s="1"/>
  <c r="K37" i="10" s="1"/>
  <c r="K36" i="10" s="1"/>
  <c r="J39" i="10"/>
  <c r="I39" i="10"/>
  <c r="I38" i="10" s="1"/>
  <c r="I37" i="10" s="1"/>
  <c r="L38" i="10"/>
  <c r="L37" i="10" s="1"/>
  <c r="L36" i="10" s="1"/>
  <c r="J38" i="10"/>
  <c r="J37" i="10" s="1"/>
  <c r="J36" i="10" s="1"/>
  <c r="Q371" i="9"/>
  <c r="L368" i="9"/>
  <c r="K368" i="9"/>
  <c r="J368" i="9"/>
  <c r="J367" i="9" s="1"/>
  <c r="I368" i="9"/>
  <c r="I367" i="9" s="1"/>
  <c r="L367" i="9"/>
  <c r="K367" i="9"/>
  <c r="L365" i="9"/>
  <c r="K365" i="9"/>
  <c r="J365" i="9"/>
  <c r="J364" i="9" s="1"/>
  <c r="I365" i="9"/>
  <c r="I364" i="9" s="1"/>
  <c r="L364" i="9"/>
  <c r="K364" i="9"/>
  <c r="L362" i="9"/>
  <c r="K362" i="9"/>
  <c r="J362" i="9"/>
  <c r="J361" i="9" s="1"/>
  <c r="I362" i="9"/>
  <c r="I361" i="9" s="1"/>
  <c r="L361" i="9"/>
  <c r="K361" i="9"/>
  <c r="L358" i="9"/>
  <c r="K358" i="9"/>
  <c r="J358" i="9"/>
  <c r="J357" i="9" s="1"/>
  <c r="I358" i="9"/>
  <c r="I357" i="9" s="1"/>
  <c r="L357" i="9"/>
  <c r="K357" i="9"/>
  <c r="L354" i="9"/>
  <c r="K354" i="9"/>
  <c r="J354" i="9"/>
  <c r="J353" i="9" s="1"/>
  <c r="I354" i="9"/>
  <c r="I353" i="9" s="1"/>
  <c r="L353" i="9"/>
  <c r="K353" i="9"/>
  <c r="L350" i="9"/>
  <c r="K350" i="9"/>
  <c r="J350" i="9"/>
  <c r="J349" i="9" s="1"/>
  <c r="I350" i="9"/>
  <c r="I349" i="9" s="1"/>
  <c r="L349" i="9"/>
  <c r="K349" i="9"/>
  <c r="L346" i="9"/>
  <c r="K346" i="9"/>
  <c r="J346" i="9"/>
  <c r="I346" i="9"/>
  <c r="L343" i="9"/>
  <c r="K343" i="9"/>
  <c r="J343" i="9"/>
  <c r="I343" i="9"/>
  <c r="P341" i="9"/>
  <c r="O341" i="9"/>
  <c r="N341" i="9"/>
  <c r="M341" i="9"/>
  <c r="L341" i="9"/>
  <c r="L340" i="9" s="1"/>
  <c r="L339" i="9" s="1"/>
  <c r="K341" i="9"/>
  <c r="K340" i="9" s="1"/>
  <c r="K339" i="9" s="1"/>
  <c r="J341" i="9"/>
  <c r="I341" i="9"/>
  <c r="J340" i="9"/>
  <c r="J339" i="9" s="1"/>
  <c r="I340" i="9"/>
  <c r="L336" i="9"/>
  <c r="K336" i="9"/>
  <c r="J336" i="9"/>
  <c r="J335" i="9" s="1"/>
  <c r="I336" i="9"/>
  <c r="I335" i="9" s="1"/>
  <c r="L335" i="9"/>
  <c r="K335" i="9"/>
  <c r="L333" i="9"/>
  <c r="K333" i="9"/>
  <c r="J333" i="9"/>
  <c r="J332" i="9" s="1"/>
  <c r="I333" i="9"/>
  <c r="I332" i="9" s="1"/>
  <c r="L332" i="9"/>
  <c r="K332" i="9"/>
  <c r="L330" i="9"/>
  <c r="K330" i="9"/>
  <c r="J330" i="9"/>
  <c r="J329" i="9" s="1"/>
  <c r="I330" i="9"/>
  <c r="I329" i="9" s="1"/>
  <c r="L329" i="9"/>
  <c r="K329" i="9"/>
  <c r="L326" i="9"/>
  <c r="K326" i="9"/>
  <c r="J326" i="9"/>
  <c r="J325" i="9" s="1"/>
  <c r="I326" i="9"/>
  <c r="I325" i="9" s="1"/>
  <c r="L325" i="9"/>
  <c r="K325" i="9"/>
  <c r="L322" i="9"/>
  <c r="K322" i="9"/>
  <c r="J322" i="9"/>
  <c r="J321" i="9" s="1"/>
  <c r="I322" i="9"/>
  <c r="I321" i="9" s="1"/>
  <c r="L321" i="9"/>
  <c r="K321" i="9"/>
  <c r="L318" i="9"/>
  <c r="K318" i="9"/>
  <c r="J318" i="9"/>
  <c r="J317" i="9" s="1"/>
  <c r="I318" i="9"/>
  <c r="I317" i="9" s="1"/>
  <c r="L317" i="9"/>
  <c r="K317" i="9"/>
  <c r="L314" i="9"/>
  <c r="K314" i="9"/>
  <c r="J314" i="9"/>
  <c r="I314" i="9"/>
  <c r="L311" i="9"/>
  <c r="K311" i="9"/>
  <c r="J311" i="9"/>
  <c r="I311" i="9"/>
  <c r="L309" i="9"/>
  <c r="K309" i="9"/>
  <c r="J309" i="9"/>
  <c r="J308" i="9" s="1"/>
  <c r="J307" i="9" s="1"/>
  <c r="J306" i="9" s="1"/>
  <c r="I309" i="9"/>
  <c r="I308" i="9" s="1"/>
  <c r="L308" i="9"/>
  <c r="L307" i="9" s="1"/>
  <c r="L306" i="9" s="1"/>
  <c r="K308" i="9"/>
  <c r="K307" i="9" s="1"/>
  <c r="L303" i="9"/>
  <c r="K303" i="9"/>
  <c r="J303" i="9"/>
  <c r="J302" i="9" s="1"/>
  <c r="I303" i="9"/>
  <c r="I302" i="9" s="1"/>
  <c r="L302" i="9"/>
  <c r="K302" i="9"/>
  <c r="L300" i="9"/>
  <c r="K300" i="9"/>
  <c r="J300" i="9"/>
  <c r="J299" i="9" s="1"/>
  <c r="I300" i="9"/>
  <c r="I299" i="9" s="1"/>
  <c r="L299" i="9"/>
  <c r="K299" i="9"/>
  <c r="L297" i="9"/>
  <c r="K297" i="9"/>
  <c r="J297" i="9"/>
  <c r="J296" i="9" s="1"/>
  <c r="I297" i="9"/>
  <c r="I296" i="9" s="1"/>
  <c r="L296" i="9"/>
  <c r="K296" i="9"/>
  <c r="L293" i="9"/>
  <c r="K293" i="9"/>
  <c r="J293" i="9"/>
  <c r="J292" i="9" s="1"/>
  <c r="I293" i="9"/>
  <c r="I292" i="9" s="1"/>
  <c r="L292" i="9"/>
  <c r="K292" i="9"/>
  <c r="L289" i="9"/>
  <c r="K289" i="9"/>
  <c r="J289" i="9"/>
  <c r="J288" i="9" s="1"/>
  <c r="I289" i="9"/>
  <c r="I288" i="9" s="1"/>
  <c r="L288" i="9"/>
  <c r="K288" i="9"/>
  <c r="L285" i="9"/>
  <c r="K285" i="9"/>
  <c r="J285" i="9"/>
  <c r="J284" i="9" s="1"/>
  <c r="I285" i="9"/>
  <c r="I284" i="9" s="1"/>
  <c r="L284" i="9"/>
  <c r="K284" i="9"/>
  <c r="L281" i="9"/>
  <c r="K281" i="9"/>
  <c r="J281" i="9"/>
  <c r="I281" i="9"/>
  <c r="L278" i="9"/>
  <c r="K278" i="9"/>
  <c r="J278" i="9"/>
  <c r="I278" i="9"/>
  <c r="L276" i="9"/>
  <c r="K276" i="9"/>
  <c r="J276" i="9"/>
  <c r="J275" i="9" s="1"/>
  <c r="I276" i="9"/>
  <c r="I275" i="9" s="1"/>
  <c r="L275" i="9"/>
  <c r="L274" i="9" s="1"/>
  <c r="K275" i="9"/>
  <c r="K274" i="9" s="1"/>
  <c r="L271" i="9"/>
  <c r="L270" i="9" s="1"/>
  <c r="K271" i="9"/>
  <c r="K270" i="9" s="1"/>
  <c r="J271" i="9"/>
  <c r="I271" i="9"/>
  <c r="J270" i="9"/>
  <c r="I270" i="9"/>
  <c r="L268" i="9"/>
  <c r="L267" i="9" s="1"/>
  <c r="K268" i="9"/>
  <c r="K267" i="9" s="1"/>
  <c r="J268" i="9"/>
  <c r="I268" i="9"/>
  <c r="J267" i="9"/>
  <c r="I267" i="9"/>
  <c r="L265" i="9"/>
  <c r="L264" i="9" s="1"/>
  <c r="K265" i="9"/>
  <c r="K264" i="9" s="1"/>
  <c r="J265" i="9"/>
  <c r="I265" i="9"/>
  <c r="J264" i="9"/>
  <c r="I264" i="9"/>
  <c r="L261" i="9"/>
  <c r="L260" i="9" s="1"/>
  <c r="K261" i="9"/>
  <c r="K260" i="9" s="1"/>
  <c r="J261" i="9"/>
  <c r="I261" i="9"/>
  <c r="J260" i="9"/>
  <c r="I260" i="9"/>
  <c r="L257" i="9"/>
  <c r="L256" i="9" s="1"/>
  <c r="K257" i="9"/>
  <c r="K256" i="9" s="1"/>
  <c r="J257" i="9"/>
  <c r="I257" i="9"/>
  <c r="J256" i="9"/>
  <c r="I256" i="9"/>
  <c r="L253" i="9"/>
  <c r="L252" i="9" s="1"/>
  <c r="K253" i="9"/>
  <c r="K252" i="9" s="1"/>
  <c r="J253" i="9"/>
  <c r="I253" i="9"/>
  <c r="J252" i="9"/>
  <c r="I252" i="9"/>
  <c r="L249" i="9"/>
  <c r="K249" i="9"/>
  <c r="J249" i="9"/>
  <c r="I249" i="9"/>
  <c r="L246" i="9"/>
  <c r="K246" i="9"/>
  <c r="J246" i="9"/>
  <c r="I246" i="9"/>
  <c r="L244" i="9"/>
  <c r="L243" i="9" s="1"/>
  <c r="K244" i="9"/>
  <c r="K243" i="9" s="1"/>
  <c r="J244" i="9"/>
  <c r="I244" i="9"/>
  <c r="J243" i="9"/>
  <c r="J242" i="9" s="1"/>
  <c r="I243" i="9"/>
  <c r="I242" i="9" s="1"/>
  <c r="L237" i="9"/>
  <c r="L236" i="9" s="1"/>
  <c r="L235" i="9" s="1"/>
  <c r="K237" i="9"/>
  <c r="K236" i="9" s="1"/>
  <c r="K235" i="9" s="1"/>
  <c r="J237" i="9"/>
  <c r="I237" i="9"/>
  <c r="J236" i="9"/>
  <c r="J235" i="9" s="1"/>
  <c r="I236" i="9"/>
  <c r="I235" i="9" s="1"/>
  <c r="L233" i="9"/>
  <c r="K233" i="9"/>
  <c r="J233" i="9"/>
  <c r="J232" i="9" s="1"/>
  <c r="J231" i="9" s="1"/>
  <c r="I233" i="9"/>
  <c r="I232" i="9" s="1"/>
  <c r="I231" i="9" s="1"/>
  <c r="L232" i="9"/>
  <c r="L231" i="9" s="1"/>
  <c r="K232" i="9"/>
  <c r="K231" i="9" s="1"/>
  <c r="P224" i="9"/>
  <c r="O224" i="9"/>
  <c r="N224" i="9"/>
  <c r="M224" i="9"/>
  <c r="L224" i="9"/>
  <c r="K224" i="9"/>
  <c r="J224" i="9"/>
  <c r="J223" i="9" s="1"/>
  <c r="I224" i="9"/>
  <c r="I223" i="9" s="1"/>
  <c r="L223" i="9"/>
  <c r="K223" i="9"/>
  <c r="L221" i="9"/>
  <c r="K221" i="9"/>
  <c r="J221" i="9"/>
  <c r="J220" i="9" s="1"/>
  <c r="J219" i="9" s="1"/>
  <c r="I221" i="9"/>
  <c r="I220" i="9" s="1"/>
  <c r="I219" i="9" s="1"/>
  <c r="L220" i="9"/>
  <c r="L219" i="9" s="1"/>
  <c r="K220" i="9"/>
  <c r="K219" i="9" s="1"/>
  <c r="L214" i="9"/>
  <c r="L213" i="9" s="1"/>
  <c r="L212" i="9" s="1"/>
  <c r="K214" i="9"/>
  <c r="K213" i="9" s="1"/>
  <c r="K212" i="9" s="1"/>
  <c r="J214" i="9"/>
  <c r="I214" i="9"/>
  <c r="J213" i="9"/>
  <c r="J212" i="9" s="1"/>
  <c r="I213" i="9"/>
  <c r="I212" i="9" s="1"/>
  <c r="L210" i="9"/>
  <c r="K210" i="9"/>
  <c r="J210" i="9"/>
  <c r="J209" i="9" s="1"/>
  <c r="I210" i="9"/>
  <c r="I209" i="9" s="1"/>
  <c r="L209" i="9"/>
  <c r="K209" i="9"/>
  <c r="L205" i="9"/>
  <c r="K205" i="9"/>
  <c r="J205" i="9"/>
  <c r="J204" i="9" s="1"/>
  <c r="I205" i="9"/>
  <c r="I204" i="9" s="1"/>
  <c r="L204" i="9"/>
  <c r="K204" i="9"/>
  <c r="L199" i="9"/>
  <c r="K199" i="9"/>
  <c r="J199" i="9"/>
  <c r="J198" i="9" s="1"/>
  <c r="I199" i="9"/>
  <c r="I198" i="9" s="1"/>
  <c r="L198" i="9"/>
  <c r="K198" i="9"/>
  <c r="L194" i="9"/>
  <c r="K194" i="9"/>
  <c r="J194" i="9"/>
  <c r="J193" i="9" s="1"/>
  <c r="I194" i="9"/>
  <c r="I193" i="9" s="1"/>
  <c r="L193" i="9"/>
  <c r="K193" i="9"/>
  <c r="L191" i="9"/>
  <c r="K191" i="9"/>
  <c r="J191" i="9"/>
  <c r="J190" i="9" s="1"/>
  <c r="I191" i="9"/>
  <c r="I190" i="9" s="1"/>
  <c r="L190" i="9"/>
  <c r="L189" i="9" s="1"/>
  <c r="K190" i="9"/>
  <c r="K189" i="9" s="1"/>
  <c r="K188" i="9" s="1"/>
  <c r="L183" i="9"/>
  <c r="L182" i="9" s="1"/>
  <c r="K183" i="9"/>
  <c r="K182" i="9" s="1"/>
  <c r="J183" i="9"/>
  <c r="I183" i="9"/>
  <c r="J182" i="9"/>
  <c r="I182" i="9"/>
  <c r="L178" i="9"/>
  <c r="L177" i="9" s="1"/>
  <c r="K178" i="9"/>
  <c r="K177" i="9" s="1"/>
  <c r="K176" i="9" s="1"/>
  <c r="J178" i="9"/>
  <c r="I178" i="9"/>
  <c r="J177" i="9"/>
  <c r="J176" i="9" s="1"/>
  <c r="I177" i="9"/>
  <c r="I176" i="9" s="1"/>
  <c r="L174" i="9"/>
  <c r="K174" i="9"/>
  <c r="J174" i="9"/>
  <c r="J173" i="9" s="1"/>
  <c r="J172" i="9" s="1"/>
  <c r="I174" i="9"/>
  <c r="I173" i="9" s="1"/>
  <c r="I172" i="9" s="1"/>
  <c r="I171" i="9" s="1"/>
  <c r="L173" i="9"/>
  <c r="L172" i="9" s="1"/>
  <c r="K173" i="9"/>
  <c r="K172" i="9" s="1"/>
  <c r="L169" i="9"/>
  <c r="K169" i="9"/>
  <c r="J169" i="9"/>
  <c r="J168" i="9" s="1"/>
  <c r="I169" i="9"/>
  <c r="I168" i="9" s="1"/>
  <c r="L168" i="9"/>
  <c r="K168" i="9"/>
  <c r="L164" i="9"/>
  <c r="K164" i="9"/>
  <c r="J164" i="9"/>
  <c r="J163" i="9" s="1"/>
  <c r="J162" i="9" s="1"/>
  <c r="J161" i="9" s="1"/>
  <c r="I164" i="9"/>
  <c r="I163" i="9" s="1"/>
  <c r="L163" i="9"/>
  <c r="L162" i="9" s="1"/>
  <c r="L161" i="9" s="1"/>
  <c r="K163" i="9"/>
  <c r="K162" i="9" s="1"/>
  <c r="K161" i="9" s="1"/>
  <c r="L158" i="9"/>
  <c r="K158" i="9"/>
  <c r="J158" i="9"/>
  <c r="J157" i="9" s="1"/>
  <c r="J156" i="9" s="1"/>
  <c r="I158" i="9"/>
  <c r="I157" i="9" s="1"/>
  <c r="I156" i="9" s="1"/>
  <c r="L157" i="9"/>
  <c r="L156" i="9" s="1"/>
  <c r="K157" i="9"/>
  <c r="K156" i="9" s="1"/>
  <c r="L154" i="9"/>
  <c r="L153" i="9" s="1"/>
  <c r="K154" i="9"/>
  <c r="K153" i="9" s="1"/>
  <c r="J154" i="9"/>
  <c r="I154" i="9"/>
  <c r="I153" i="9" s="1"/>
  <c r="J153" i="9"/>
  <c r="L150" i="9"/>
  <c r="L149" i="9" s="1"/>
  <c r="L148" i="9" s="1"/>
  <c r="K150" i="9"/>
  <c r="K149" i="9" s="1"/>
  <c r="K148" i="9" s="1"/>
  <c r="J150" i="9"/>
  <c r="I150" i="9"/>
  <c r="I149" i="9" s="1"/>
  <c r="I148" i="9" s="1"/>
  <c r="J149" i="9"/>
  <c r="J148" i="9" s="1"/>
  <c r="L145" i="9"/>
  <c r="K145" i="9"/>
  <c r="J145" i="9"/>
  <c r="J144" i="9" s="1"/>
  <c r="J143" i="9" s="1"/>
  <c r="J142" i="9" s="1"/>
  <c r="I145" i="9"/>
  <c r="L144" i="9"/>
  <c r="L143" i="9" s="1"/>
  <c r="L142" i="9" s="1"/>
  <c r="K144" i="9"/>
  <c r="K143" i="9" s="1"/>
  <c r="I144" i="9"/>
  <c r="I143" i="9" s="1"/>
  <c r="I142" i="9" s="1"/>
  <c r="L140" i="9"/>
  <c r="K140" i="9"/>
  <c r="J140" i="9"/>
  <c r="J139" i="9" s="1"/>
  <c r="J138" i="9" s="1"/>
  <c r="I140" i="9"/>
  <c r="L139" i="9"/>
  <c r="L138" i="9" s="1"/>
  <c r="K139" i="9"/>
  <c r="K138" i="9" s="1"/>
  <c r="I139" i="9"/>
  <c r="I138" i="9" s="1"/>
  <c r="L136" i="9"/>
  <c r="L135" i="9" s="1"/>
  <c r="L134" i="9" s="1"/>
  <c r="K136" i="9"/>
  <c r="K135" i="9" s="1"/>
  <c r="K134" i="9" s="1"/>
  <c r="J136" i="9"/>
  <c r="I136" i="9"/>
  <c r="I135" i="9" s="1"/>
  <c r="I134" i="9" s="1"/>
  <c r="J135" i="9"/>
  <c r="J134" i="9" s="1"/>
  <c r="L132" i="9"/>
  <c r="K132" i="9"/>
  <c r="J132" i="9"/>
  <c r="J131" i="9" s="1"/>
  <c r="J130" i="9" s="1"/>
  <c r="I132" i="9"/>
  <c r="L131" i="9"/>
  <c r="L130" i="9" s="1"/>
  <c r="K131" i="9"/>
  <c r="K130" i="9" s="1"/>
  <c r="I131" i="9"/>
  <c r="I130" i="9" s="1"/>
  <c r="L128" i="9"/>
  <c r="L127" i="9" s="1"/>
  <c r="L126" i="9" s="1"/>
  <c r="K128" i="9"/>
  <c r="K127" i="9" s="1"/>
  <c r="K126" i="9" s="1"/>
  <c r="J128" i="9"/>
  <c r="I128" i="9"/>
  <c r="I127" i="9" s="1"/>
  <c r="I126" i="9" s="1"/>
  <c r="J127" i="9"/>
  <c r="J126" i="9" s="1"/>
  <c r="L123" i="9"/>
  <c r="K123" i="9"/>
  <c r="J123" i="9"/>
  <c r="J122" i="9" s="1"/>
  <c r="J121" i="9" s="1"/>
  <c r="I123" i="9"/>
  <c r="L122" i="9"/>
  <c r="L121" i="9" s="1"/>
  <c r="K122" i="9"/>
  <c r="K121" i="9" s="1"/>
  <c r="K120" i="9" s="1"/>
  <c r="I122" i="9"/>
  <c r="I121" i="9" s="1"/>
  <c r="L117" i="9"/>
  <c r="K117" i="9"/>
  <c r="J117" i="9"/>
  <c r="J116" i="9" s="1"/>
  <c r="I117" i="9"/>
  <c r="L116" i="9"/>
  <c r="K116" i="9"/>
  <c r="I116" i="9"/>
  <c r="L113" i="9"/>
  <c r="K113" i="9"/>
  <c r="J113" i="9"/>
  <c r="J112" i="9" s="1"/>
  <c r="J111" i="9" s="1"/>
  <c r="I113" i="9"/>
  <c r="L112" i="9"/>
  <c r="L111" i="9" s="1"/>
  <c r="K112" i="9"/>
  <c r="K111" i="9" s="1"/>
  <c r="I112" i="9"/>
  <c r="I111" i="9" s="1"/>
  <c r="L108" i="9"/>
  <c r="L107" i="9" s="1"/>
  <c r="L106" i="9" s="1"/>
  <c r="K108" i="9"/>
  <c r="K107" i="9" s="1"/>
  <c r="K106" i="9" s="1"/>
  <c r="J108" i="9"/>
  <c r="I108" i="9"/>
  <c r="I107" i="9" s="1"/>
  <c r="I106" i="9" s="1"/>
  <c r="J107" i="9"/>
  <c r="J106" i="9" s="1"/>
  <c r="L103" i="9"/>
  <c r="K103" i="9"/>
  <c r="J103" i="9"/>
  <c r="J102" i="9" s="1"/>
  <c r="J101" i="9" s="1"/>
  <c r="J100" i="9" s="1"/>
  <c r="I103" i="9"/>
  <c r="L102" i="9"/>
  <c r="L101" i="9" s="1"/>
  <c r="K102" i="9"/>
  <c r="K101" i="9" s="1"/>
  <c r="I102" i="9"/>
  <c r="I101" i="9" s="1"/>
  <c r="L96" i="9"/>
  <c r="K96" i="9"/>
  <c r="J96" i="9"/>
  <c r="J95" i="9" s="1"/>
  <c r="J94" i="9" s="1"/>
  <c r="J93" i="9" s="1"/>
  <c r="I96" i="9"/>
  <c r="L95" i="9"/>
  <c r="L94" i="9" s="1"/>
  <c r="L93" i="9" s="1"/>
  <c r="K95" i="9"/>
  <c r="K94" i="9" s="1"/>
  <c r="K93" i="9" s="1"/>
  <c r="I95" i="9"/>
  <c r="I94" i="9" s="1"/>
  <c r="I93" i="9" s="1"/>
  <c r="L91" i="9"/>
  <c r="K91" i="9"/>
  <c r="J91" i="9"/>
  <c r="J90" i="9" s="1"/>
  <c r="J89" i="9" s="1"/>
  <c r="I91" i="9"/>
  <c r="L90" i="9"/>
  <c r="L89" i="9" s="1"/>
  <c r="K90" i="9"/>
  <c r="K89" i="9" s="1"/>
  <c r="I90" i="9"/>
  <c r="I89" i="9" s="1"/>
  <c r="L85" i="9"/>
  <c r="L84" i="9" s="1"/>
  <c r="K85" i="9"/>
  <c r="K84" i="9" s="1"/>
  <c r="J85" i="9"/>
  <c r="I85" i="9"/>
  <c r="I84" i="9" s="1"/>
  <c r="J84" i="9"/>
  <c r="L80" i="9"/>
  <c r="L79" i="9" s="1"/>
  <c r="K80" i="9"/>
  <c r="K79" i="9" s="1"/>
  <c r="J80" i="9"/>
  <c r="I80" i="9"/>
  <c r="I79" i="9" s="1"/>
  <c r="J79" i="9"/>
  <c r="L75" i="9"/>
  <c r="L74" i="9" s="1"/>
  <c r="K75" i="9"/>
  <c r="K74" i="9" s="1"/>
  <c r="J75" i="9"/>
  <c r="I75" i="9"/>
  <c r="I74" i="9" s="1"/>
  <c r="J74" i="9"/>
  <c r="J73" i="9" s="1"/>
  <c r="J72" i="9" s="1"/>
  <c r="J71" i="9"/>
  <c r="J55" i="9" s="1"/>
  <c r="J54" i="9" s="1"/>
  <c r="J53" i="9" s="1"/>
  <c r="J52" i="9" s="1"/>
  <c r="I71" i="9"/>
  <c r="L55" i="9"/>
  <c r="L54" i="9" s="1"/>
  <c r="L53" i="9" s="1"/>
  <c r="L52" i="9" s="1"/>
  <c r="K55" i="9"/>
  <c r="K54" i="9" s="1"/>
  <c r="K53" i="9" s="1"/>
  <c r="K52" i="9" s="1"/>
  <c r="I55" i="9"/>
  <c r="I54" i="9" s="1"/>
  <c r="I53" i="9" s="1"/>
  <c r="I52" i="9" s="1"/>
  <c r="L50" i="9"/>
  <c r="L49" i="9" s="1"/>
  <c r="L48" i="9" s="1"/>
  <c r="K50" i="9"/>
  <c r="K49" i="9" s="1"/>
  <c r="K48" i="9" s="1"/>
  <c r="J50" i="9"/>
  <c r="I50" i="9"/>
  <c r="I49" i="9" s="1"/>
  <c r="I48" i="9" s="1"/>
  <c r="J49" i="9"/>
  <c r="J48" i="9" s="1"/>
  <c r="L46" i="9"/>
  <c r="K46" i="9"/>
  <c r="J46" i="9"/>
  <c r="I46" i="9"/>
  <c r="L39" i="9"/>
  <c r="L38" i="9" s="1"/>
  <c r="L37" i="9" s="1"/>
  <c r="K39" i="9"/>
  <c r="K38" i="9" s="1"/>
  <c r="K37" i="9" s="1"/>
  <c r="K36" i="9" s="1"/>
  <c r="J39" i="9"/>
  <c r="I39" i="9"/>
  <c r="I38" i="9" s="1"/>
  <c r="I37" i="9" s="1"/>
  <c r="I36" i="9" s="1"/>
  <c r="J38" i="9"/>
  <c r="J37" i="9" s="1"/>
  <c r="Q647" i="8"/>
  <c r="L644" i="8"/>
  <c r="K644" i="8"/>
  <c r="J644" i="8"/>
  <c r="J643" i="8" s="1"/>
  <c r="I644" i="8"/>
  <c r="I643" i="8" s="1"/>
  <c r="L643" i="8"/>
  <c r="K643" i="8"/>
  <c r="L641" i="8"/>
  <c r="K641" i="8"/>
  <c r="J641" i="8"/>
  <c r="J640" i="8" s="1"/>
  <c r="I641" i="8"/>
  <c r="I640" i="8" s="1"/>
  <c r="L640" i="8"/>
  <c r="K640" i="8"/>
  <c r="L638" i="8"/>
  <c r="K638" i="8"/>
  <c r="J638" i="8"/>
  <c r="J637" i="8" s="1"/>
  <c r="I638" i="8"/>
  <c r="I637" i="8" s="1"/>
  <c r="L637" i="8"/>
  <c r="K637" i="8"/>
  <c r="L634" i="8"/>
  <c r="K634" i="8"/>
  <c r="J634" i="8"/>
  <c r="J633" i="8" s="1"/>
  <c r="I634" i="8"/>
  <c r="I633" i="8" s="1"/>
  <c r="L633" i="8"/>
  <c r="K633" i="8"/>
  <c r="L630" i="8"/>
  <c r="L629" i="8" s="1"/>
  <c r="K630" i="8"/>
  <c r="J630" i="8"/>
  <c r="J629" i="8" s="1"/>
  <c r="I630" i="8"/>
  <c r="I629" i="8" s="1"/>
  <c r="K629" i="8"/>
  <c r="L626" i="8"/>
  <c r="L625" i="8" s="1"/>
  <c r="K626" i="8"/>
  <c r="J626" i="8"/>
  <c r="J625" i="8" s="1"/>
  <c r="I626" i="8"/>
  <c r="I625" i="8" s="1"/>
  <c r="K625" i="8"/>
  <c r="L622" i="8"/>
  <c r="K622" i="8"/>
  <c r="J622" i="8"/>
  <c r="I622" i="8"/>
  <c r="L619" i="8"/>
  <c r="K619" i="8"/>
  <c r="J619" i="8"/>
  <c r="I619" i="8"/>
  <c r="P617" i="8"/>
  <c r="O617" i="8"/>
  <c r="N617" i="8"/>
  <c r="M617" i="8"/>
  <c r="L617" i="8"/>
  <c r="K617" i="8"/>
  <c r="K616" i="8" s="1"/>
  <c r="K615" i="8" s="1"/>
  <c r="J617" i="8"/>
  <c r="I617" i="8"/>
  <c r="L616" i="8"/>
  <c r="L615" i="8" s="1"/>
  <c r="J616" i="8"/>
  <c r="I616" i="8"/>
  <c r="L612" i="8"/>
  <c r="L611" i="8" s="1"/>
  <c r="K612" i="8"/>
  <c r="J612" i="8"/>
  <c r="J611" i="8" s="1"/>
  <c r="I612" i="8"/>
  <c r="I611" i="8" s="1"/>
  <c r="K611" i="8"/>
  <c r="L609" i="8"/>
  <c r="L608" i="8" s="1"/>
  <c r="K609" i="8"/>
  <c r="J609" i="8"/>
  <c r="J608" i="8" s="1"/>
  <c r="I609" i="8"/>
  <c r="I608" i="8" s="1"/>
  <c r="K608" i="8"/>
  <c r="L606" i="8"/>
  <c r="L605" i="8" s="1"/>
  <c r="K606" i="8"/>
  <c r="J606" i="8"/>
  <c r="J605" i="8" s="1"/>
  <c r="I606" i="8"/>
  <c r="I605" i="8" s="1"/>
  <c r="K605" i="8"/>
  <c r="L602" i="8"/>
  <c r="L601" i="8" s="1"/>
  <c r="K602" i="8"/>
  <c r="J602" i="8"/>
  <c r="J601" i="8" s="1"/>
  <c r="J583" i="8" s="1"/>
  <c r="I602" i="8"/>
  <c r="I601" i="8" s="1"/>
  <c r="K601" i="8"/>
  <c r="L598" i="8"/>
  <c r="L597" i="8" s="1"/>
  <c r="K598" i="8"/>
  <c r="J598" i="8"/>
  <c r="J597" i="8" s="1"/>
  <c r="I598" i="8"/>
  <c r="I597" i="8" s="1"/>
  <c r="K597" i="8"/>
  <c r="L594" i="8"/>
  <c r="L593" i="8" s="1"/>
  <c r="K594" i="8"/>
  <c r="J594" i="8"/>
  <c r="J593" i="8" s="1"/>
  <c r="I594" i="8"/>
  <c r="I593" i="8" s="1"/>
  <c r="K593" i="8"/>
  <c r="L590" i="8"/>
  <c r="K590" i="8"/>
  <c r="J590" i="8"/>
  <c r="I590" i="8"/>
  <c r="L587" i="8"/>
  <c r="K587" i="8"/>
  <c r="J587" i="8"/>
  <c r="I587" i="8"/>
  <c r="L585" i="8"/>
  <c r="L584" i="8" s="1"/>
  <c r="K585" i="8"/>
  <c r="J585" i="8"/>
  <c r="J584" i="8" s="1"/>
  <c r="I585" i="8"/>
  <c r="I584" i="8" s="1"/>
  <c r="I583" i="8" s="1"/>
  <c r="K584" i="8"/>
  <c r="K583" i="8" s="1"/>
  <c r="K582" i="8" s="1"/>
  <c r="L579" i="8"/>
  <c r="L578" i="8" s="1"/>
  <c r="K579" i="8"/>
  <c r="J579" i="8"/>
  <c r="J578" i="8" s="1"/>
  <c r="I579" i="8"/>
  <c r="I578" i="8" s="1"/>
  <c r="K578" i="8"/>
  <c r="L576" i="8"/>
  <c r="L575" i="8" s="1"/>
  <c r="K576" i="8"/>
  <c r="J576" i="8"/>
  <c r="J575" i="8" s="1"/>
  <c r="I576" i="8"/>
  <c r="I575" i="8" s="1"/>
  <c r="K575" i="8"/>
  <c r="L573" i="8"/>
  <c r="L572" i="8" s="1"/>
  <c r="K573" i="8"/>
  <c r="J573" i="8"/>
  <c r="J572" i="8" s="1"/>
  <c r="I573" i="8"/>
  <c r="I572" i="8" s="1"/>
  <c r="K572" i="8"/>
  <c r="L569" i="8"/>
  <c r="L568" i="8" s="1"/>
  <c r="K569" i="8"/>
  <c r="J569" i="8"/>
  <c r="J568" i="8" s="1"/>
  <c r="I569" i="8"/>
  <c r="I568" i="8" s="1"/>
  <c r="K568" i="8"/>
  <c r="L565" i="8"/>
  <c r="L564" i="8" s="1"/>
  <c r="K565" i="8"/>
  <c r="J565" i="8"/>
  <c r="J564" i="8" s="1"/>
  <c r="I565" i="8"/>
  <c r="I564" i="8" s="1"/>
  <c r="K564" i="8"/>
  <c r="L561" i="8"/>
  <c r="L560" i="8" s="1"/>
  <c r="K561" i="8"/>
  <c r="J561" i="8"/>
  <c r="J560" i="8" s="1"/>
  <c r="I561" i="8"/>
  <c r="I560" i="8" s="1"/>
  <c r="K560" i="8"/>
  <c r="L557" i="8"/>
  <c r="K557" i="8"/>
  <c r="J557" i="8"/>
  <c r="I557" i="8"/>
  <c r="L554" i="8"/>
  <c r="K554" i="8"/>
  <c r="J554" i="8"/>
  <c r="I554" i="8"/>
  <c r="L552" i="8"/>
  <c r="L551" i="8" s="1"/>
  <c r="K552" i="8"/>
  <c r="J552" i="8"/>
  <c r="J551" i="8" s="1"/>
  <c r="J550" i="8" s="1"/>
  <c r="I552" i="8"/>
  <c r="I551" i="8" s="1"/>
  <c r="K551" i="8"/>
  <c r="K550" i="8" s="1"/>
  <c r="L547" i="8"/>
  <c r="K547" i="8"/>
  <c r="K546" i="8" s="1"/>
  <c r="J547" i="8"/>
  <c r="I547" i="8"/>
  <c r="L546" i="8"/>
  <c r="J546" i="8"/>
  <c r="I546" i="8"/>
  <c r="L544" i="8"/>
  <c r="K544" i="8"/>
  <c r="K543" i="8" s="1"/>
  <c r="J544" i="8"/>
  <c r="I544" i="8"/>
  <c r="L543" i="8"/>
  <c r="J543" i="8"/>
  <c r="I543" i="8"/>
  <c r="L541" i="8"/>
  <c r="K541" i="8"/>
  <c r="K540" i="8" s="1"/>
  <c r="J541" i="8"/>
  <c r="I541" i="8"/>
  <c r="L540" i="8"/>
  <c r="J540" i="8"/>
  <c r="I540" i="8"/>
  <c r="L537" i="8"/>
  <c r="K537" i="8"/>
  <c r="K536" i="8" s="1"/>
  <c r="J537" i="8"/>
  <c r="I537" i="8"/>
  <c r="L536" i="8"/>
  <c r="J536" i="8"/>
  <c r="I536" i="8"/>
  <c r="L533" i="8"/>
  <c r="K533" i="8"/>
  <c r="K532" i="8" s="1"/>
  <c r="J533" i="8"/>
  <c r="I533" i="8"/>
  <c r="L532" i="8"/>
  <c r="J532" i="8"/>
  <c r="I532" i="8"/>
  <c r="L529" i="8"/>
  <c r="K529" i="8"/>
  <c r="K528" i="8" s="1"/>
  <c r="J529" i="8"/>
  <c r="I529" i="8"/>
  <c r="L528" i="8"/>
  <c r="J528" i="8"/>
  <c r="I528" i="8"/>
  <c r="L525" i="8"/>
  <c r="K525" i="8"/>
  <c r="J525" i="8"/>
  <c r="I525" i="8"/>
  <c r="L522" i="8"/>
  <c r="K522" i="8"/>
  <c r="J522" i="8"/>
  <c r="I522" i="8"/>
  <c r="L520" i="8"/>
  <c r="K520" i="8"/>
  <c r="K519" i="8" s="1"/>
  <c r="J520" i="8"/>
  <c r="I520" i="8"/>
  <c r="L519" i="8"/>
  <c r="L518" i="8" s="1"/>
  <c r="J519" i="8"/>
  <c r="I519" i="8"/>
  <c r="I518" i="8" s="1"/>
  <c r="L513" i="8"/>
  <c r="K513" i="8"/>
  <c r="K512" i="8" s="1"/>
  <c r="K511" i="8" s="1"/>
  <c r="J513" i="8"/>
  <c r="I513" i="8"/>
  <c r="L512" i="8"/>
  <c r="L511" i="8" s="1"/>
  <c r="J512" i="8"/>
  <c r="J511" i="8" s="1"/>
  <c r="I512" i="8"/>
  <c r="I511" i="8" s="1"/>
  <c r="L509" i="8"/>
  <c r="L508" i="8" s="1"/>
  <c r="L507" i="8" s="1"/>
  <c r="K509" i="8"/>
  <c r="J509" i="8"/>
  <c r="J508" i="8" s="1"/>
  <c r="J507" i="8" s="1"/>
  <c r="I509" i="8"/>
  <c r="I508" i="8" s="1"/>
  <c r="I507" i="8" s="1"/>
  <c r="K508" i="8"/>
  <c r="K507" i="8" s="1"/>
  <c r="P500" i="8"/>
  <c r="O500" i="8"/>
  <c r="N500" i="8"/>
  <c r="M500" i="8"/>
  <c r="L500" i="8"/>
  <c r="L499" i="8" s="1"/>
  <c r="K500" i="8"/>
  <c r="J500" i="8"/>
  <c r="J499" i="8" s="1"/>
  <c r="I500" i="8"/>
  <c r="I499" i="8" s="1"/>
  <c r="K499" i="8"/>
  <c r="L497" i="8"/>
  <c r="L496" i="8" s="1"/>
  <c r="K497" i="8"/>
  <c r="J497" i="8"/>
  <c r="J496" i="8" s="1"/>
  <c r="I497" i="8"/>
  <c r="I496" i="8" s="1"/>
  <c r="I495" i="8" s="1"/>
  <c r="K496" i="8"/>
  <c r="K495" i="8" s="1"/>
  <c r="J495" i="8"/>
  <c r="L488" i="8"/>
  <c r="K488" i="8"/>
  <c r="K487" i="8" s="1"/>
  <c r="J488" i="8"/>
  <c r="I488" i="8"/>
  <c r="L487" i="8"/>
  <c r="J487" i="8"/>
  <c r="I487" i="8"/>
  <c r="L483" i="8"/>
  <c r="K483" i="8"/>
  <c r="K482" i="8" s="1"/>
  <c r="K481" i="8" s="1"/>
  <c r="J483" i="8"/>
  <c r="I483" i="8"/>
  <c r="L482" i="8"/>
  <c r="L481" i="8" s="1"/>
  <c r="J482" i="8"/>
  <c r="I482" i="8"/>
  <c r="I481" i="8" s="1"/>
  <c r="L479" i="8"/>
  <c r="L478" i="8" s="1"/>
  <c r="L477" i="8" s="1"/>
  <c r="K479" i="8"/>
  <c r="J479" i="8"/>
  <c r="J478" i="8" s="1"/>
  <c r="I479" i="8"/>
  <c r="I478" i="8" s="1"/>
  <c r="I477" i="8" s="1"/>
  <c r="K478" i="8"/>
  <c r="K477" i="8" s="1"/>
  <c r="J477" i="8"/>
  <c r="L474" i="8"/>
  <c r="L473" i="8" s="1"/>
  <c r="K474" i="8"/>
  <c r="J474" i="8"/>
  <c r="J473" i="8" s="1"/>
  <c r="I474" i="8"/>
  <c r="I473" i="8" s="1"/>
  <c r="K473" i="8"/>
  <c r="L469" i="8"/>
  <c r="L468" i="8" s="1"/>
  <c r="K469" i="8"/>
  <c r="J469" i="8"/>
  <c r="J468" i="8" s="1"/>
  <c r="J467" i="8" s="1"/>
  <c r="J466" i="8" s="1"/>
  <c r="I469" i="8"/>
  <c r="I468" i="8" s="1"/>
  <c r="K468" i="8"/>
  <c r="K467" i="8" s="1"/>
  <c r="K466" i="8" s="1"/>
  <c r="L463" i="8"/>
  <c r="L462" i="8" s="1"/>
  <c r="L461" i="8" s="1"/>
  <c r="K463" i="8"/>
  <c r="J463" i="8"/>
  <c r="J462" i="8" s="1"/>
  <c r="I463" i="8"/>
  <c r="I462" i="8" s="1"/>
  <c r="I461" i="8" s="1"/>
  <c r="K462" i="8"/>
  <c r="K461" i="8"/>
  <c r="J461" i="8"/>
  <c r="L459" i="8"/>
  <c r="K459" i="8"/>
  <c r="J459" i="8"/>
  <c r="I459" i="8"/>
  <c r="L458" i="8"/>
  <c r="K458" i="8"/>
  <c r="J458" i="8"/>
  <c r="I458" i="8"/>
  <c r="L455" i="8"/>
  <c r="K455" i="8"/>
  <c r="J455" i="8"/>
  <c r="I455" i="8"/>
  <c r="L454" i="8"/>
  <c r="L453" i="8" s="1"/>
  <c r="K454" i="8"/>
  <c r="K453" i="8" s="1"/>
  <c r="J454" i="8"/>
  <c r="J453" i="8" s="1"/>
  <c r="I454" i="8"/>
  <c r="I453" i="8" s="1"/>
  <c r="L450" i="8"/>
  <c r="L449" i="8" s="1"/>
  <c r="L448" i="8" s="1"/>
  <c r="K450" i="8"/>
  <c r="J450" i="8"/>
  <c r="J449" i="8" s="1"/>
  <c r="I450" i="8"/>
  <c r="I449" i="8" s="1"/>
  <c r="I448" i="8" s="1"/>
  <c r="K449" i="8"/>
  <c r="K448" i="8" s="1"/>
  <c r="J448" i="8"/>
  <c r="J447" i="8" s="1"/>
  <c r="L445" i="8"/>
  <c r="L444" i="8" s="1"/>
  <c r="L443" i="8" s="1"/>
  <c r="K445" i="8"/>
  <c r="J445" i="8"/>
  <c r="J444" i="8" s="1"/>
  <c r="J443" i="8" s="1"/>
  <c r="I445" i="8"/>
  <c r="I444" i="8" s="1"/>
  <c r="I443" i="8" s="1"/>
  <c r="K444" i="8"/>
  <c r="K443" i="8" s="1"/>
  <c r="L441" i="8"/>
  <c r="K441" i="8"/>
  <c r="K440" i="8" s="1"/>
  <c r="K439" i="8" s="1"/>
  <c r="J441" i="8"/>
  <c r="I441" i="8"/>
  <c r="L440" i="8"/>
  <c r="L439" i="8" s="1"/>
  <c r="J440" i="8"/>
  <c r="J439" i="8" s="1"/>
  <c r="I440" i="8"/>
  <c r="I439" i="8"/>
  <c r="L437" i="8"/>
  <c r="L436" i="8" s="1"/>
  <c r="L435" i="8" s="1"/>
  <c r="K437" i="8"/>
  <c r="J437" i="8"/>
  <c r="J436" i="8" s="1"/>
  <c r="J435" i="8" s="1"/>
  <c r="I437" i="8"/>
  <c r="K436" i="8"/>
  <c r="I436" i="8"/>
  <c r="I435" i="8" s="1"/>
  <c r="K435" i="8"/>
  <c r="L433" i="8"/>
  <c r="K433" i="8"/>
  <c r="K432" i="8" s="1"/>
  <c r="K431" i="8" s="1"/>
  <c r="J433" i="8"/>
  <c r="I433" i="8"/>
  <c r="L432" i="8"/>
  <c r="L431" i="8" s="1"/>
  <c r="J432" i="8"/>
  <c r="J431" i="8" s="1"/>
  <c r="I432" i="8"/>
  <c r="I431" i="8"/>
  <c r="L428" i="8"/>
  <c r="L427" i="8" s="1"/>
  <c r="L426" i="8" s="1"/>
  <c r="K428" i="8"/>
  <c r="K427" i="8" s="1"/>
  <c r="K426" i="8" s="1"/>
  <c r="J428" i="8"/>
  <c r="J427" i="8" s="1"/>
  <c r="J426" i="8" s="1"/>
  <c r="J425" i="8" s="1"/>
  <c r="I428" i="8"/>
  <c r="I427" i="8" s="1"/>
  <c r="I426" i="8" s="1"/>
  <c r="I425" i="8" s="1"/>
  <c r="L422" i="8"/>
  <c r="L421" i="8" s="1"/>
  <c r="K422" i="8"/>
  <c r="J422" i="8"/>
  <c r="J421" i="8" s="1"/>
  <c r="I422" i="8"/>
  <c r="K421" i="8"/>
  <c r="I421" i="8"/>
  <c r="L418" i="8"/>
  <c r="L417" i="8" s="1"/>
  <c r="L416" i="8" s="1"/>
  <c r="K418" i="8"/>
  <c r="J418" i="8"/>
  <c r="J417" i="8" s="1"/>
  <c r="I418" i="8"/>
  <c r="K417" i="8"/>
  <c r="K416" i="8" s="1"/>
  <c r="I417" i="8"/>
  <c r="I416" i="8" s="1"/>
  <c r="J416" i="8"/>
  <c r="L413" i="8"/>
  <c r="K413" i="8"/>
  <c r="K412" i="8" s="1"/>
  <c r="K411" i="8" s="1"/>
  <c r="J413" i="8"/>
  <c r="I413" i="8"/>
  <c r="I412" i="8" s="1"/>
  <c r="I411" i="8" s="1"/>
  <c r="I405" i="8" s="1"/>
  <c r="L412" i="8"/>
  <c r="L411" i="8" s="1"/>
  <c r="J412" i="8"/>
  <c r="J411" i="8" s="1"/>
  <c r="L408" i="8"/>
  <c r="L407" i="8" s="1"/>
  <c r="L406" i="8" s="1"/>
  <c r="K408" i="8"/>
  <c r="J408" i="8"/>
  <c r="J407" i="8" s="1"/>
  <c r="J406" i="8" s="1"/>
  <c r="J405" i="8" s="1"/>
  <c r="I408" i="8"/>
  <c r="K407" i="8"/>
  <c r="K406" i="8" s="1"/>
  <c r="I407" i="8"/>
  <c r="I406" i="8"/>
  <c r="L401" i="8"/>
  <c r="L400" i="8" s="1"/>
  <c r="L399" i="8" s="1"/>
  <c r="L398" i="8" s="1"/>
  <c r="K401" i="8"/>
  <c r="J401" i="8"/>
  <c r="J400" i="8" s="1"/>
  <c r="J399" i="8" s="1"/>
  <c r="J398" i="8" s="1"/>
  <c r="I401" i="8"/>
  <c r="K400" i="8"/>
  <c r="I400" i="8"/>
  <c r="K399" i="8"/>
  <c r="K398" i="8" s="1"/>
  <c r="I399" i="8"/>
  <c r="I398" i="8"/>
  <c r="L396" i="8"/>
  <c r="L395" i="8" s="1"/>
  <c r="L394" i="8" s="1"/>
  <c r="K396" i="8"/>
  <c r="J396" i="8"/>
  <c r="J395" i="8" s="1"/>
  <c r="J394" i="8" s="1"/>
  <c r="I396" i="8"/>
  <c r="K395" i="8"/>
  <c r="K394" i="8" s="1"/>
  <c r="I395" i="8"/>
  <c r="I394" i="8" s="1"/>
  <c r="L390" i="8"/>
  <c r="K390" i="8"/>
  <c r="K389" i="8" s="1"/>
  <c r="J390" i="8"/>
  <c r="I390" i="8"/>
  <c r="I389" i="8" s="1"/>
  <c r="L389" i="8"/>
  <c r="J389" i="8"/>
  <c r="L385" i="8"/>
  <c r="L384" i="8" s="1"/>
  <c r="K385" i="8"/>
  <c r="J385" i="8"/>
  <c r="I385" i="8"/>
  <c r="I384" i="8" s="1"/>
  <c r="K384" i="8"/>
  <c r="J384" i="8"/>
  <c r="L380" i="8"/>
  <c r="L379" i="8" s="1"/>
  <c r="L378" i="8" s="1"/>
  <c r="L377" i="8" s="1"/>
  <c r="K380" i="8"/>
  <c r="K379" i="8" s="1"/>
  <c r="J380" i="8"/>
  <c r="I380" i="8"/>
  <c r="I379" i="8" s="1"/>
  <c r="J379" i="8"/>
  <c r="J378" i="8" s="1"/>
  <c r="J377" i="8" s="1"/>
  <c r="J375" i="8"/>
  <c r="J374" i="8"/>
  <c r="L371" i="8"/>
  <c r="K371" i="8"/>
  <c r="K370" i="8" s="1"/>
  <c r="K369" i="8" s="1"/>
  <c r="J371" i="8"/>
  <c r="L370" i="8"/>
  <c r="L369" i="8" s="1"/>
  <c r="J370" i="8"/>
  <c r="J369" i="8"/>
  <c r="L366" i="8"/>
  <c r="L365" i="8" s="1"/>
  <c r="K366" i="8"/>
  <c r="J366" i="8"/>
  <c r="J365" i="8" s="1"/>
  <c r="I366" i="8"/>
  <c r="I365" i="8" s="1"/>
  <c r="K365" i="8"/>
  <c r="L363" i="8"/>
  <c r="L362" i="8" s="1"/>
  <c r="K363" i="8"/>
  <c r="J363" i="8"/>
  <c r="J362" i="8" s="1"/>
  <c r="I363" i="8"/>
  <c r="I362" i="8" s="1"/>
  <c r="K362" i="8"/>
  <c r="L360" i="8"/>
  <c r="L359" i="8" s="1"/>
  <c r="K360" i="8"/>
  <c r="K359" i="8" s="1"/>
  <c r="J360" i="8"/>
  <c r="I360" i="8"/>
  <c r="J359" i="8"/>
  <c r="I359" i="8"/>
  <c r="L356" i="8"/>
  <c r="L355" i="8" s="1"/>
  <c r="K356" i="8"/>
  <c r="K355" i="8" s="1"/>
  <c r="J356" i="8"/>
  <c r="I356" i="8"/>
  <c r="I355" i="8" s="1"/>
  <c r="J355" i="8"/>
  <c r="L352" i="8"/>
  <c r="L351" i="8" s="1"/>
  <c r="K352" i="8"/>
  <c r="J352" i="8"/>
  <c r="J351" i="8" s="1"/>
  <c r="I352" i="8"/>
  <c r="I351" i="8" s="1"/>
  <c r="K351" i="8"/>
  <c r="L348" i="8"/>
  <c r="L347" i="8" s="1"/>
  <c r="K348" i="8"/>
  <c r="K347" i="8" s="1"/>
  <c r="K337" i="8" s="1"/>
  <c r="J348" i="8"/>
  <c r="J347" i="8" s="1"/>
  <c r="I348" i="8"/>
  <c r="I347" i="8" s="1"/>
  <c r="L344" i="8"/>
  <c r="K344" i="8"/>
  <c r="J344" i="8"/>
  <c r="I344" i="8"/>
  <c r="L341" i="8"/>
  <c r="K341" i="8"/>
  <c r="J341" i="8"/>
  <c r="I341" i="8"/>
  <c r="P339" i="8"/>
  <c r="O339" i="8"/>
  <c r="N339" i="8"/>
  <c r="M339" i="8"/>
  <c r="L339" i="8"/>
  <c r="K339" i="8"/>
  <c r="J339" i="8"/>
  <c r="I339" i="8"/>
  <c r="L338" i="8"/>
  <c r="K338" i="8"/>
  <c r="J338" i="8"/>
  <c r="I338" i="8"/>
  <c r="L334" i="8"/>
  <c r="L333" i="8" s="1"/>
  <c r="K334" i="8"/>
  <c r="J334" i="8"/>
  <c r="J333" i="8" s="1"/>
  <c r="I334" i="8"/>
  <c r="I333" i="8" s="1"/>
  <c r="K333" i="8"/>
  <c r="L331" i="8"/>
  <c r="L330" i="8" s="1"/>
  <c r="K331" i="8"/>
  <c r="J331" i="8"/>
  <c r="J330" i="8" s="1"/>
  <c r="I331" i="8"/>
  <c r="I330" i="8" s="1"/>
  <c r="K330" i="8"/>
  <c r="L328" i="8"/>
  <c r="L327" i="8" s="1"/>
  <c r="K328" i="8"/>
  <c r="K327" i="8" s="1"/>
  <c r="J328" i="8"/>
  <c r="J327" i="8" s="1"/>
  <c r="I328" i="8"/>
  <c r="I327" i="8" s="1"/>
  <c r="L324" i="8"/>
  <c r="L323" i="8" s="1"/>
  <c r="K324" i="8"/>
  <c r="K323" i="8" s="1"/>
  <c r="J324" i="8"/>
  <c r="J323" i="8" s="1"/>
  <c r="I324" i="8"/>
  <c r="I323" i="8" s="1"/>
  <c r="L320" i="8"/>
  <c r="L319" i="8" s="1"/>
  <c r="K320" i="8"/>
  <c r="K319" i="8" s="1"/>
  <c r="J320" i="8"/>
  <c r="J319" i="8" s="1"/>
  <c r="I320" i="8"/>
  <c r="I319" i="8"/>
  <c r="L316" i="8"/>
  <c r="L315" i="8" s="1"/>
  <c r="K316" i="8"/>
  <c r="J316" i="8"/>
  <c r="J315" i="8" s="1"/>
  <c r="I316" i="8"/>
  <c r="K315" i="8"/>
  <c r="I315" i="8"/>
  <c r="L312" i="8"/>
  <c r="K312" i="8"/>
  <c r="J312" i="8"/>
  <c r="I312" i="8"/>
  <c r="L309" i="8"/>
  <c r="K309" i="8"/>
  <c r="J309" i="8"/>
  <c r="I309" i="8"/>
  <c r="L307" i="8"/>
  <c r="L306" i="8" s="1"/>
  <c r="L305" i="8" s="1"/>
  <c r="K307" i="8"/>
  <c r="J307" i="8"/>
  <c r="I307" i="8"/>
  <c r="K306" i="8"/>
  <c r="K305" i="8" s="1"/>
  <c r="K304" i="8" s="1"/>
  <c r="J306" i="8"/>
  <c r="I306" i="8"/>
  <c r="L301" i="8"/>
  <c r="L300" i="8" s="1"/>
  <c r="K301" i="8"/>
  <c r="J301" i="8"/>
  <c r="I301" i="8"/>
  <c r="K300" i="8"/>
  <c r="J300" i="8"/>
  <c r="I300" i="8"/>
  <c r="L298" i="8"/>
  <c r="L297" i="8" s="1"/>
  <c r="K298" i="8"/>
  <c r="J298" i="8"/>
  <c r="I298" i="8"/>
  <c r="K297" i="8"/>
  <c r="J297" i="8"/>
  <c r="I297" i="8"/>
  <c r="L295" i="8"/>
  <c r="L294" i="8" s="1"/>
  <c r="K295" i="8"/>
  <c r="J295" i="8"/>
  <c r="I295" i="8"/>
  <c r="K294" i="8"/>
  <c r="J294" i="8"/>
  <c r="I294" i="8"/>
  <c r="L291" i="8"/>
  <c r="L290" i="8" s="1"/>
  <c r="K291" i="8"/>
  <c r="J291" i="8"/>
  <c r="I291" i="8"/>
  <c r="K290" i="8"/>
  <c r="J290" i="8"/>
  <c r="I290" i="8"/>
  <c r="L287" i="8"/>
  <c r="L286" i="8" s="1"/>
  <c r="L272" i="8" s="1"/>
  <c r="K287" i="8"/>
  <c r="J287" i="8"/>
  <c r="I287" i="8"/>
  <c r="K286" i="8"/>
  <c r="J286" i="8"/>
  <c r="I286" i="8"/>
  <c r="L283" i="8"/>
  <c r="L282" i="8" s="1"/>
  <c r="K283" i="8"/>
  <c r="J283" i="8"/>
  <c r="I283" i="8"/>
  <c r="K282" i="8"/>
  <c r="J282" i="8"/>
  <c r="I282" i="8"/>
  <c r="L279" i="8"/>
  <c r="K279" i="8"/>
  <c r="J279" i="8"/>
  <c r="I279" i="8"/>
  <c r="L276" i="8"/>
  <c r="K276" i="8"/>
  <c r="J276" i="8"/>
  <c r="I276" i="8"/>
  <c r="L274" i="8"/>
  <c r="L273" i="8" s="1"/>
  <c r="K274" i="8"/>
  <c r="J274" i="8"/>
  <c r="J273" i="8" s="1"/>
  <c r="J272" i="8" s="1"/>
  <c r="I274" i="8"/>
  <c r="I273" i="8" s="1"/>
  <c r="I272" i="8" s="1"/>
  <c r="K273" i="8"/>
  <c r="K272" i="8" s="1"/>
  <c r="L269" i="8"/>
  <c r="K269" i="8"/>
  <c r="K268" i="8" s="1"/>
  <c r="J269" i="8"/>
  <c r="J268" i="8" s="1"/>
  <c r="I269" i="8"/>
  <c r="I268" i="8" s="1"/>
  <c r="L268" i="8"/>
  <c r="L266" i="8"/>
  <c r="K266" i="8"/>
  <c r="K265" i="8" s="1"/>
  <c r="J266" i="8"/>
  <c r="J265" i="8" s="1"/>
  <c r="I266" i="8"/>
  <c r="I265" i="8" s="1"/>
  <c r="L265" i="8"/>
  <c r="L263" i="8"/>
  <c r="K263" i="8"/>
  <c r="K262" i="8" s="1"/>
  <c r="J263" i="8"/>
  <c r="J262" i="8" s="1"/>
  <c r="I263" i="8"/>
  <c r="I262" i="8" s="1"/>
  <c r="L262" i="8"/>
  <c r="L259" i="8"/>
  <c r="K259" i="8"/>
  <c r="K258" i="8" s="1"/>
  <c r="J259" i="8"/>
  <c r="J258" i="8" s="1"/>
  <c r="I259" i="8"/>
  <c r="I258" i="8" s="1"/>
  <c r="L258" i="8"/>
  <c r="L255" i="8"/>
  <c r="K255" i="8"/>
  <c r="K254" i="8" s="1"/>
  <c r="J255" i="8"/>
  <c r="J254" i="8" s="1"/>
  <c r="I255" i="8"/>
  <c r="I254" i="8" s="1"/>
  <c r="L254" i="8"/>
  <c r="L251" i="8"/>
  <c r="K251" i="8"/>
  <c r="K250" i="8" s="1"/>
  <c r="J251" i="8"/>
  <c r="J250" i="8" s="1"/>
  <c r="I251" i="8"/>
  <c r="I250" i="8" s="1"/>
  <c r="L250" i="8"/>
  <c r="L247" i="8"/>
  <c r="K247" i="8"/>
  <c r="J247" i="8"/>
  <c r="I247" i="8"/>
  <c r="L244" i="8"/>
  <c r="K244" i="8"/>
  <c r="J244" i="8"/>
  <c r="I244" i="8"/>
  <c r="L242" i="8"/>
  <c r="K242" i="8"/>
  <c r="K241" i="8" s="1"/>
  <c r="J242" i="8"/>
  <c r="J241" i="8" s="1"/>
  <c r="I242" i="8"/>
  <c r="I241" i="8" s="1"/>
  <c r="L241" i="8"/>
  <c r="L235" i="8"/>
  <c r="K235" i="8"/>
  <c r="K234" i="8" s="1"/>
  <c r="K233" i="8" s="1"/>
  <c r="J235" i="8"/>
  <c r="J234" i="8" s="1"/>
  <c r="J233" i="8" s="1"/>
  <c r="I235" i="8"/>
  <c r="I234" i="8" s="1"/>
  <c r="I233" i="8" s="1"/>
  <c r="L234" i="8"/>
  <c r="L233" i="8" s="1"/>
  <c r="L231" i="8"/>
  <c r="L230" i="8" s="1"/>
  <c r="K231" i="8"/>
  <c r="J231" i="8"/>
  <c r="J230" i="8" s="1"/>
  <c r="J229" i="8" s="1"/>
  <c r="I231" i="8"/>
  <c r="K230" i="8"/>
  <c r="K229" i="8" s="1"/>
  <c r="I230" i="8"/>
  <c r="I229" i="8" s="1"/>
  <c r="L229" i="8"/>
  <c r="P222" i="8"/>
  <c r="O222" i="8"/>
  <c r="N222" i="8"/>
  <c r="M222" i="8"/>
  <c r="L222" i="8"/>
  <c r="L221" i="8" s="1"/>
  <c r="K222" i="8"/>
  <c r="J222" i="8"/>
  <c r="I222" i="8"/>
  <c r="K221" i="8"/>
  <c r="J221" i="8"/>
  <c r="I221" i="8"/>
  <c r="L219" i="8"/>
  <c r="L218" i="8" s="1"/>
  <c r="L217" i="8" s="1"/>
  <c r="K219" i="8"/>
  <c r="J219" i="8"/>
  <c r="I219" i="8"/>
  <c r="K218" i="8"/>
  <c r="K217" i="8" s="1"/>
  <c r="J218" i="8"/>
  <c r="J217" i="8" s="1"/>
  <c r="I218" i="8"/>
  <c r="I217" i="8" s="1"/>
  <c r="L212" i="8"/>
  <c r="K212" i="8"/>
  <c r="J212" i="8"/>
  <c r="J211" i="8" s="1"/>
  <c r="J210" i="8" s="1"/>
  <c r="I212" i="8"/>
  <c r="I211" i="8" s="1"/>
  <c r="I210" i="8" s="1"/>
  <c r="L211" i="8"/>
  <c r="L210" i="8" s="1"/>
  <c r="K211" i="8"/>
  <c r="K210" i="8"/>
  <c r="L208" i="8"/>
  <c r="L207" i="8" s="1"/>
  <c r="K208" i="8"/>
  <c r="K207" i="8" s="1"/>
  <c r="J208" i="8"/>
  <c r="J207" i="8" s="1"/>
  <c r="I208" i="8"/>
  <c r="I207" i="8" s="1"/>
  <c r="L203" i="8"/>
  <c r="L202" i="8" s="1"/>
  <c r="K203" i="8"/>
  <c r="K202" i="8" s="1"/>
  <c r="J203" i="8"/>
  <c r="J202" i="8" s="1"/>
  <c r="I203" i="8"/>
  <c r="I202" i="8" s="1"/>
  <c r="L197" i="8"/>
  <c r="L196" i="8" s="1"/>
  <c r="K197" i="8"/>
  <c r="K196" i="8" s="1"/>
  <c r="J197" i="8"/>
  <c r="J196" i="8" s="1"/>
  <c r="I197" i="8"/>
  <c r="I196" i="8" s="1"/>
  <c r="L192" i="8"/>
  <c r="L191" i="8" s="1"/>
  <c r="K192" i="8"/>
  <c r="J192" i="8"/>
  <c r="I192" i="8"/>
  <c r="I191" i="8" s="1"/>
  <c r="K191" i="8"/>
  <c r="J191" i="8"/>
  <c r="L189" i="8"/>
  <c r="L188" i="8" s="1"/>
  <c r="L187" i="8" s="1"/>
  <c r="L186" i="8" s="1"/>
  <c r="K189" i="8"/>
  <c r="K188" i="8" s="1"/>
  <c r="K187" i="8" s="1"/>
  <c r="K186" i="8" s="1"/>
  <c r="J189" i="8"/>
  <c r="J188" i="8" s="1"/>
  <c r="J187" i="8" s="1"/>
  <c r="J186" i="8" s="1"/>
  <c r="I189" i="8"/>
  <c r="I188" i="8"/>
  <c r="I187" i="8" s="1"/>
  <c r="I186" i="8" s="1"/>
  <c r="L181" i="8"/>
  <c r="K181" i="8"/>
  <c r="J181" i="8"/>
  <c r="I181" i="8"/>
  <c r="I180" i="8" s="1"/>
  <c r="L180" i="8"/>
  <c r="K180" i="8"/>
  <c r="J180" i="8"/>
  <c r="L176" i="8"/>
  <c r="K176" i="8"/>
  <c r="J176" i="8"/>
  <c r="I176" i="8"/>
  <c r="I175" i="8" s="1"/>
  <c r="L175" i="8"/>
  <c r="L174" i="8" s="1"/>
  <c r="K175" i="8"/>
  <c r="K174" i="8" s="1"/>
  <c r="J175" i="8"/>
  <c r="J174" i="8" s="1"/>
  <c r="L172" i="8"/>
  <c r="L171" i="8" s="1"/>
  <c r="L170" i="8" s="1"/>
  <c r="K172" i="8"/>
  <c r="K171" i="8" s="1"/>
  <c r="K170" i="8" s="1"/>
  <c r="J172" i="8"/>
  <c r="J171" i="8" s="1"/>
  <c r="J170" i="8" s="1"/>
  <c r="I172" i="8"/>
  <c r="I171" i="8"/>
  <c r="I170" i="8" s="1"/>
  <c r="L167" i="8"/>
  <c r="L166" i="8" s="1"/>
  <c r="K167" i="8"/>
  <c r="K166" i="8" s="1"/>
  <c r="J167" i="8"/>
  <c r="J166" i="8" s="1"/>
  <c r="I167" i="8"/>
  <c r="I166" i="8"/>
  <c r="L162" i="8"/>
  <c r="L161" i="8" s="1"/>
  <c r="K162" i="8"/>
  <c r="K161" i="8" s="1"/>
  <c r="K160" i="8" s="1"/>
  <c r="K159" i="8" s="1"/>
  <c r="J162" i="8"/>
  <c r="J161" i="8" s="1"/>
  <c r="I162" i="8"/>
  <c r="I161" i="8"/>
  <c r="I160" i="8" s="1"/>
  <c r="I159" i="8" s="1"/>
  <c r="L156" i="8"/>
  <c r="L155" i="8" s="1"/>
  <c r="L154" i="8" s="1"/>
  <c r="K156" i="8"/>
  <c r="K155" i="8" s="1"/>
  <c r="K154" i="8" s="1"/>
  <c r="J156" i="8"/>
  <c r="J155" i="8" s="1"/>
  <c r="J154" i="8" s="1"/>
  <c r="I156" i="8"/>
  <c r="I155" i="8"/>
  <c r="I154" i="8" s="1"/>
  <c r="L152" i="8"/>
  <c r="K152" i="8"/>
  <c r="J152" i="8"/>
  <c r="I152" i="8"/>
  <c r="I151" i="8" s="1"/>
  <c r="L151" i="8"/>
  <c r="K151" i="8"/>
  <c r="J151" i="8"/>
  <c r="L148" i="8"/>
  <c r="K148" i="8"/>
  <c r="J148" i="8"/>
  <c r="I148" i="8"/>
  <c r="I147" i="8" s="1"/>
  <c r="I146" i="8" s="1"/>
  <c r="L147" i="8"/>
  <c r="L146" i="8" s="1"/>
  <c r="K147" i="8"/>
  <c r="K146" i="8" s="1"/>
  <c r="J147" i="8"/>
  <c r="J146" i="8" s="1"/>
  <c r="L143" i="8"/>
  <c r="L142" i="8" s="1"/>
  <c r="L141" i="8" s="1"/>
  <c r="K143" i="8"/>
  <c r="K142" i="8" s="1"/>
  <c r="K141" i="8" s="1"/>
  <c r="K140" i="8" s="1"/>
  <c r="J143" i="8"/>
  <c r="J142" i="8" s="1"/>
  <c r="J141" i="8" s="1"/>
  <c r="J140" i="8" s="1"/>
  <c r="I143" i="8"/>
  <c r="I142" i="8"/>
  <c r="I141" i="8" s="1"/>
  <c r="L138" i="8"/>
  <c r="L137" i="8" s="1"/>
  <c r="L136" i="8" s="1"/>
  <c r="K138" i="8"/>
  <c r="K137" i="8" s="1"/>
  <c r="K136" i="8" s="1"/>
  <c r="J138" i="8"/>
  <c r="J137" i="8" s="1"/>
  <c r="J136" i="8" s="1"/>
  <c r="I138" i="8"/>
  <c r="I137" i="8"/>
  <c r="I136" i="8" s="1"/>
  <c r="L134" i="8"/>
  <c r="K134" i="8"/>
  <c r="J134" i="8"/>
  <c r="I134" i="8"/>
  <c r="I133" i="8" s="1"/>
  <c r="I132" i="8" s="1"/>
  <c r="L133" i="8"/>
  <c r="L132" i="8" s="1"/>
  <c r="K133" i="8"/>
  <c r="K132" i="8" s="1"/>
  <c r="J133" i="8"/>
  <c r="J132" i="8" s="1"/>
  <c r="L130" i="8"/>
  <c r="L129" i="8" s="1"/>
  <c r="L128" i="8" s="1"/>
  <c r="K130" i="8"/>
  <c r="K129" i="8" s="1"/>
  <c r="K128" i="8" s="1"/>
  <c r="J130" i="8"/>
  <c r="J129" i="8" s="1"/>
  <c r="J128" i="8" s="1"/>
  <c r="I130" i="8"/>
  <c r="I129" i="8"/>
  <c r="I128" i="8" s="1"/>
  <c r="L126" i="8"/>
  <c r="K126" i="8"/>
  <c r="J126" i="8"/>
  <c r="I126" i="8"/>
  <c r="I125" i="8" s="1"/>
  <c r="I124" i="8" s="1"/>
  <c r="L125" i="8"/>
  <c r="L124" i="8" s="1"/>
  <c r="K125" i="8"/>
  <c r="K124" i="8" s="1"/>
  <c r="J125" i="8"/>
  <c r="J124" i="8" s="1"/>
  <c r="L121" i="8"/>
  <c r="L120" i="8" s="1"/>
  <c r="L119" i="8" s="1"/>
  <c r="L118" i="8" s="1"/>
  <c r="K121" i="8"/>
  <c r="K120" i="8" s="1"/>
  <c r="K119" i="8" s="1"/>
  <c r="J121" i="8"/>
  <c r="J120" i="8" s="1"/>
  <c r="J119" i="8" s="1"/>
  <c r="I121" i="8"/>
  <c r="I120" i="8"/>
  <c r="I119" i="8" s="1"/>
  <c r="L115" i="8"/>
  <c r="L114" i="8" s="1"/>
  <c r="K115" i="8"/>
  <c r="K114" i="8" s="1"/>
  <c r="J115" i="8"/>
  <c r="J114" i="8" s="1"/>
  <c r="I115" i="8"/>
  <c r="I114" i="8"/>
  <c r="L111" i="8"/>
  <c r="L110" i="8" s="1"/>
  <c r="L109" i="8" s="1"/>
  <c r="K111" i="8"/>
  <c r="K110" i="8" s="1"/>
  <c r="K109" i="8" s="1"/>
  <c r="J111" i="8"/>
  <c r="J110" i="8" s="1"/>
  <c r="J109" i="8" s="1"/>
  <c r="I111" i="8"/>
  <c r="I110" i="8"/>
  <c r="I109" i="8" s="1"/>
  <c r="L106" i="8"/>
  <c r="K106" i="8"/>
  <c r="J106" i="8"/>
  <c r="I106" i="8"/>
  <c r="I105" i="8" s="1"/>
  <c r="I104" i="8" s="1"/>
  <c r="L105" i="8"/>
  <c r="L104" i="8" s="1"/>
  <c r="K105" i="8"/>
  <c r="K104" i="8" s="1"/>
  <c r="J105" i="8"/>
  <c r="J104" i="8" s="1"/>
  <c r="L101" i="8"/>
  <c r="L100" i="8" s="1"/>
  <c r="L99" i="8" s="1"/>
  <c r="L98" i="8" s="1"/>
  <c r="K101" i="8"/>
  <c r="K100" i="8" s="1"/>
  <c r="K99" i="8" s="1"/>
  <c r="J101" i="8"/>
  <c r="J100" i="8" s="1"/>
  <c r="J99" i="8" s="1"/>
  <c r="J98" i="8" s="1"/>
  <c r="I101" i="8"/>
  <c r="I100" i="8"/>
  <c r="I99" i="8" s="1"/>
  <c r="L94" i="8"/>
  <c r="L93" i="8" s="1"/>
  <c r="L92" i="8" s="1"/>
  <c r="L91" i="8" s="1"/>
  <c r="K94" i="8"/>
  <c r="K93" i="8" s="1"/>
  <c r="K92" i="8" s="1"/>
  <c r="K91" i="8" s="1"/>
  <c r="J94" i="8"/>
  <c r="J93" i="8" s="1"/>
  <c r="J92" i="8" s="1"/>
  <c r="J91" i="8" s="1"/>
  <c r="I94" i="8"/>
  <c r="I93" i="8"/>
  <c r="I92" i="8" s="1"/>
  <c r="I91" i="8" s="1"/>
  <c r="L89" i="8"/>
  <c r="L88" i="8" s="1"/>
  <c r="L87" i="8" s="1"/>
  <c r="K89" i="8"/>
  <c r="K88" i="8" s="1"/>
  <c r="K87" i="8" s="1"/>
  <c r="J89" i="8"/>
  <c r="J88" i="8" s="1"/>
  <c r="J87" i="8" s="1"/>
  <c r="I89" i="8"/>
  <c r="I88" i="8"/>
  <c r="I87" i="8" s="1"/>
  <c r="L83" i="8"/>
  <c r="K83" i="8"/>
  <c r="J83" i="8"/>
  <c r="I83" i="8"/>
  <c r="I82" i="8" s="1"/>
  <c r="L82" i="8"/>
  <c r="K82" i="8"/>
  <c r="J82" i="8"/>
  <c r="L78" i="8"/>
  <c r="K78" i="8"/>
  <c r="J78" i="8"/>
  <c r="I78" i="8"/>
  <c r="I77" i="8" s="1"/>
  <c r="L77" i="8"/>
  <c r="K77" i="8"/>
  <c r="J77" i="8"/>
  <c r="L73" i="8"/>
  <c r="K73" i="8"/>
  <c r="J73" i="8"/>
  <c r="I73" i="8"/>
  <c r="I72" i="8" s="1"/>
  <c r="I71" i="8" s="1"/>
  <c r="I70" i="8" s="1"/>
  <c r="L72" i="8"/>
  <c r="L71" i="8" s="1"/>
  <c r="L70" i="8" s="1"/>
  <c r="K72" i="8"/>
  <c r="K71" i="8" s="1"/>
  <c r="K70" i="8" s="1"/>
  <c r="J72" i="8"/>
  <c r="J71" i="8" s="1"/>
  <c r="J70" i="8" s="1"/>
  <c r="L54" i="8"/>
  <c r="K54" i="8"/>
  <c r="J54" i="8"/>
  <c r="I54" i="8"/>
  <c r="I53" i="8" s="1"/>
  <c r="I52" i="8" s="1"/>
  <c r="I51" i="8" s="1"/>
  <c r="L53" i="8"/>
  <c r="L52" i="8" s="1"/>
  <c r="L51" i="8" s="1"/>
  <c r="K53" i="8"/>
  <c r="K52" i="8" s="1"/>
  <c r="K51" i="8" s="1"/>
  <c r="J53" i="8"/>
  <c r="J52" i="8" s="1"/>
  <c r="J51" i="8" s="1"/>
  <c r="L49" i="8"/>
  <c r="K49" i="8"/>
  <c r="J49" i="8"/>
  <c r="I49" i="8"/>
  <c r="I48" i="8" s="1"/>
  <c r="I47" i="8" s="1"/>
  <c r="L48" i="8"/>
  <c r="L47" i="8" s="1"/>
  <c r="K48" i="8"/>
  <c r="K47" i="8" s="1"/>
  <c r="J48" i="8"/>
  <c r="L45" i="8"/>
  <c r="K45" i="8"/>
  <c r="J45" i="8"/>
  <c r="I45" i="8"/>
  <c r="L39" i="8"/>
  <c r="K39" i="8"/>
  <c r="J39" i="8"/>
  <c r="I39" i="8"/>
  <c r="I38" i="8" s="1"/>
  <c r="I37" i="8" s="1"/>
  <c r="L38" i="8"/>
  <c r="L37" i="8" s="1"/>
  <c r="L36" i="8" s="1"/>
  <c r="L35" i="8" s="1"/>
  <c r="J38" i="8"/>
  <c r="J37" i="8" s="1"/>
  <c r="L643" i="7"/>
  <c r="K643" i="7"/>
  <c r="K642" i="7" s="1"/>
  <c r="J643" i="7"/>
  <c r="J642" i="7" s="1"/>
  <c r="I643" i="7"/>
  <c r="L642" i="7"/>
  <c r="I642" i="7"/>
  <c r="L630" i="7"/>
  <c r="K630" i="7"/>
  <c r="J630" i="7"/>
  <c r="J629" i="7" s="1"/>
  <c r="I630" i="7"/>
  <c r="L629" i="7"/>
  <c r="K629" i="7"/>
  <c r="I629" i="7"/>
  <c r="L627" i="7"/>
  <c r="K627" i="7"/>
  <c r="J627" i="7"/>
  <c r="J626" i="7" s="1"/>
  <c r="I627" i="7"/>
  <c r="L626" i="7"/>
  <c r="K626" i="7"/>
  <c r="I626" i="7"/>
  <c r="L624" i="7"/>
  <c r="K624" i="7"/>
  <c r="J624" i="7"/>
  <c r="J623" i="7" s="1"/>
  <c r="I624" i="7"/>
  <c r="L623" i="7"/>
  <c r="K623" i="7"/>
  <c r="I623" i="7"/>
  <c r="L620" i="7"/>
  <c r="K620" i="7"/>
  <c r="J620" i="7"/>
  <c r="J619" i="7" s="1"/>
  <c r="I620" i="7"/>
  <c r="L619" i="7"/>
  <c r="K619" i="7"/>
  <c r="I619" i="7"/>
  <c r="L616" i="7"/>
  <c r="K616" i="7"/>
  <c r="J616" i="7"/>
  <c r="J615" i="7" s="1"/>
  <c r="I616" i="7"/>
  <c r="L615" i="7"/>
  <c r="K615" i="7"/>
  <c r="I615" i="7"/>
  <c r="L612" i="7"/>
  <c r="K612" i="7"/>
  <c r="J612" i="7"/>
  <c r="J611" i="7" s="1"/>
  <c r="I612" i="7"/>
  <c r="L611" i="7"/>
  <c r="K611" i="7"/>
  <c r="I611" i="7"/>
  <c r="L608" i="7"/>
  <c r="K608" i="7"/>
  <c r="J608" i="7"/>
  <c r="I608" i="7"/>
  <c r="L605" i="7"/>
  <c r="K605" i="7"/>
  <c r="J605" i="7"/>
  <c r="I605" i="7"/>
  <c r="P603" i="7"/>
  <c r="O603" i="7"/>
  <c r="N603" i="7"/>
  <c r="M603" i="7"/>
  <c r="L603" i="7"/>
  <c r="L602" i="7" s="1"/>
  <c r="L601" i="7" s="1"/>
  <c r="K603" i="7"/>
  <c r="K602" i="7" s="1"/>
  <c r="K601" i="7" s="1"/>
  <c r="J603" i="7"/>
  <c r="I603" i="7"/>
  <c r="I602" i="7" s="1"/>
  <c r="I601" i="7" s="1"/>
  <c r="J602" i="7"/>
  <c r="L598" i="7"/>
  <c r="K598" i="7"/>
  <c r="J598" i="7"/>
  <c r="J597" i="7" s="1"/>
  <c r="I598" i="7"/>
  <c r="L597" i="7"/>
  <c r="K597" i="7"/>
  <c r="I597" i="7"/>
  <c r="L595" i="7"/>
  <c r="K595" i="7"/>
  <c r="J595" i="7"/>
  <c r="J594" i="7" s="1"/>
  <c r="I595" i="7"/>
  <c r="L594" i="7"/>
  <c r="K594" i="7"/>
  <c r="I594" i="7"/>
  <c r="L592" i="7"/>
  <c r="K592" i="7"/>
  <c r="J592" i="7"/>
  <c r="J591" i="7" s="1"/>
  <c r="I592" i="7"/>
  <c r="L591" i="7"/>
  <c r="K591" i="7"/>
  <c r="I591" i="7"/>
  <c r="L588" i="7"/>
  <c r="K588" i="7"/>
  <c r="J588" i="7"/>
  <c r="J587" i="7" s="1"/>
  <c r="I588" i="7"/>
  <c r="L587" i="7"/>
  <c r="K587" i="7"/>
  <c r="I587" i="7"/>
  <c r="L584" i="7"/>
  <c r="K584" i="7"/>
  <c r="J584" i="7"/>
  <c r="J583" i="7" s="1"/>
  <c r="I584" i="7"/>
  <c r="L583" i="7"/>
  <c r="K583" i="7"/>
  <c r="I583" i="7"/>
  <c r="L580" i="7"/>
  <c r="K580" i="7"/>
  <c r="J580" i="7"/>
  <c r="J579" i="7" s="1"/>
  <c r="I580" i="7"/>
  <c r="L579" i="7"/>
  <c r="K579" i="7"/>
  <c r="I579" i="7"/>
  <c r="L576" i="7"/>
  <c r="K576" i="7"/>
  <c r="J576" i="7"/>
  <c r="I576" i="7"/>
  <c r="L573" i="7"/>
  <c r="K573" i="7"/>
  <c r="J573" i="7"/>
  <c r="I573" i="7"/>
  <c r="L571" i="7"/>
  <c r="K571" i="7"/>
  <c r="J571" i="7"/>
  <c r="J570" i="7" s="1"/>
  <c r="J569" i="7" s="1"/>
  <c r="I571" i="7"/>
  <c r="L570" i="7"/>
  <c r="L569" i="7" s="1"/>
  <c r="L568" i="7" s="1"/>
  <c r="K570" i="7"/>
  <c r="K569" i="7" s="1"/>
  <c r="I570" i="7"/>
  <c r="I569" i="7" s="1"/>
  <c r="L565" i="7"/>
  <c r="K565" i="7"/>
  <c r="J565" i="7"/>
  <c r="J564" i="7" s="1"/>
  <c r="I565" i="7"/>
  <c r="L564" i="7"/>
  <c r="K564" i="7"/>
  <c r="I564" i="7"/>
  <c r="L562" i="7"/>
  <c r="K562" i="7"/>
  <c r="J562" i="7"/>
  <c r="J561" i="7" s="1"/>
  <c r="I562" i="7"/>
  <c r="L561" i="7"/>
  <c r="K561" i="7"/>
  <c r="I561" i="7"/>
  <c r="L559" i="7"/>
  <c r="K559" i="7"/>
  <c r="J559" i="7"/>
  <c r="J558" i="7" s="1"/>
  <c r="I559" i="7"/>
  <c r="L558" i="7"/>
  <c r="K558" i="7"/>
  <c r="I558" i="7"/>
  <c r="L555" i="7"/>
  <c r="K555" i="7"/>
  <c r="J555" i="7"/>
  <c r="J554" i="7" s="1"/>
  <c r="I555" i="7"/>
  <c r="L554" i="7"/>
  <c r="K554" i="7"/>
  <c r="I554" i="7"/>
  <c r="L551" i="7"/>
  <c r="K551" i="7"/>
  <c r="J551" i="7"/>
  <c r="J550" i="7" s="1"/>
  <c r="I551" i="7"/>
  <c r="L550" i="7"/>
  <c r="K550" i="7"/>
  <c r="I550" i="7"/>
  <c r="L547" i="7"/>
  <c r="K547" i="7"/>
  <c r="J547" i="7"/>
  <c r="J546" i="7" s="1"/>
  <c r="I547" i="7"/>
  <c r="L546" i="7"/>
  <c r="K546" i="7"/>
  <c r="I546" i="7"/>
  <c r="L543" i="7"/>
  <c r="K543" i="7"/>
  <c r="J543" i="7"/>
  <c r="I543" i="7"/>
  <c r="L540" i="7"/>
  <c r="K540" i="7"/>
  <c r="J540" i="7"/>
  <c r="I540" i="7"/>
  <c r="L538" i="7"/>
  <c r="K538" i="7"/>
  <c r="J538" i="7"/>
  <c r="J537" i="7" s="1"/>
  <c r="J536" i="7" s="1"/>
  <c r="I538" i="7"/>
  <c r="L537" i="7"/>
  <c r="L536" i="7" s="1"/>
  <c r="K537" i="7"/>
  <c r="K536" i="7" s="1"/>
  <c r="I537" i="7"/>
  <c r="I536" i="7" s="1"/>
  <c r="L533" i="7"/>
  <c r="L532" i="7" s="1"/>
  <c r="K533" i="7"/>
  <c r="K532" i="7" s="1"/>
  <c r="J533" i="7"/>
  <c r="I533" i="7"/>
  <c r="I532" i="7" s="1"/>
  <c r="J532" i="7"/>
  <c r="L530" i="7"/>
  <c r="L529" i="7" s="1"/>
  <c r="K530" i="7"/>
  <c r="K529" i="7" s="1"/>
  <c r="J530" i="7"/>
  <c r="I530" i="7"/>
  <c r="I529" i="7" s="1"/>
  <c r="J529" i="7"/>
  <c r="L527" i="7"/>
  <c r="L526" i="7" s="1"/>
  <c r="K527" i="7"/>
  <c r="K526" i="7" s="1"/>
  <c r="J527" i="7"/>
  <c r="I527" i="7"/>
  <c r="I526" i="7" s="1"/>
  <c r="J526" i="7"/>
  <c r="L523" i="7"/>
  <c r="L522" i="7" s="1"/>
  <c r="K523" i="7"/>
  <c r="K522" i="7" s="1"/>
  <c r="J523" i="7"/>
  <c r="I523" i="7"/>
  <c r="I522" i="7" s="1"/>
  <c r="J522" i="7"/>
  <c r="L519" i="7"/>
  <c r="L518" i="7" s="1"/>
  <c r="K519" i="7"/>
  <c r="K518" i="7" s="1"/>
  <c r="J519" i="7"/>
  <c r="I519" i="7"/>
  <c r="I518" i="7" s="1"/>
  <c r="J518" i="7"/>
  <c r="L515" i="7"/>
  <c r="L514" i="7" s="1"/>
  <c r="K515" i="7"/>
  <c r="K514" i="7" s="1"/>
  <c r="J515" i="7"/>
  <c r="I515" i="7"/>
  <c r="I514" i="7" s="1"/>
  <c r="J514" i="7"/>
  <c r="L511" i="7"/>
  <c r="K511" i="7"/>
  <c r="J511" i="7"/>
  <c r="I511" i="7"/>
  <c r="L508" i="7"/>
  <c r="K508" i="7"/>
  <c r="J508" i="7"/>
  <c r="I508" i="7"/>
  <c r="L506" i="7"/>
  <c r="L505" i="7" s="1"/>
  <c r="K506" i="7"/>
  <c r="K505" i="7" s="1"/>
  <c r="J506" i="7"/>
  <c r="I506" i="7"/>
  <c r="I505" i="7" s="1"/>
  <c r="J505" i="7"/>
  <c r="J504" i="7" s="1"/>
  <c r="J503" i="7" s="1"/>
  <c r="L499" i="7"/>
  <c r="L498" i="7" s="1"/>
  <c r="L497" i="7" s="1"/>
  <c r="K499" i="7"/>
  <c r="K498" i="7" s="1"/>
  <c r="K497" i="7" s="1"/>
  <c r="J499" i="7"/>
  <c r="I499" i="7"/>
  <c r="I498" i="7" s="1"/>
  <c r="I497" i="7" s="1"/>
  <c r="J498" i="7"/>
  <c r="J497" i="7" s="1"/>
  <c r="L495" i="7"/>
  <c r="K495" i="7"/>
  <c r="J495" i="7"/>
  <c r="J494" i="7" s="1"/>
  <c r="I495" i="7"/>
  <c r="L494" i="7"/>
  <c r="L493" i="7" s="1"/>
  <c r="K494" i="7"/>
  <c r="K493" i="7" s="1"/>
  <c r="I494" i="7"/>
  <c r="I493" i="7" s="1"/>
  <c r="J493" i="7"/>
  <c r="P486" i="7"/>
  <c r="O486" i="7"/>
  <c r="N486" i="7"/>
  <c r="M486" i="7"/>
  <c r="L486" i="7"/>
  <c r="K486" i="7"/>
  <c r="J486" i="7"/>
  <c r="J485" i="7" s="1"/>
  <c r="I486" i="7"/>
  <c r="L485" i="7"/>
  <c r="K485" i="7"/>
  <c r="I485" i="7"/>
  <c r="L483" i="7"/>
  <c r="K483" i="7"/>
  <c r="J483" i="7"/>
  <c r="J482" i="7" s="1"/>
  <c r="I483" i="7"/>
  <c r="L482" i="7"/>
  <c r="L481" i="7" s="1"/>
  <c r="K482" i="7"/>
  <c r="K481" i="7" s="1"/>
  <c r="I482" i="7"/>
  <c r="I481" i="7" s="1"/>
  <c r="J481" i="7"/>
  <c r="L476" i="7"/>
  <c r="L475" i="7" s="1"/>
  <c r="L474" i="7" s="1"/>
  <c r="K476" i="7"/>
  <c r="K475" i="7" s="1"/>
  <c r="K474" i="7" s="1"/>
  <c r="J476" i="7"/>
  <c r="I476" i="7"/>
  <c r="I475" i="7" s="1"/>
  <c r="I474" i="7" s="1"/>
  <c r="I447" i="7" s="1"/>
  <c r="J475" i="7"/>
  <c r="J474" i="7" s="1"/>
  <c r="L459" i="7"/>
  <c r="K459" i="7"/>
  <c r="J459" i="7"/>
  <c r="J458" i="7" s="1"/>
  <c r="I459" i="7"/>
  <c r="L458" i="7"/>
  <c r="K458" i="7"/>
  <c r="I458" i="7"/>
  <c r="L453" i="7"/>
  <c r="K453" i="7"/>
  <c r="J453" i="7"/>
  <c r="J452" i="7" s="1"/>
  <c r="J448" i="7" s="1"/>
  <c r="J447" i="7" s="1"/>
  <c r="I453" i="7"/>
  <c r="L452" i="7"/>
  <c r="K452" i="7"/>
  <c r="I452" i="7"/>
  <c r="L450" i="7"/>
  <c r="K450" i="7"/>
  <c r="J450" i="7"/>
  <c r="J449" i="7" s="1"/>
  <c r="I450" i="7"/>
  <c r="L449" i="7"/>
  <c r="L448" i="7" s="1"/>
  <c r="K449" i="7"/>
  <c r="K448" i="7" s="1"/>
  <c r="K447" i="7" s="1"/>
  <c r="I449" i="7"/>
  <c r="I448" i="7"/>
  <c r="Q446" i="7"/>
  <c r="Q633" i="7" s="1"/>
  <c r="L444" i="7"/>
  <c r="L443" i="7" s="1"/>
  <c r="L442" i="7" s="1"/>
  <c r="K444" i="7"/>
  <c r="J444" i="7"/>
  <c r="J443" i="7" s="1"/>
  <c r="J442" i="7" s="1"/>
  <c r="I444" i="7"/>
  <c r="K443" i="7"/>
  <c r="K442" i="7" s="1"/>
  <c r="I443" i="7"/>
  <c r="I442" i="7" s="1"/>
  <c r="L440" i="7"/>
  <c r="K440" i="7"/>
  <c r="K439" i="7" s="1"/>
  <c r="J440" i="7"/>
  <c r="I440" i="7"/>
  <c r="I439" i="7" s="1"/>
  <c r="I438" i="7" s="1"/>
  <c r="L439" i="7"/>
  <c r="L438" i="7" s="1"/>
  <c r="J439" i="7"/>
  <c r="J438" i="7" s="1"/>
  <c r="K438" i="7"/>
  <c r="L436" i="7"/>
  <c r="L435" i="7" s="1"/>
  <c r="L434" i="7" s="1"/>
  <c r="K436" i="7"/>
  <c r="J436" i="7"/>
  <c r="J435" i="7" s="1"/>
  <c r="J434" i="7" s="1"/>
  <c r="I436" i="7"/>
  <c r="K435" i="7"/>
  <c r="K434" i="7" s="1"/>
  <c r="I435" i="7"/>
  <c r="I434" i="7" s="1"/>
  <c r="L432" i="7"/>
  <c r="K432" i="7"/>
  <c r="K431" i="7" s="1"/>
  <c r="J432" i="7"/>
  <c r="I432" i="7"/>
  <c r="I431" i="7" s="1"/>
  <c r="I430" i="7" s="1"/>
  <c r="L431" i="7"/>
  <c r="L430" i="7" s="1"/>
  <c r="J431" i="7"/>
  <c r="J430" i="7" s="1"/>
  <c r="K430" i="7"/>
  <c r="L427" i="7"/>
  <c r="L426" i="7" s="1"/>
  <c r="L425" i="7" s="1"/>
  <c r="K427" i="7"/>
  <c r="J427" i="7"/>
  <c r="J426" i="7" s="1"/>
  <c r="J425" i="7" s="1"/>
  <c r="I427" i="7"/>
  <c r="K426" i="7"/>
  <c r="K425" i="7" s="1"/>
  <c r="I426" i="7"/>
  <c r="I425" i="7" s="1"/>
  <c r="K424" i="7"/>
  <c r="L421" i="7"/>
  <c r="L420" i="7" s="1"/>
  <c r="K421" i="7"/>
  <c r="J421" i="7"/>
  <c r="J420" i="7" s="1"/>
  <c r="I421" i="7"/>
  <c r="K420" i="7"/>
  <c r="I420" i="7"/>
  <c r="L417" i="7"/>
  <c r="L416" i="7" s="1"/>
  <c r="L415" i="7" s="1"/>
  <c r="K417" i="7"/>
  <c r="J417" i="7"/>
  <c r="J416" i="7" s="1"/>
  <c r="J415" i="7" s="1"/>
  <c r="I417" i="7"/>
  <c r="K416" i="7"/>
  <c r="K415" i="7" s="1"/>
  <c r="I416" i="7"/>
  <c r="I415" i="7" s="1"/>
  <c r="L412" i="7"/>
  <c r="K412" i="7"/>
  <c r="K411" i="7" s="1"/>
  <c r="K410" i="7" s="1"/>
  <c r="J412" i="7"/>
  <c r="I412" i="7"/>
  <c r="I411" i="7" s="1"/>
  <c r="I410" i="7" s="1"/>
  <c r="L411" i="7"/>
  <c r="L410" i="7" s="1"/>
  <c r="J411" i="7"/>
  <c r="J410" i="7" s="1"/>
  <c r="L407" i="7"/>
  <c r="L406" i="7" s="1"/>
  <c r="L405" i="7" s="1"/>
  <c r="K407" i="7"/>
  <c r="J407" i="7"/>
  <c r="J406" i="7" s="1"/>
  <c r="J405" i="7" s="1"/>
  <c r="J404" i="7" s="1"/>
  <c r="I407" i="7"/>
  <c r="K406" i="7"/>
  <c r="K405" i="7" s="1"/>
  <c r="I406" i="7"/>
  <c r="I405" i="7" s="1"/>
  <c r="L400" i="7"/>
  <c r="K400" i="7"/>
  <c r="J400" i="7"/>
  <c r="J399" i="7" s="1"/>
  <c r="J398" i="7" s="1"/>
  <c r="J397" i="7" s="1"/>
  <c r="I400" i="7"/>
  <c r="L399" i="7"/>
  <c r="L398" i="7" s="1"/>
  <c r="L397" i="7" s="1"/>
  <c r="K399" i="7"/>
  <c r="K398" i="7" s="1"/>
  <c r="K397" i="7" s="1"/>
  <c r="I399" i="7"/>
  <c r="I398" i="7" s="1"/>
  <c r="I397" i="7" s="1"/>
  <c r="L395" i="7"/>
  <c r="K395" i="7"/>
  <c r="J395" i="7"/>
  <c r="J394" i="7" s="1"/>
  <c r="J393" i="7" s="1"/>
  <c r="I395" i="7"/>
  <c r="L394" i="7"/>
  <c r="L393" i="7" s="1"/>
  <c r="K394" i="7"/>
  <c r="K393" i="7" s="1"/>
  <c r="I394" i="7"/>
  <c r="I393" i="7" s="1"/>
  <c r="L389" i="7"/>
  <c r="K389" i="7"/>
  <c r="K388" i="7" s="1"/>
  <c r="J389" i="7"/>
  <c r="I389" i="7"/>
  <c r="I388" i="7" s="1"/>
  <c r="L388" i="7"/>
  <c r="J388" i="7"/>
  <c r="L384" i="7"/>
  <c r="K384" i="7"/>
  <c r="K383" i="7" s="1"/>
  <c r="K377" i="7" s="1"/>
  <c r="K376" i="7" s="1"/>
  <c r="J384" i="7"/>
  <c r="I384" i="7"/>
  <c r="I383" i="7" s="1"/>
  <c r="L383" i="7"/>
  <c r="J383" i="7"/>
  <c r="L379" i="7"/>
  <c r="L378" i="7" s="1"/>
  <c r="L377" i="7" s="1"/>
  <c r="L376" i="7" s="1"/>
  <c r="K379" i="7"/>
  <c r="K378" i="7" s="1"/>
  <c r="J379" i="7"/>
  <c r="I379" i="7"/>
  <c r="I378" i="7" s="1"/>
  <c r="I377" i="7" s="1"/>
  <c r="I376" i="7" s="1"/>
  <c r="J378" i="7"/>
  <c r="J377" i="7" s="1"/>
  <c r="J376" i="7" s="1"/>
  <c r="L372" i="7"/>
  <c r="L371" i="7" s="1"/>
  <c r="L370" i="7" s="1"/>
  <c r="L369" i="7" s="1"/>
  <c r="K372" i="7"/>
  <c r="K371" i="7" s="1"/>
  <c r="J372" i="7"/>
  <c r="I372" i="7"/>
  <c r="I371" i="7" s="1"/>
  <c r="I370" i="7" s="1"/>
  <c r="I369" i="7" s="1"/>
  <c r="J371" i="7"/>
  <c r="J370" i="7" s="1"/>
  <c r="J369" i="7" s="1"/>
  <c r="K370" i="7"/>
  <c r="K369" i="7" s="1"/>
  <c r="L366" i="7"/>
  <c r="L365" i="7" s="1"/>
  <c r="K366" i="7"/>
  <c r="K365" i="7" s="1"/>
  <c r="J366" i="7"/>
  <c r="I366" i="7"/>
  <c r="I365" i="7" s="1"/>
  <c r="J365" i="7"/>
  <c r="L363" i="7"/>
  <c r="K363" i="7"/>
  <c r="K362" i="7" s="1"/>
  <c r="J363" i="7"/>
  <c r="I363" i="7"/>
  <c r="I362" i="7" s="1"/>
  <c r="L362" i="7"/>
  <c r="J362" i="7"/>
  <c r="L360" i="7"/>
  <c r="L359" i="7" s="1"/>
  <c r="K360" i="7"/>
  <c r="K359" i="7" s="1"/>
  <c r="J360" i="7"/>
  <c r="I360" i="7"/>
  <c r="I359" i="7" s="1"/>
  <c r="J359" i="7"/>
  <c r="L356" i="7"/>
  <c r="L355" i="7" s="1"/>
  <c r="K356" i="7"/>
  <c r="K355" i="7" s="1"/>
  <c r="J356" i="7"/>
  <c r="I356" i="7"/>
  <c r="I355" i="7" s="1"/>
  <c r="J355" i="7"/>
  <c r="L352" i="7"/>
  <c r="L351" i="7" s="1"/>
  <c r="K352" i="7"/>
  <c r="K351" i="7" s="1"/>
  <c r="J352" i="7"/>
  <c r="I352" i="7"/>
  <c r="I351" i="7" s="1"/>
  <c r="J351" i="7"/>
  <c r="L348" i="7"/>
  <c r="L347" i="7" s="1"/>
  <c r="K348" i="7"/>
  <c r="K347" i="7" s="1"/>
  <c r="J348" i="7"/>
  <c r="I348" i="7"/>
  <c r="I347" i="7" s="1"/>
  <c r="J347" i="7"/>
  <c r="L344" i="7"/>
  <c r="K344" i="7"/>
  <c r="J344" i="7"/>
  <c r="I344" i="7"/>
  <c r="L341" i="7"/>
  <c r="K341" i="7"/>
  <c r="J341" i="7"/>
  <c r="I341" i="7"/>
  <c r="P339" i="7"/>
  <c r="O339" i="7"/>
  <c r="N339" i="7"/>
  <c r="M339" i="7"/>
  <c r="L339" i="7"/>
  <c r="K339" i="7"/>
  <c r="J339" i="7"/>
  <c r="J338" i="7" s="1"/>
  <c r="J337" i="7" s="1"/>
  <c r="I339" i="7"/>
  <c r="L338" i="7"/>
  <c r="K338" i="7"/>
  <c r="I338" i="7"/>
  <c r="L334" i="7"/>
  <c r="L333" i="7" s="1"/>
  <c r="K334" i="7"/>
  <c r="K333" i="7" s="1"/>
  <c r="J334" i="7"/>
  <c r="I334" i="7"/>
  <c r="I333" i="7" s="1"/>
  <c r="J333" i="7"/>
  <c r="L331" i="7"/>
  <c r="L330" i="7" s="1"/>
  <c r="K331" i="7"/>
  <c r="K330" i="7" s="1"/>
  <c r="J331" i="7"/>
  <c r="I331" i="7"/>
  <c r="I330" i="7" s="1"/>
  <c r="J330" i="7"/>
  <c r="L328" i="7"/>
  <c r="L327" i="7" s="1"/>
  <c r="K328" i="7"/>
  <c r="K327" i="7" s="1"/>
  <c r="J328" i="7"/>
  <c r="I328" i="7"/>
  <c r="I327" i="7" s="1"/>
  <c r="J327" i="7"/>
  <c r="L324" i="7"/>
  <c r="L323" i="7" s="1"/>
  <c r="K324" i="7"/>
  <c r="K323" i="7" s="1"/>
  <c r="J324" i="7"/>
  <c r="I324" i="7"/>
  <c r="I323" i="7" s="1"/>
  <c r="J323" i="7"/>
  <c r="L320" i="7"/>
  <c r="L319" i="7" s="1"/>
  <c r="K320" i="7"/>
  <c r="K319" i="7" s="1"/>
  <c r="J320" i="7"/>
  <c r="I320" i="7"/>
  <c r="I319" i="7" s="1"/>
  <c r="J319" i="7"/>
  <c r="L316" i="7"/>
  <c r="L315" i="7" s="1"/>
  <c r="K316" i="7"/>
  <c r="K315" i="7" s="1"/>
  <c r="J316" i="7"/>
  <c r="I316" i="7"/>
  <c r="I315" i="7" s="1"/>
  <c r="J315" i="7"/>
  <c r="L312" i="7"/>
  <c r="K312" i="7"/>
  <c r="J312" i="7"/>
  <c r="I312" i="7"/>
  <c r="L309" i="7"/>
  <c r="K309" i="7"/>
  <c r="J309" i="7"/>
  <c r="I309" i="7"/>
  <c r="L307" i="7"/>
  <c r="L306" i="7" s="1"/>
  <c r="K307" i="7"/>
  <c r="K306" i="7" s="1"/>
  <c r="K305" i="7" s="1"/>
  <c r="J307" i="7"/>
  <c r="I307" i="7"/>
  <c r="I306" i="7" s="1"/>
  <c r="J306" i="7"/>
  <c r="J305" i="7" s="1"/>
  <c r="J304" i="7" s="1"/>
  <c r="L301" i="7"/>
  <c r="L300" i="7" s="1"/>
  <c r="K301" i="7"/>
  <c r="K300" i="7" s="1"/>
  <c r="J301" i="7"/>
  <c r="I301" i="7"/>
  <c r="I300" i="7" s="1"/>
  <c r="J300" i="7"/>
  <c r="L298" i="7"/>
  <c r="L297" i="7" s="1"/>
  <c r="K298" i="7"/>
  <c r="K297" i="7" s="1"/>
  <c r="J298" i="7"/>
  <c r="I298" i="7"/>
  <c r="I297" i="7" s="1"/>
  <c r="J297" i="7"/>
  <c r="L295" i="7"/>
  <c r="L294" i="7" s="1"/>
  <c r="K295" i="7"/>
  <c r="K294" i="7" s="1"/>
  <c r="J295" i="7"/>
  <c r="I295" i="7"/>
  <c r="I294" i="7" s="1"/>
  <c r="J294" i="7"/>
  <c r="L291" i="7"/>
  <c r="L290" i="7" s="1"/>
  <c r="K291" i="7"/>
  <c r="K290" i="7" s="1"/>
  <c r="J291" i="7"/>
  <c r="I291" i="7"/>
  <c r="I290" i="7" s="1"/>
  <c r="J290" i="7"/>
  <c r="L287" i="7"/>
  <c r="L286" i="7" s="1"/>
  <c r="K287" i="7"/>
  <c r="K286" i="7" s="1"/>
  <c r="J287" i="7"/>
  <c r="I287" i="7"/>
  <c r="I286" i="7" s="1"/>
  <c r="J286" i="7"/>
  <c r="L283" i="7"/>
  <c r="L282" i="7" s="1"/>
  <c r="K283" i="7"/>
  <c r="K282" i="7" s="1"/>
  <c r="J283" i="7"/>
  <c r="I283" i="7"/>
  <c r="I282" i="7" s="1"/>
  <c r="J282" i="7"/>
  <c r="L279" i="7"/>
  <c r="K279" i="7"/>
  <c r="J279" i="7"/>
  <c r="I279" i="7"/>
  <c r="L276" i="7"/>
  <c r="K276" i="7"/>
  <c r="J276" i="7"/>
  <c r="I276" i="7"/>
  <c r="L274" i="7"/>
  <c r="K274" i="7"/>
  <c r="K273" i="7" s="1"/>
  <c r="K272" i="7" s="1"/>
  <c r="J274" i="7"/>
  <c r="I274" i="7"/>
  <c r="I273" i="7" s="1"/>
  <c r="L273" i="7"/>
  <c r="J273" i="7"/>
  <c r="J272" i="7" s="1"/>
  <c r="L269" i="7"/>
  <c r="L268" i="7" s="1"/>
  <c r="K269" i="7"/>
  <c r="J269" i="7"/>
  <c r="J268" i="7" s="1"/>
  <c r="I269" i="7"/>
  <c r="K268" i="7"/>
  <c r="I268" i="7"/>
  <c r="L266" i="7"/>
  <c r="L265" i="7" s="1"/>
  <c r="K266" i="7"/>
  <c r="J266" i="7"/>
  <c r="J265" i="7" s="1"/>
  <c r="I266" i="7"/>
  <c r="K265" i="7"/>
  <c r="I265" i="7"/>
  <c r="L263" i="7"/>
  <c r="L262" i="7" s="1"/>
  <c r="K263" i="7"/>
  <c r="J263" i="7"/>
  <c r="J262" i="7" s="1"/>
  <c r="I263" i="7"/>
  <c r="K262" i="7"/>
  <c r="I262" i="7"/>
  <c r="L259" i="7"/>
  <c r="L258" i="7" s="1"/>
  <c r="K259" i="7"/>
  <c r="J259" i="7"/>
  <c r="J258" i="7" s="1"/>
  <c r="I259" i="7"/>
  <c r="K258" i="7"/>
  <c r="I258" i="7"/>
  <c r="L255" i="7"/>
  <c r="L254" i="7" s="1"/>
  <c r="K255" i="7"/>
  <c r="J255" i="7"/>
  <c r="J254" i="7" s="1"/>
  <c r="I255" i="7"/>
  <c r="K254" i="7"/>
  <c r="I254" i="7"/>
  <c r="L251" i="7"/>
  <c r="L250" i="7" s="1"/>
  <c r="K251" i="7"/>
  <c r="J251" i="7"/>
  <c r="J250" i="7" s="1"/>
  <c r="I251" i="7"/>
  <c r="K250" i="7"/>
  <c r="I250" i="7"/>
  <c r="L247" i="7"/>
  <c r="K247" i="7"/>
  <c r="J247" i="7"/>
  <c r="I247" i="7"/>
  <c r="L244" i="7"/>
  <c r="K244" i="7"/>
  <c r="J244" i="7"/>
  <c r="I244" i="7"/>
  <c r="L242" i="7"/>
  <c r="L241" i="7" s="1"/>
  <c r="L240" i="7" s="1"/>
  <c r="K242" i="7"/>
  <c r="J242" i="7"/>
  <c r="J241" i="7" s="1"/>
  <c r="I242" i="7"/>
  <c r="K241" i="7"/>
  <c r="I241" i="7"/>
  <c r="I240" i="7" s="1"/>
  <c r="L235" i="7"/>
  <c r="K235" i="7"/>
  <c r="J235" i="7"/>
  <c r="J234" i="7" s="1"/>
  <c r="J233" i="7" s="1"/>
  <c r="I235" i="7"/>
  <c r="L234" i="7"/>
  <c r="L233" i="7" s="1"/>
  <c r="K234" i="7"/>
  <c r="K233" i="7" s="1"/>
  <c r="I234" i="7"/>
  <c r="I233" i="7" s="1"/>
  <c r="L231" i="7"/>
  <c r="L230" i="7" s="1"/>
  <c r="L229" i="7" s="1"/>
  <c r="K231" i="7"/>
  <c r="K230" i="7" s="1"/>
  <c r="K229" i="7" s="1"/>
  <c r="J231" i="7"/>
  <c r="I231" i="7"/>
  <c r="I230" i="7" s="1"/>
  <c r="I229" i="7" s="1"/>
  <c r="J230" i="7"/>
  <c r="J229" i="7" s="1"/>
  <c r="P222" i="7"/>
  <c r="O222" i="7"/>
  <c r="N222" i="7"/>
  <c r="M222" i="7"/>
  <c r="L222" i="7"/>
  <c r="L221" i="7" s="1"/>
  <c r="K222" i="7"/>
  <c r="K221" i="7" s="1"/>
  <c r="K217" i="7" s="1"/>
  <c r="J222" i="7"/>
  <c r="I222" i="7"/>
  <c r="I221" i="7" s="1"/>
  <c r="J221" i="7"/>
  <c r="L219" i="7"/>
  <c r="L218" i="7" s="1"/>
  <c r="L217" i="7" s="1"/>
  <c r="K219" i="7"/>
  <c r="K218" i="7" s="1"/>
  <c r="J219" i="7"/>
  <c r="I219" i="7"/>
  <c r="I218" i="7" s="1"/>
  <c r="I217" i="7" s="1"/>
  <c r="J218" i="7"/>
  <c r="J217" i="7" s="1"/>
  <c r="L212" i="7"/>
  <c r="K212" i="7"/>
  <c r="J212" i="7"/>
  <c r="J211" i="7" s="1"/>
  <c r="J210" i="7" s="1"/>
  <c r="I212" i="7"/>
  <c r="L211" i="7"/>
  <c r="L210" i="7" s="1"/>
  <c r="K211" i="7"/>
  <c r="K210" i="7" s="1"/>
  <c r="I211" i="7"/>
  <c r="I210" i="7" s="1"/>
  <c r="L208" i="7"/>
  <c r="K208" i="7"/>
  <c r="K207" i="7" s="1"/>
  <c r="J208" i="7"/>
  <c r="I208" i="7"/>
  <c r="I207" i="7" s="1"/>
  <c r="L207" i="7"/>
  <c r="J207" i="7"/>
  <c r="L203" i="7"/>
  <c r="L202" i="7" s="1"/>
  <c r="L187" i="7" s="1"/>
  <c r="K203" i="7"/>
  <c r="K202" i="7" s="1"/>
  <c r="J203" i="7"/>
  <c r="I203" i="7"/>
  <c r="I202" i="7" s="1"/>
  <c r="J202" i="7"/>
  <c r="L197" i="7"/>
  <c r="K197" i="7"/>
  <c r="K196" i="7" s="1"/>
  <c r="J197" i="7"/>
  <c r="I197" i="7"/>
  <c r="I196" i="7" s="1"/>
  <c r="L196" i="7"/>
  <c r="J196" i="7"/>
  <c r="L192" i="7"/>
  <c r="K192" i="7"/>
  <c r="K191" i="7" s="1"/>
  <c r="J192" i="7"/>
  <c r="I192" i="7"/>
  <c r="I191" i="7" s="1"/>
  <c r="L191" i="7"/>
  <c r="J191" i="7"/>
  <c r="L189" i="7"/>
  <c r="K189" i="7"/>
  <c r="K188" i="7" s="1"/>
  <c r="J189" i="7"/>
  <c r="I189" i="7"/>
  <c r="I188" i="7" s="1"/>
  <c r="L188" i="7"/>
  <c r="J188" i="7"/>
  <c r="J187" i="7" s="1"/>
  <c r="K187" i="7"/>
  <c r="L181" i="7"/>
  <c r="K181" i="7"/>
  <c r="J181" i="7"/>
  <c r="J180" i="7" s="1"/>
  <c r="I181" i="7"/>
  <c r="L180" i="7"/>
  <c r="K180" i="7"/>
  <c r="I180" i="7"/>
  <c r="L176" i="7"/>
  <c r="K176" i="7"/>
  <c r="J176" i="7"/>
  <c r="J175" i="7" s="1"/>
  <c r="I176" i="7"/>
  <c r="L175" i="7"/>
  <c r="L174" i="7" s="1"/>
  <c r="K175" i="7"/>
  <c r="K174" i="7" s="1"/>
  <c r="I175" i="7"/>
  <c r="I174" i="7" s="1"/>
  <c r="J174" i="7"/>
  <c r="L172" i="7"/>
  <c r="K172" i="7"/>
  <c r="K171" i="7" s="1"/>
  <c r="K170" i="7" s="1"/>
  <c r="K169" i="7" s="1"/>
  <c r="J172" i="7"/>
  <c r="I172" i="7"/>
  <c r="I171" i="7" s="1"/>
  <c r="L171" i="7"/>
  <c r="L170" i="7" s="1"/>
  <c r="L169" i="7" s="1"/>
  <c r="J171" i="7"/>
  <c r="J170" i="7" s="1"/>
  <c r="J169" i="7" s="1"/>
  <c r="I170" i="7"/>
  <c r="I169" i="7" s="1"/>
  <c r="L167" i="7"/>
  <c r="K167" i="7"/>
  <c r="J167" i="7"/>
  <c r="I167" i="7"/>
  <c r="I166" i="7" s="1"/>
  <c r="L166" i="7"/>
  <c r="K166" i="7"/>
  <c r="J166" i="7"/>
  <c r="L162" i="7"/>
  <c r="L161" i="7" s="1"/>
  <c r="L160" i="7" s="1"/>
  <c r="L159" i="7" s="1"/>
  <c r="K162" i="7"/>
  <c r="J162" i="7"/>
  <c r="I162" i="7"/>
  <c r="I161" i="7" s="1"/>
  <c r="I160" i="7" s="1"/>
  <c r="I159" i="7" s="1"/>
  <c r="K161" i="7"/>
  <c r="K160" i="7" s="1"/>
  <c r="K159" i="7" s="1"/>
  <c r="J161" i="7"/>
  <c r="J160" i="7" s="1"/>
  <c r="J159" i="7" s="1"/>
  <c r="L156" i="7"/>
  <c r="L155" i="7" s="1"/>
  <c r="L154" i="7" s="1"/>
  <c r="K156" i="7"/>
  <c r="J156" i="7"/>
  <c r="I156" i="7"/>
  <c r="I155" i="7" s="1"/>
  <c r="I154" i="7" s="1"/>
  <c r="K155" i="7"/>
  <c r="K154" i="7" s="1"/>
  <c r="J155" i="7"/>
  <c r="J154" i="7" s="1"/>
  <c r="L152" i="7"/>
  <c r="K152" i="7"/>
  <c r="K151" i="7" s="1"/>
  <c r="J152" i="7"/>
  <c r="J151" i="7" s="1"/>
  <c r="I152" i="7"/>
  <c r="L151" i="7"/>
  <c r="I151" i="7"/>
  <c r="L148" i="7"/>
  <c r="K148" i="7"/>
  <c r="K147" i="7" s="1"/>
  <c r="K146" i="7" s="1"/>
  <c r="J148" i="7"/>
  <c r="J147" i="7" s="1"/>
  <c r="J146" i="7" s="1"/>
  <c r="I148" i="7"/>
  <c r="L147" i="7"/>
  <c r="L146" i="7" s="1"/>
  <c r="I147" i="7"/>
  <c r="I146" i="7" s="1"/>
  <c r="L143" i="7"/>
  <c r="L142" i="7" s="1"/>
  <c r="L141" i="7" s="1"/>
  <c r="L140" i="7" s="1"/>
  <c r="K143" i="7"/>
  <c r="J143" i="7"/>
  <c r="I143" i="7"/>
  <c r="I142" i="7" s="1"/>
  <c r="I141" i="7" s="1"/>
  <c r="I140" i="7" s="1"/>
  <c r="K142" i="7"/>
  <c r="K141" i="7" s="1"/>
  <c r="J142" i="7"/>
  <c r="J141" i="7" s="1"/>
  <c r="L138" i="7"/>
  <c r="L137" i="7" s="1"/>
  <c r="L136" i="7" s="1"/>
  <c r="K138" i="7"/>
  <c r="J138" i="7"/>
  <c r="I138" i="7"/>
  <c r="K137" i="7"/>
  <c r="K136" i="7" s="1"/>
  <c r="J137" i="7"/>
  <c r="J136" i="7" s="1"/>
  <c r="I137" i="7"/>
  <c r="I136" i="7" s="1"/>
  <c r="L134" i="7"/>
  <c r="K134" i="7"/>
  <c r="K133" i="7" s="1"/>
  <c r="K132" i="7" s="1"/>
  <c r="J134" i="7"/>
  <c r="J133" i="7" s="1"/>
  <c r="J132" i="7" s="1"/>
  <c r="I134" i="7"/>
  <c r="I133" i="7" s="1"/>
  <c r="I132" i="7" s="1"/>
  <c r="L133" i="7"/>
  <c r="L132" i="7" s="1"/>
  <c r="L130" i="7"/>
  <c r="L129" i="7" s="1"/>
  <c r="L128" i="7" s="1"/>
  <c r="K130" i="7"/>
  <c r="J130" i="7"/>
  <c r="I130" i="7"/>
  <c r="K129" i="7"/>
  <c r="K128" i="7" s="1"/>
  <c r="J129" i="7"/>
  <c r="J128" i="7" s="1"/>
  <c r="I129" i="7"/>
  <c r="I128" i="7" s="1"/>
  <c r="L126" i="7"/>
  <c r="K126" i="7"/>
  <c r="K125" i="7" s="1"/>
  <c r="K124" i="7" s="1"/>
  <c r="J126" i="7"/>
  <c r="J125" i="7" s="1"/>
  <c r="J124" i="7" s="1"/>
  <c r="I126" i="7"/>
  <c r="I125" i="7" s="1"/>
  <c r="I124" i="7" s="1"/>
  <c r="L125" i="7"/>
  <c r="L124" i="7" s="1"/>
  <c r="L121" i="7"/>
  <c r="L120" i="7" s="1"/>
  <c r="L119" i="7" s="1"/>
  <c r="K121" i="7"/>
  <c r="J121" i="7"/>
  <c r="I121" i="7"/>
  <c r="K120" i="7"/>
  <c r="K119" i="7" s="1"/>
  <c r="J120" i="7"/>
  <c r="J119" i="7" s="1"/>
  <c r="J118" i="7" s="1"/>
  <c r="I120" i="7"/>
  <c r="I119" i="7" s="1"/>
  <c r="L115" i="7"/>
  <c r="L114" i="7" s="1"/>
  <c r="K115" i="7"/>
  <c r="J115" i="7"/>
  <c r="I115" i="7"/>
  <c r="K114" i="7"/>
  <c r="J114" i="7"/>
  <c r="I114" i="7"/>
  <c r="L111" i="7"/>
  <c r="L110" i="7" s="1"/>
  <c r="L109" i="7" s="1"/>
  <c r="K111" i="7"/>
  <c r="J111" i="7"/>
  <c r="I111" i="7"/>
  <c r="K110" i="7"/>
  <c r="K109" i="7" s="1"/>
  <c r="J110" i="7"/>
  <c r="J109" i="7" s="1"/>
  <c r="I110" i="7"/>
  <c r="I109" i="7" s="1"/>
  <c r="L106" i="7"/>
  <c r="K106" i="7"/>
  <c r="K105" i="7" s="1"/>
  <c r="K104" i="7" s="1"/>
  <c r="J106" i="7"/>
  <c r="J105" i="7" s="1"/>
  <c r="J104" i="7" s="1"/>
  <c r="I106" i="7"/>
  <c r="I105" i="7" s="1"/>
  <c r="I104" i="7" s="1"/>
  <c r="L105" i="7"/>
  <c r="L104" i="7" s="1"/>
  <c r="L101" i="7"/>
  <c r="L100" i="7" s="1"/>
  <c r="L99" i="7" s="1"/>
  <c r="L98" i="7" s="1"/>
  <c r="K101" i="7"/>
  <c r="J101" i="7"/>
  <c r="I101" i="7"/>
  <c r="K100" i="7"/>
  <c r="K99" i="7" s="1"/>
  <c r="J100" i="7"/>
  <c r="J99" i="7" s="1"/>
  <c r="I100" i="7"/>
  <c r="I99" i="7" s="1"/>
  <c r="I98" i="7" s="1"/>
  <c r="L94" i="7"/>
  <c r="L93" i="7" s="1"/>
  <c r="L92" i="7" s="1"/>
  <c r="L91" i="7" s="1"/>
  <c r="K94" i="7"/>
  <c r="J94" i="7"/>
  <c r="I94" i="7"/>
  <c r="K93" i="7"/>
  <c r="K92" i="7" s="1"/>
  <c r="K91" i="7" s="1"/>
  <c r="J93" i="7"/>
  <c r="J92" i="7" s="1"/>
  <c r="J91" i="7" s="1"/>
  <c r="I93" i="7"/>
  <c r="I92" i="7" s="1"/>
  <c r="I91" i="7" s="1"/>
  <c r="L89" i="7"/>
  <c r="L88" i="7" s="1"/>
  <c r="L87" i="7" s="1"/>
  <c r="K89" i="7"/>
  <c r="J89" i="7"/>
  <c r="I89" i="7"/>
  <c r="K88" i="7"/>
  <c r="K87" i="7" s="1"/>
  <c r="J88" i="7"/>
  <c r="J87" i="7" s="1"/>
  <c r="I88" i="7"/>
  <c r="I87" i="7" s="1"/>
  <c r="L83" i="7"/>
  <c r="K83" i="7"/>
  <c r="K82" i="7" s="1"/>
  <c r="J83" i="7"/>
  <c r="J82" i="7" s="1"/>
  <c r="I83" i="7"/>
  <c r="I82" i="7" s="1"/>
  <c r="L82" i="7"/>
  <c r="L78" i="7"/>
  <c r="K78" i="7"/>
  <c r="K77" i="7" s="1"/>
  <c r="J78" i="7"/>
  <c r="J77" i="7" s="1"/>
  <c r="I78" i="7"/>
  <c r="I77" i="7" s="1"/>
  <c r="L77" i="7"/>
  <c r="L73" i="7"/>
  <c r="K73" i="7"/>
  <c r="K72" i="7" s="1"/>
  <c r="K71" i="7" s="1"/>
  <c r="K70" i="7" s="1"/>
  <c r="J73" i="7"/>
  <c r="J72" i="7" s="1"/>
  <c r="J71" i="7" s="1"/>
  <c r="J70" i="7" s="1"/>
  <c r="I73" i="7"/>
  <c r="I72" i="7" s="1"/>
  <c r="L72" i="7"/>
  <c r="L71" i="7" s="1"/>
  <c r="L70" i="7" s="1"/>
  <c r="L54" i="7"/>
  <c r="K54" i="7"/>
  <c r="K53" i="7" s="1"/>
  <c r="K52" i="7" s="1"/>
  <c r="K51" i="7" s="1"/>
  <c r="J54" i="7"/>
  <c r="J53" i="7" s="1"/>
  <c r="J52" i="7" s="1"/>
  <c r="J51" i="7" s="1"/>
  <c r="I54" i="7"/>
  <c r="I53" i="7" s="1"/>
  <c r="I52" i="7" s="1"/>
  <c r="I51" i="7" s="1"/>
  <c r="L53" i="7"/>
  <c r="L52" i="7" s="1"/>
  <c r="L51" i="7" s="1"/>
  <c r="L49" i="7"/>
  <c r="K49" i="7"/>
  <c r="K48" i="7" s="1"/>
  <c r="K47" i="7" s="1"/>
  <c r="J49" i="7"/>
  <c r="J48" i="7" s="1"/>
  <c r="J47" i="7" s="1"/>
  <c r="I49" i="7"/>
  <c r="I48" i="7" s="1"/>
  <c r="I47" i="7" s="1"/>
  <c r="L48" i="7"/>
  <c r="L47" i="7" s="1"/>
  <c r="L45" i="7"/>
  <c r="K45" i="7"/>
  <c r="J45" i="7"/>
  <c r="I45" i="7"/>
  <c r="L39" i="7"/>
  <c r="K39" i="7"/>
  <c r="K38" i="7" s="1"/>
  <c r="K37" i="7" s="1"/>
  <c r="K36" i="7" s="1"/>
  <c r="K35" i="7" s="1"/>
  <c r="J39" i="7"/>
  <c r="J38" i="7" s="1"/>
  <c r="J37" i="7" s="1"/>
  <c r="I39" i="7"/>
  <c r="I38" i="7" s="1"/>
  <c r="I37" i="7" s="1"/>
  <c r="L38" i="7"/>
  <c r="L37" i="7" s="1"/>
  <c r="L36" i="7" s="1"/>
  <c r="L35" i="7" s="1"/>
  <c r="Q647" i="6"/>
  <c r="L644" i="6"/>
  <c r="L643" i="6" s="1"/>
  <c r="K644" i="6"/>
  <c r="J644" i="6"/>
  <c r="J643" i="6" s="1"/>
  <c r="I644" i="6"/>
  <c r="I643" i="6" s="1"/>
  <c r="K643" i="6"/>
  <c r="L641" i="6"/>
  <c r="L640" i="6" s="1"/>
  <c r="K641" i="6"/>
  <c r="K640" i="6" s="1"/>
  <c r="J641" i="6"/>
  <c r="J640" i="6" s="1"/>
  <c r="I641" i="6"/>
  <c r="I640" i="6" s="1"/>
  <c r="L638" i="6"/>
  <c r="L637" i="6" s="1"/>
  <c r="K638" i="6"/>
  <c r="K637" i="6" s="1"/>
  <c r="J638" i="6"/>
  <c r="J637" i="6" s="1"/>
  <c r="I638" i="6"/>
  <c r="I637" i="6" s="1"/>
  <c r="L634" i="6"/>
  <c r="L633" i="6" s="1"/>
  <c r="K634" i="6"/>
  <c r="K633" i="6" s="1"/>
  <c r="J634" i="6"/>
  <c r="J633" i="6" s="1"/>
  <c r="I634" i="6"/>
  <c r="I633" i="6" s="1"/>
  <c r="L630" i="6"/>
  <c r="L629" i="6" s="1"/>
  <c r="K630" i="6"/>
  <c r="K629" i="6" s="1"/>
  <c r="J630" i="6"/>
  <c r="J629" i="6" s="1"/>
  <c r="I630" i="6"/>
  <c r="I629" i="6" s="1"/>
  <c r="L626" i="6"/>
  <c r="L625" i="6" s="1"/>
  <c r="K626" i="6"/>
  <c r="K625" i="6" s="1"/>
  <c r="J626" i="6"/>
  <c r="J625" i="6" s="1"/>
  <c r="I626" i="6"/>
  <c r="I625" i="6" s="1"/>
  <c r="L622" i="6"/>
  <c r="K622" i="6"/>
  <c r="J622" i="6"/>
  <c r="I622" i="6"/>
  <c r="L619" i="6"/>
  <c r="K619" i="6"/>
  <c r="J619" i="6"/>
  <c r="I619" i="6"/>
  <c r="P617" i="6"/>
  <c r="O617" i="6"/>
  <c r="N617" i="6"/>
  <c r="M617" i="6"/>
  <c r="L617" i="6"/>
  <c r="K617" i="6"/>
  <c r="J617" i="6"/>
  <c r="I617" i="6"/>
  <c r="L616" i="6"/>
  <c r="K616" i="6"/>
  <c r="J616" i="6"/>
  <c r="I616" i="6"/>
  <c r="L612" i="6"/>
  <c r="L611" i="6" s="1"/>
  <c r="K612" i="6"/>
  <c r="K611" i="6" s="1"/>
  <c r="J612" i="6"/>
  <c r="J611" i="6" s="1"/>
  <c r="I612" i="6"/>
  <c r="I611" i="6" s="1"/>
  <c r="L609" i="6"/>
  <c r="L608" i="6" s="1"/>
  <c r="K609" i="6"/>
  <c r="J609" i="6"/>
  <c r="J608" i="6" s="1"/>
  <c r="I609" i="6"/>
  <c r="I608" i="6" s="1"/>
  <c r="K608" i="6"/>
  <c r="L606" i="6"/>
  <c r="L605" i="6" s="1"/>
  <c r="K606" i="6"/>
  <c r="K605" i="6" s="1"/>
  <c r="J606" i="6"/>
  <c r="J605" i="6" s="1"/>
  <c r="I606" i="6"/>
  <c r="I605" i="6" s="1"/>
  <c r="L602" i="6"/>
  <c r="L601" i="6" s="1"/>
  <c r="K602" i="6"/>
  <c r="K601" i="6" s="1"/>
  <c r="J602" i="6"/>
  <c r="J601" i="6" s="1"/>
  <c r="I602" i="6"/>
  <c r="I601" i="6" s="1"/>
  <c r="L598" i="6"/>
  <c r="L597" i="6" s="1"/>
  <c r="K598" i="6"/>
  <c r="K597" i="6" s="1"/>
  <c r="J598" i="6"/>
  <c r="J597" i="6" s="1"/>
  <c r="I598" i="6"/>
  <c r="I597" i="6" s="1"/>
  <c r="L594" i="6"/>
  <c r="L593" i="6" s="1"/>
  <c r="K594" i="6"/>
  <c r="K593" i="6" s="1"/>
  <c r="J594" i="6"/>
  <c r="J593" i="6" s="1"/>
  <c r="I594" i="6"/>
  <c r="I593" i="6" s="1"/>
  <c r="L590" i="6"/>
  <c r="K590" i="6"/>
  <c r="J590" i="6"/>
  <c r="I590" i="6"/>
  <c r="L587" i="6"/>
  <c r="K587" i="6"/>
  <c r="J587" i="6"/>
  <c r="I587" i="6"/>
  <c r="L585" i="6"/>
  <c r="L584" i="6" s="1"/>
  <c r="L583" i="6" s="1"/>
  <c r="K585" i="6"/>
  <c r="K584" i="6" s="1"/>
  <c r="J585" i="6"/>
  <c r="J584" i="6" s="1"/>
  <c r="J583" i="6" s="1"/>
  <c r="I585" i="6"/>
  <c r="I584" i="6" s="1"/>
  <c r="L579" i="6"/>
  <c r="L578" i="6" s="1"/>
  <c r="K579" i="6"/>
  <c r="K578" i="6" s="1"/>
  <c r="J579" i="6"/>
  <c r="J578" i="6" s="1"/>
  <c r="I579" i="6"/>
  <c r="I578" i="6" s="1"/>
  <c r="L576" i="6"/>
  <c r="L575" i="6" s="1"/>
  <c r="K576" i="6"/>
  <c r="K575" i="6" s="1"/>
  <c r="J576" i="6"/>
  <c r="J575" i="6" s="1"/>
  <c r="I576" i="6"/>
  <c r="I575" i="6" s="1"/>
  <c r="L573" i="6"/>
  <c r="L572" i="6" s="1"/>
  <c r="K573" i="6"/>
  <c r="J573" i="6"/>
  <c r="J572" i="6" s="1"/>
  <c r="I573" i="6"/>
  <c r="I572" i="6" s="1"/>
  <c r="K572" i="6"/>
  <c r="L569" i="6"/>
  <c r="L568" i="6" s="1"/>
  <c r="K569" i="6"/>
  <c r="K568" i="6" s="1"/>
  <c r="J569" i="6"/>
  <c r="J568" i="6" s="1"/>
  <c r="I569" i="6"/>
  <c r="I568" i="6" s="1"/>
  <c r="L565" i="6"/>
  <c r="L564" i="6" s="1"/>
  <c r="K565" i="6"/>
  <c r="K564" i="6" s="1"/>
  <c r="J565" i="6"/>
  <c r="J564" i="6" s="1"/>
  <c r="I565" i="6"/>
  <c r="I564" i="6" s="1"/>
  <c r="L561" i="6"/>
  <c r="L560" i="6" s="1"/>
  <c r="K561" i="6"/>
  <c r="J561" i="6"/>
  <c r="J560" i="6" s="1"/>
  <c r="I561" i="6"/>
  <c r="I560" i="6" s="1"/>
  <c r="K560" i="6"/>
  <c r="L557" i="6"/>
  <c r="K557" i="6"/>
  <c r="J557" i="6"/>
  <c r="I557" i="6"/>
  <c r="L554" i="6"/>
  <c r="K554" i="6"/>
  <c r="J554" i="6"/>
  <c r="I554" i="6"/>
  <c r="L552" i="6"/>
  <c r="L551" i="6" s="1"/>
  <c r="K552" i="6"/>
  <c r="K551" i="6" s="1"/>
  <c r="K550" i="6" s="1"/>
  <c r="J552" i="6"/>
  <c r="J551" i="6" s="1"/>
  <c r="J550" i="6" s="1"/>
  <c r="I552" i="6"/>
  <c r="I551" i="6" s="1"/>
  <c r="L547" i="6"/>
  <c r="K547" i="6"/>
  <c r="J547" i="6"/>
  <c r="I547" i="6"/>
  <c r="I546" i="6" s="1"/>
  <c r="L546" i="6"/>
  <c r="K546" i="6"/>
  <c r="J546" i="6"/>
  <c r="L544" i="6"/>
  <c r="K544" i="6"/>
  <c r="J544" i="6"/>
  <c r="I544" i="6"/>
  <c r="L543" i="6"/>
  <c r="K543" i="6"/>
  <c r="J543" i="6"/>
  <c r="I543" i="6"/>
  <c r="L541" i="6"/>
  <c r="K541" i="6"/>
  <c r="J541" i="6"/>
  <c r="I541" i="6"/>
  <c r="L540" i="6"/>
  <c r="K540" i="6"/>
  <c r="J540" i="6"/>
  <c r="I540" i="6"/>
  <c r="L537" i="6"/>
  <c r="K537" i="6"/>
  <c r="J537" i="6"/>
  <c r="I537" i="6"/>
  <c r="L536" i="6"/>
  <c r="K536" i="6"/>
  <c r="J536" i="6"/>
  <c r="I536" i="6"/>
  <c r="L533" i="6"/>
  <c r="K533" i="6"/>
  <c r="J533" i="6"/>
  <c r="I533" i="6"/>
  <c r="I532" i="6" s="1"/>
  <c r="L532" i="6"/>
  <c r="K532" i="6"/>
  <c r="J532" i="6"/>
  <c r="L529" i="6"/>
  <c r="K529" i="6"/>
  <c r="K528" i="6" s="1"/>
  <c r="J529" i="6"/>
  <c r="I529" i="6"/>
  <c r="I528" i="6" s="1"/>
  <c r="L528" i="6"/>
  <c r="J528" i="6"/>
  <c r="L525" i="6"/>
  <c r="K525" i="6"/>
  <c r="J525" i="6"/>
  <c r="I525" i="6"/>
  <c r="L522" i="6"/>
  <c r="K522" i="6"/>
  <c r="J522" i="6"/>
  <c r="I522" i="6"/>
  <c r="L520" i="6"/>
  <c r="K520" i="6"/>
  <c r="K519" i="6" s="1"/>
  <c r="K518" i="6" s="1"/>
  <c r="J520" i="6"/>
  <c r="I520" i="6"/>
  <c r="I519" i="6" s="1"/>
  <c r="L519" i="6"/>
  <c r="L518" i="6" s="1"/>
  <c r="J519" i="6"/>
  <c r="L513" i="6"/>
  <c r="K513" i="6"/>
  <c r="J513" i="6"/>
  <c r="I513" i="6"/>
  <c r="I512" i="6" s="1"/>
  <c r="I511" i="6" s="1"/>
  <c r="L512" i="6"/>
  <c r="L511" i="6" s="1"/>
  <c r="K512" i="6"/>
  <c r="J512" i="6"/>
  <c r="J511" i="6" s="1"/>
  <c r="K511" i="6"/>
  <c r="L509" i="6"/>
  <c r="L508" i="6" s="1"/>
  <c r="L507" i="6" s="1"/>
  <c r="K509" i="6"/>
  <c r="J509" i="6"/>
  <c r="J508" i="6" s="1"/>
  <c r="J507" i="6" s="1"/>
  <c r="I509" i="6"/>
  <c r="K508" i="6"/>
  <c r="K507" i="6" s="1"/>
  <c r="I508" i="6"/>
  <c r="I507" i="6" s="1"/>
  <c r="P500" i="6"/>
  <c r="O500" i="6"/>
  <c r="N500" i="6"/>
  <c r="M500" i="6"/>
  <c r="L500" i="6"/>
  <c r="L499" i="6" s="1"/>
  <c r="K500" i="6"/>
  <c r="J500" i="6"/>
  <c r="J499" i="6" s="1"/>
  <c r="I500" i="6"/>
  <c r="K499" i="6"/>
  <c r="I499" i="6"/>
  <c r="L497" i="6"/>
  <c r="L496" i="6" s="1"/>
  <c r="L495" i="6" s="1"/>
  <c r="K497" i="6"/>
  <c r="J497" i="6"/>
  <c r="J496" i="6" s="1"/>
  <c r="I497" i="6"/>
  <c r="K496" i="6"/>
  <c r="K495" i="6" s="1"/>
  <c r="I496" i="6"/>
  <c r="J495" i="6"/>
  <c r="I495" i="6"/>
  <c r="L488" i="6"/>
  <c r="K488" i="6"/>
  <c r="K487" i="6" s="1"/>
  <c r="J488" i="6"/>
  <c r="I488" i="6"/>
  <c r="L487" i="6"/>
  <c r="J487" i="6"/>
  <c r="I487" i="6"/>
  <c r="L483" i="6"/>
  <c r="K483" i="6"/>
  <c r="K482" i="6" s="1"/>
  <c r="K481" i="6" s="1"/>
  <c r="J483" i="6"/>
  <c r="I483" i="6"/>
  <c r="I482" i="6" s="1"/>
  <c r="I481" i="6" s="1"/>
  <c r="L482" i="6"/>
  <c r="L481" i="6" s="1"/>
  <c r="J482" i="6"/>
  <c r="J481" i="6" s="1"/>
  <c r="L479" i="6"/>
  <c r="L478" i="6" s="1"/>
  <c r="L477" i="6" s="1"/>
  <c r="L476" i="6" s="1"/>
  <c r="K479" i="6"/>
  <c r="J479" i="6"/>
  <c r="J478" i="6" s="1"/>
  <c r="J477" i="6" s="1"/>
  <c r="J476" i="6" s="1"/>
  <c r="I479" i="6"/>
  <c r="K478" i="6"/>
  <c r="K477" i="6" s="1"/>
  <c r="I478" i="6"/>
  <c r="I477" i="6" s="1"/>
  <c r="I476" i="6" s="1"/>
  <c r="L474" i="6"/>
  <c r="K474" i="6"/>
  <c r="J474" i="6"/>
  <c r="J473" i="6" s="1"/>
  <c r="J467" i="6" s="1"/>
  <c r="J466" i="6" s="1"/>
  <c r="I474" i="6"/>
  <c r="L473" i="6"/>
  <c r="K473" i="6"/>
  <c r="I473" i="6"/>
  <c r="L469" i="6"/>
  <c r="K469" i="6"/>
  <c r="J469" i="6"/>
  <c r="J468" i="6" s="1"/>
  <c r="I469" i="6"/>
  <c r="L468" i="6"/>
  <c r="L467" i="6" s="1"/>
  <c r="L466" i="6" s="1"/>
  <c r="K468" i="6"/>
  <c r="K467" i="6" s="1"/>
  <c r="K466" i="6" s="1"/>
  <c r="I468" i="6"/>
  <c r="I467" i="6" s="1"/>
  <c r="I466" i="6" s="1"/>
  <c r="L463" i="6"/>
  <c r="K463" i="6"/>
  <c r="J463" i="6"/>
  <c r="J462" i="6" s="1"/>
  <c r="J461" i="6" s="1"/>
  <c r="I463" i="6"/>
  <c r="L462" i="6"/>
  <c r="L461" i="6" s="1"/>
  <c r="K462" i="6"/>
  <c r="I462" i="6"/>
  <c r="K461" i="6"/>
  <c r="I461" i="6"/>
  <c r="L459" i="6"/>
  <c r="L458" i="6" s="1"/>
  <c r="K459" i="6"/>
  <c r="J459" i="6"/>
  <c r="I459" i="6"/>
  <c r="K458" i="6"/>
  <c r="J458" i="6"/>
  <c r="I458" i="6"/>
  <c r="L455" i="6"/>
  <c r="L454" i="6" s="1"/>
  <c r="L453" i="6" s="1"/>
  <c r="K455" i="6"/>
  <c r="J455" i="6"/>
  <c r="I455" i="6"/>
  <c r="K454" i="6"/>
  <c r="J454" i="6"/>
  <c r="J453" i="6" s="1"/>
  <c r="I454" i="6"/>
  <c r="K453" i="6"/>
  <c r="I453" i="6"/>
  <c r="L450" i="6"/>
  <c r="K450" i="6"/>
  <c r="J450" i="6"/>
  <c r="J449" i="6" s="1"/>
  <c r="J448" i="6" s="1"/>
  <c r="J447" i="6" s="1"/>
  <c r="I450" i="6"/>
  <c r="L449" i="6"/>
  <c r="K449" i="6"/>
  <c r="K448" i="6" s="1"/>
  <c r="K447" i="6" s="1"/>
  <c r="I449" i="6"/>
  <c r="I448" i="6" s="1"/>
  <c r="I447" i="6" s="1"/>
  <c r="L448" i="6"/>
  <c r="L445" i="6"/>
  <c r="K445" i="6"/>
  <c r="J445" i="6"/>
  <c r="J444" i="6" s="1"/>
  <c r="J443" i="6" s="1"/>
  <c r="I445" i="6"/>
  <c r="L444" i="6"/>
  <c r="L443" i="6" s="1"/>
  <c r="K444" i="6"/>
  <c r="K443" i="6" s="1"/>
  <c r="I444" i="6"/>
  <c r="I443" i="6" s="1"/>
  <c r="L441" i="6"/>
  <c r="L440" i="6" s="1"/>
  <c r="L439" i="6" s="1"/>
  <c r="K441" i="6"/>
  <c r="K440" i="6" s="1"/>
  <c r="K439" i="6" s="1"/>
  <c r="J441" i="6"/>
  <c r="I441" i="6"/>
  <c r="I440" i="6" s="1"/>
  <c r="I439" i="6" s="1"/>
  <c r="J440" i="6"/>
  <c r="J439" i="6" s="1"/>
  <c r="L437" i="6"/>
  <c r="K437" i="6"/>
  <c r="J437" i="6"/>
  <c r="J436" i="6" s="1"/>
  <c r="J435" i="6" s="1"/>
  <c r="I437" i="6"/>
  <c r="L436" i="6"/>
  <c r="K436" i="6"/>
  <c r="I436" i="6"/>
  <c r="I435" i="6" s="1"/>
  <c r="L435" i="6"/>
  <c r="K435" i="6"/>
  <c r="L433" i="6"/>
  <c r="K433" i="6"/>
  <c r="K432" i="6" s="1"/>
  <c r="K431" i="6" s="1"/>
  <c r="J433" i="6"/>
  <c r="I433" i="6"/>
  <c r="I432" i="6" s="1"/>
  <c r="I431" i="6" s="1"/>
  <c r="I425" i="6" s="1"/>
  <c r="L432" i="6"/>
  <c r="J432" i="6"/>
  <c r="J431" i="6" s="1"/>
  <c r="L431" i="6"/>
  <c r="L428" i="6"/>
  <c r="L427" i="6" s="1"/>
  <c r="L426" i="6" s="1"/>
  <c r="K428" i="6"/>
  <c r="J428" i="6"/>
  <c r="J427" i="6" s="1"/>
  <c r="J426" i="6" s="1"/>
  <c r="I428" i="6"/>
  <c r="K427" i="6"/>
  <c r="K426" i="6" s="1"/>
  <c r="K425" i="6" s="1"/>
  <c r="I427" i="6"/>
  <c r="I426" i="6"/>
  <c r="L422" i="6"/>
  <c r="L421" i="6" s="1"/>
  <c r="K422" i="6"/>
  <c r="J422" i="6"/>
  <c r="J421" i="6" s="1"/>
  <c r="I422" i="6"/>
  <c r="K421" i="6"/>
  <c r="I421" i="6"/>
  <c r="L418" i="6"/>
  <c r="L417" i="6" s="1"/>
  <c r="L416" i="6" s="1"/>
  <c r="L405" i="6" s="1"/>
  <c r="K418" i="6"/>
  <c r="J418" i="6"/>
  <c r="J417" i="6" s="1"/>
  <c r="I418" i="6"/>
  <c r="K417" i="6"/>
  <c r="K416" i="6" s="1"/>
  <c r="I417" i="6"/>
  <c r="J416" i="6"/>
  <c r="I416" i="6"/>
  <c r="L413" i="6"/>
  <c r="K413" i="6"/>
  <c r="K412" i="6" s="1"/>
  <c r="K411" i="6" s="1"/>
  <c r="J413" i="6"/>
  <c r="I413" i="6"/>
  <c r="L412" i="6"/>
  <c r="J412" i="6"/>
  <c r="J411" i="6" s="1"/>
  <c r="I412" i="6"/>
  <c r="L411" i="6"/>
  <c r="I411" i="6"/>
  <c r="L408" i="6"/>
  <c r="K408" i="6"/>
  <c r="J408" i="6"/>
  <c r="J407" i="6" s="1"/>
  <c r="I408" i="6"/>
  <c r="L407" i="6"/>
  <c r="K407" i="6"/>
  <c r="I407" i="6"/>
  <c r="L406" i="6"/>
  <c r="K406" i="6"/>
  <c r="J406" i="6"/>
  <c r="I406" i="6"/>
  <c r="I405" i="6"/>
  <c r="L401" i="6"/>
  <c r="K401" i="6"/>
  <c r="J401" i="6"/>
  <c r="J400" i="6" s="1"/>
  <c r="I401" i="6"/>
  <c r="L400" i="6"/>
  <c r="K400" i="6"/>
  <c r="I400" i="6"/>
  <c r="I399" i="6" s="1"/>
  <c r="I398" i="6" s="1"/>
  <c r="L399" i="6"/>
  <c r="K399" i="6"/>
  <c r="K398" i="6" s="1"/>
  <c r="J399" i="6"/>
  <c r="J398" i="6" s="1"/>
  <c r="L398" i="6"/>
  <c r="L396" i="6"/>
  <c r="L395" i="6" s="1"/>
  <c r="L394" i="6" s="1"/>
  <c r="K396" i="6"/>
  <c r="K395" i="6" s="1"/>
  <c r="K394" i="6" s="1"/>
  <c r="J396" i="6"/>
  <c r="J395" i="6" s="1"/>
  <c r="J394" i="6" s="1"/>
  <c r="I396" i="6"/>
  <c r="I395" i="6"/>
  <c r="I394" i="6" s="1"/>
  <c r="L390" i="6"/>
  <c r="K390" i="6"/>
  <c r="J390" i="6"/>
  <c r="I390" i="6"/>
  <c r="I389" i="6" s="1"/>
  <c r="L389" i="6"/>
  <c r="K389" i="6"/>
  <c r="J389" i="6"/>
  <c r="L385" i="6"/>
  <c r="K385" i="6"/>
  <c r="J385" i="6"/>
  <c r="I385" i="6"/>
  <c r="I384" i="6" s="1"/>
  <c r="L384" i="6"/>
  <c r="K384" i="6"/>
  <c r="J384" i="6"/>
  <c r="L380" i="6"/>
  <c r="K380" i="6"/>
  <c r="J380" i="6"/>
  <c r="I380" i="6"/>
  <c r="I379" i="6" s="1"/>
  <c r="L379" i="6"/>
  <c r="L378" i="6" s="1"/>
  <c r="L377" i="6" s="1"/>
  <c r="K379" i="6"/>
  <c r="J379" i="6"/>
  <c r="K378" i="6"/>
  <c r="K377" i="6" s="1"/>
  <c r="L372" i="6"/>
  <c r="L371" i="6" s="1"/>
  <c r="L370" i="6" s="1"/>
  <c r="L369" i="6" s="1"/>
  <c r="K372" i="6"/>
  <c r="K371" i="6" s="1"/>
  <c r="K370" i="6" s="1"/>
  <c r="K369" i="6" s="1"/>
  <c r="J372" i="6"/>
  <c r="I372" i="6"/>
  <c r="I371" i="6" s="1"/>
  <c r="I370" i="6" s="1"/>
  <c r="I369" i="6" s="1"/>
  <c r="J371" i="6"/>
  <c r="J370" i="6" s="1"/>
  <c r="J369" i="6"/>
  <c r="L366" i="6"/>
  <c r="K366" i="6"/>
  <c r="K365" i="6" s="1"/>
  <c r="J366" i="6"/>
  <c r="I366" i="6"/>
  <c r="I365" i="6" s="1"/>
  <c r="L365" i="6"/>
  <c r="J365" i="6"/>
  <c r="L363" i="6"/>
  <c r="K363" i="6"/>
  <c r="K362" i="6" s="1"/>
  <c r="J363" i="6"/>
  <c r="I363" i="6"/>
  <c r="I362" i="6" s="1"/>
  <c r="L362" i="6"/>
  <c r="J362" i="6"/>
  <c r="L360" i="6"/>
  <c r="K360" i="6"/>
  <c r="K359" i="6" s="1"/>
  <c r="J360" i="6"/>
  <c r="I360" i="6"/>
  <c r="I359" i="6" s="1"/>
  <c r="L359" i="6"/>
  <c r="J359" i="6"/>
  <c r="L356" i="6"/>
  <c r="L355" i="6" s="1"/>
  <c r="K356" i="6"/>
  <c r="K355" i="6" s="1"/>
  <c r="J356" i="6"/>
  <c r="I356" i="6"/>
  <c r="I355" i="6" s="1"/>
  <c r="J355" i="6"/>
  <c r="L352" i="6"/>
  <c r="K352" i="6"/>
  <c r="K351" i="6" s="1"/>
  <c r="J352" i="6"/>
  <c r="I352" i="6"/>
  <c r="I351" i="6" s="1"/>
  <c r="L351" i="6"/>
  <c r="J351" i="6"/>
  <c r="L348" i="6"/>
  <c r="L347" i="6" s="1"/>
  <c r="L337" i="6" s="1"/>
  <c r="K348" i="6"/>
  <c r="K347" i="6" s="1"/>
  <c r="J348" i="6"/>
  <c r="I348" i="6"/>
  <c r="I347" i="6" s="1"/>
  <c r="J347" i="6"/>
  <c r="J337" i="6" s="1"/>
  <c r="L344" i="6"/>
  <c r="K344" i="6"/>
  <c r="J344" i="6"/>
  <c r="I344" i="6"/>
  <c r="L341" i="6"/>
  <c r="K341" i="6"/>
  <c r="J341" i="6"/>
  <c r="I341" i="6"/>
  <c r="P339" i="6"/>
  <c r="O339" i="6"/>
  <c r="N339" i="6"/>
  <c r="M339" i="6"/>
  <c r="L339" i="6"/>
  <c r="K339" i="6"/>
  <c r="K338" i="6" s="1"/>
  <c r="J339" i="6"/>
  <c r="J338" i="6" s="1"/>
  <c r="I339" i="6"/>
  <c r="L338" i="6"/>
  <c r="I338" i="6"/>
  <c r="I337" i="6" s="1"/>
  <c r="L334" i="6"/>
  <c r="L333" i="6" s="1"/>
  <c r="K334" i="6"/>
  <c r="K333" i="6" s="1"/>
  <c r="J334" i="6"/>
  <c r="I334" i="6"/>
  <c r="I333" i="6" s="1"/>
  <c r="J333" i="6"/>
  <c r="L331" i="6"/>
  <c r="L330" i="6" s="1"/>
  <c r="K331" i="6"/>
  <c r="K330" i="6" s="1"/>
  <c r="J331" i="6"/>
  <c r="I331" i="6"/>
  <c r="I330" i="6" s="1"/>
  <c r="J330" i="6"/>
  <c r="L328" i="6"/>
  <c r="L327" i="6" s="1"/>
  <c r="K328" i="6"/>
  <c r="K327" i="6" s="1"/>
  <c r="J328" i="6"/>
  <c r="I328" i="6"/>
  <c r="I327" i="6" s="1"/>
  <c r="J327" i="6"/>
  <c r="L324" i="6"/>
  <c r="L323" i="6" s="1"/>
  <c r="K324" i="6"/>
  <c r="K323" i="6" s="1"/>
  <c r="J324" i="6"/>
  <c r="I324" i="6"/>
  <c r="I323" i="6" s="1"/>
  <c r="J323" i="6"/>
  <c r="L320" i="6"/>
  <c r="L319" i="6" s="1"/>
  <c r="K320" i="6"/>
  <c r="K319" i="6" s="1"/>
  <c r="J320" i="6"/>
  <c r="I320" i="6"/>
  <c r="I319" i="6" s="1"/>
  <c r="J319" i="6"/>
  <c r="L316" i="6"/>
  <c r="L315" i="6" s="1"/>
  <c r="K316" i="6"/>
  <c r="K315" i="6" s="1"/>
  <c r="J316" i="6"/>
  <c r="I316" i="6"/>
  <c r="I315" i="6" s="1"/>
  <c r="J315" i="6"/>
  <c r="L312" i="6"/>
  <c r="K312" i="6"/>
  <c r="J312" i="6"/>
  <c r="I312" i="6"/>
  <c r="L309" i="6"/>
  <c r="K309" i="6"/>
  <c r="J309" i="6"/>
  <c r="J306" i="6" s="1"/>
  <c r="J305" i="6" s="1"/>
  <c r="J304" i="6" s="1"/>
  <c r="I309" i="6"/>
  <c r="L307" i="6"/>
  <c r="L306" i="6" s="1"/>
  <c r="L305" i="6" s="1"/>
  <c r="L304" i="6" s="1"/>
  <c r="K307" i="6"/>
  <c r="K306" i="6" s="1"/>
  <c r="J307" i="6"/>
  <c r="I307" i="6"/>
  <c r="I306" i="6"/>
  <c r="L301" i="6"/>
  <c r="L300" i="6" s="1"/>
  <c r="K301" i="6"/>
  <c r="K300" i="6" s="1"/>
  <c r="J301" i="6"/>
  <c r="I301" i="6"/>
  <c r="I300" i="6" s="1"/>
  <c r="J300" i="6"/>
  <c r="L298" i="6"/>
  <c r="L297" i="6" s="1"/>
  <c r="K298" i="6"/>
  <c r="K297" i="6" s="1"/>
  <c r="J298" i="6"/>
  <c r="I298" i="6"/>
  <c r="I297" i="6" s="1"/>
  <c r="J297" i="6"/>
  <c r="L295" i="6"/>
  <c r="L294" i="6" s="1"/>
  <c r="K295" i="6"/>
  <c r="K294" i="6" s="1"/>
  <c r="J295" i="6"/>
  <c r="I295" i="6"/>
  <c r="I294" i="6" s="1"/>
  <c r="J294" i="6"/>
  <c r="L291" i="6"/>
  <c r="L290" i="6" s="1"/>
  <c r="K291" i="6"/>
  <c r="K290" i="6" s="1"/>
  <c r="J291" i="6"/>
  <c r="I291" i="6"/>
  <c r="I290" i="6" s="1"/>
  <c r="J290" i="6"/>
  <c r="L287" i="6"/>
  <c r="L286" i="6" s="1"/>
  <c r="K287" i="6"/>
  <c r="K286" i="6" s="1"/>
  <c r="J287" i="6"/>
  <c r="I287" i="6"/>
  <c r="I286" i="6" s="1"/>
  <c r="J286" i="6"/>
  <c r="L283" i="6"/>
  <c r="L282" i="6" s="1"/>
  <c r="K283" i="6"/>
  <c r="K282" i="6" s="1"/>
  <c r="J283" i="6"/>
  <c r="I283" i="6"/>
  <c r="I282" i="6" s="1"/>
  <c r="J282" i="6"/>
  <c r="L279" i="6"/>
  <c r="K279" i="6"/>
  <c r="J279" i="6"/>
  <c r="I279" i="6"/>
  <c r="L276" i="6"/>
  <c r="K276" i="6"/>
  <c r="J276" i="6"/>
  <c r="I276" i="6"/>
  <c r="L274" i="6"/>
  <c r="L273" i="6" s="1"/>
  <c r="K274" i="6"/>
  <c r="J274" i="6"/>
  <c r="I274" i="6"/>
  <c r="I273" i="6" s="1"/>
  <c r="I272" i="6" s="1"/>
  <c r="K273" i="6"/>
  <c r="J273" i="6"/>
  <c r="L269" i="6"/>
  <c r="L268" i="6" s="1"/>
  <c r="K269" i="6"/>
  <c r="K268" i="6" s="1"/>
  <c r="J269" i="6"/>
  <c r="J268" i="6" s="1"/>
  <c r="I269" i="6"/>
  <c r="I268" i="6" s="1"/>
  <c r="L266" i="6"/>
  <c r="L265" i="6" s="1"/>
  <c r="K266" i="6"/>
  <c r="K265" i="6" s="1"/>
  <c r="J266" i="6"/>
  <c r="J265" i="6" s="1"/>
  <c r="I266" i="6"/>
  <c r="I265" i="6" s="1"/>
  <c r="L263" i="6"/>
  <c r="L262" i="6" s="1"/>
  <c r="K263" i="6"/>
  <c r="K262" i="6" s="1"/>
  <c r="J263" i="6"/>
  <c r="J262" i="6" s="1"/>
  <c r="I263" i="6"/>
  <c r="I262" i="6"/>
  <c r="L259" i="6"/>
  <c r="L258" i="6" s="1"/>
  <c r="K259" i="6"/>
  <c r="K258" i="6" s="1"/>
  <c r="J259" i="6"/>
  <c r="J258" i="6" s="1"/>
  <c r="I259" i="6"/>
  <c r="I258" i="6"/>
  <c r="L255" i="6"/>
  <c r="L254" i="6" s="1"/>
  <c r="K255" i="6"/>
  <c r="K254" i="6" s="1"/>
  <c r="J255" i="6"/>
  <c r="J254" i="6" s="1"/>
  <c r="I255" i="6"/>
  <c r="I254" i="6"/>
  <c r="L251" i="6"/>
  <c r="L250" i="6" s="1"/>
  <c r="K251" i="6"/>
  <c r="K250" i="6" s="1"/>
  <c r="J251" i="6"/>
  <c r="J250" i="6" s="1"/>
  <c r="I251" i="6"/>
  <c r="I250" i="6"/>
  <c r="L247" i="6"/>
  <c r="K247" i="6"/>
  <c r="J247" i="6"/>
  <c r="I247" i="6"/>
  <c r="L244" i="6"/>
  <c r="K244" i="6"/>
  <c r="J244" i="6"/>
  <c r="I244" i="6"/>
  <c r="L242" i="6"/>
  <c r="L241" i="6" s="1"/>
  <c r="K242" i="6"/>
  <c r="K241" i="6" s="1"/>
  <c r="K240" i="6" s="1"/>
  <c r="J242" i="6"/>
  <c r="J241" i="6" s="1"/>
  <c r="J240" i="6" s="1"/>
  <c r="I242" i="6"/>
  <c r="I241" i="6"/>
  <c r="L235" i="6"/>
  <c r="K235" i="6"/>
  <c r="J235" i="6"/>
  <c r="J234" i="6" s="1"/>
  <c r="J233" i="6" s="1"/>
  <c r="I235" i="6"/>
  <c r="L234" i="6"/>
  <c r="K234" i="6"/>
  <c r="K233" i="6" s="1"/>
  <c r="I234" i="6"/>
  <c r="I233" i="6" s="1"/>
  <c r="L233" i="6"/>
  <c r="L231" i="6"/>
  <c r="L230" i="6" s="1"/>
  <c r="L229" i="6" s="1"/>
  <c r="K231" i="6"/>
  <c r="K230" i="6" s="1"/>
  <c r="K229" i="6" s="1"/>
  <c r="J231" i="6"/>
  <c r="I231" i="6"/>
  <c r="I230" i="6" s="1"/>
  <c r="I229" i="6" s="1"/>
  <c r="J230" i="6"/>
  <c r="J229" i="6" s="1"/>
  <c r="P222" i="6"/>
  <c r="O222" i="6"/>
  <c r="N222" i="6"/>
  <c r="M222" i="6"/>
  <c r="L222" i="6"/>
  <c r="K222" i="6"/>
  <c r="J222" i="6"/>
  <c r="I222" i="6"/>
  <c r="L221" i="6"/>
  <c r="K221" i="6"/>
  <c r="J221" i="6"/>
  <c r="I221" i="6"/>
  <c r="L219" i="6"/>
  <c r="K219" i="6"/>
  <c r="J219" i="6"/>
  <c r="I219" i="6"/>
  <c r="L218" i="6"/>
  <c r="L217" i="6" s="1"/>
  <c r="K218" i="6"/>
  <c r="K217" i="6" s="1"/>
  <c r="J218" i="6"/>
  <c r="J217" i="6" s="1"/>
  <c r="I218" i="6"/>
  <c r="I217" i="6"/>
  <c r="L212" i="6"/>
  <c r="K212" i="6"/>
  <c r="K211" i="6" s="1"/>
  <c r="K210" i="6" s="1"/>
  <c r="J212" i="6"/>
  <c r="J211" i="6" s="1"/>
  <c r="J210" i="6" s="1"/>
  <c r="I212" i="6"/>
  <c r="L211" i="6"/>
  <c r="I211" i="6"/>
  <c r="I210" i="6" s="1"/>
  <c r="L210" i="6"/>
  <c r="L208" i="6"/>
  <c r="L207" i="6" s="1"/>
  <c r="K208" i="6"/>
  <c r="K207" i="6" s="1"/>
  <c r="J208" i="6"/>
  <c r="I208" i="6"/>
  <c r="I207" i="6" s="1"/>
  <c r="J207" i="6"/>
  <c r="L203" i="6"/>
  <c r="L202" i="6" s="1"/>
  <c r="K203" i="6"/>
  <c r="K202" i="6" s="1"/>
  <c r="J203" i="6"/>
  <c r="I203" i="6"/>
  <c r="I202" i="6" s="1"/>
  <c r="J202" i="6"/>
  <c r="L197" i="6"/>
  <c r="L196" i="6" s="1"/>
  <c r="K197" i="6"/>
  <c r="K196" i="6" s="1"/>
  <c r="J197" i="6"/>
  <c r="I197" i="6"/>
  <c r="I196" i="6" s="1"/>
  <c r="J196" i="6"/>
  <c r="L192" i="6"/>
  <c r="L191" i="6" s="1"/>
  <c r="K192" i="6"/>
  <c r="K191" i="6" s="1"/>
  <c r="J192" i="6"/>
  <c r="I192" i="6"/>
  <c r="I191" i="6" s="1"/>
  <c r="J191" i="6"/>
  <c r="L189" i="6"/>
  <c r="L188" i="6" s="1"/>
  <c r="K189" i="6"/>
  <c r="K188" i="6" s="1"/>
  <c r="J189" i="6"/>
  <c r="I189" i="6"/>
  <c r="I188" i="6" s="1"/>
  <c r="J188" i="6"/>
  <c r="J187" i="6" s="1"/>
  <c r="L181" i="6"/>
  <c r="K181" i="6"/>
  <c r="J181" i="6"/>
  <c r="J180" i="6" s="1"/>
  <c r="I181" i="6"/>
  <c r="L180" i="6"/>
  <c r="K180" i="6"/>
  <c r="I180" i="6"/>
  <c r="L176" i="6"/>
  <c r="L175" i="6" s="1"/>
  <c r="L174" i="6" s="1"/>
  <c r="K176" i="6"/>
  <c r="J176" i="6"/>
  <c r="J175" i="6" s="1"/>
  <c r="I176" i="6"/>
  <c r="K175" i="6"/>
  <c r="I175" i="6"/>
  <c r="I174" i="6" s="1"/>
  <c r="K174" i="6"/>
  <c r="J174" i="6"/>
  <c r="L172" i="6"/>
  <c r="K172" i="6"/>
  <c r="J172" i="6"/>
  <c r="I172" i="6"/>
  <c r="I171" i="6" s="1"/>
  <c r="I170" i="6" s="1"/>
  <c r="L171" i="6"/>
  <c r="L170" i="6" s="1"/>
  <c r="K171" i="6"/>
  <c r="K170" i="6" s="1"/>
  <c r="K169" i="6" s="1"/>
  <c r="J171" i="6"/>
  <c r="J170" i="6" s="1"/>
  <c r="J169" i="6"/>
  <c r="L167" i="6"/>
  <c r="K167" i="6"/>
  <c r="J167" i="6"/>
  <c r="I167" i="6"/>
  <c r="I166" i="6" s="1"/>
  <c r="L166" i="6"/>
  <c r="K166" i="6"/>
  <c r="J166" i="6"/>
  <c r="L162" i="6"/>
  <c r="L161" i="6" s="1"/>
  <c r="L160" i="6" s="1"/>
  <c r="L159" i="6" s="1"/>
  <c r="K162" i="6"/>
  <c r="J162" i="6"/>
  <c r="I162" i="6"/>
  <c r="I161" i="6" s="1"/>
  <c r="K161" i="6"/>
  <c r="J161" i="6"/>
  <c r="J160" i="6" s="1"/>
  <c r="J159" i="6" s="1"/>
  <c r="K160" i="6"/>
  <c r="K159" i="6" s="1"/>
  <c r="L156" i="6"/>
  <c r="K156" i="6"/>
  <c r="J156" i="6"/>
  <c r="I156" i="6"/>
  <c r="I155" i="6" s="1"/>
  <c r="I154" i="6" s="1"/>
  <c r="L155" i="6"/>
  <c r="L154" i="6" s="1"/>
  <c r="K155" i="6"/>
  <c r="J155" i="6"/>
  <c r="J154" i="6" s="1"/>
  <c r="K154" i="6"/>
  <c r="L152" i="6"/>
  <c r="L151" i="6" s="1"/>
  <c r="K152" i="6"/>
  <c r="K151" i="6" s="1"/>
  <c r="J152" i="6"/>
  <c r="J151" i="6" s="1"/>
  <c r="I152" i="6"/>
  <c r="I151" i="6"/>
  <c r="L148" i="6"/>
  <c r="L147" i="6" s="1"/>
  <c r="L146" i="6" s="1"/>
  <c r="K148" i="6"/>
  <c r="K147" i="6" s="1"/>
  <c r="K146" i="6" s="1"/>
  <c r="J148" i="6"/>
  <c r="J147" i="6" s="1"/>
  <c r="I148" i="6"/>
  <c r="I147" i="6"/>
  <c r="I146" i="6" s="1"/>
  <c r="J146" i="6"/>
  <c r="L143" i="6"/>
  <c r="L142" i="6" s="1"/>
  <c r="L141" i="6" s="1"/>
  <c r="K143" i="6"/>
  <c r="K142" i="6" s="1"/>
  <c r="K141" i="6" s="1"/>
  <c r="J143" i="6"/>
  <c r="I143" i="6"/>
  <c r="I142" i="6" s="1"/>
  <c r="I141" i="6" s="1"/>
  <c r="I140" i="6" s="1"/>
  <c r="J142" i="6"/>
  <c r="J141" i="6" s="1"/>
  <c r="J140" i="6"/>
  <c r="L138" i="6"/>
  <c r="K138" i="6"/>
  <c r="J138" i="6"/>
  <c r="I138" i="6"/>
  <c r="L137" i="6"/>
  <c r="K137" i="6"/>
  <c r="J137" i="6"/>
  <c r="J136" i="6" s="1"/>
  <c r="I137" i="6"/>
  <c r="L136" i="6"/>
  <c r="K136" i="6"/>
  <c r="I136" i="6"/>
  <c r="L134" i="6"/>
  <c r="K134" i="6"/>
  <c r="J134" i="6"/>
  <c r="J133" i="6" s="1"/>
  <c r="J132" i="6" s="1"/>
  <c r="I134" i="6"/>
  <c r="L133" i="6"/>
  <c r="L132" i="6" s="1"/>
  <c r="K133" i="6"/>
  <c r="K132" i="6" s="1"/>
  <c r="I133" i="6"/>
  <c r="I132" i="6" s="1"/>
  <c r="L130" i="6"/>
  <c r="L129" i="6" s="1"/>
  <c r="L128" i="6" s="1"/>
  <c r="K130" i="6"/>
  <c r="K129" i="6" s="1"/>
  <c r="K128" i="6" s="1"/>
  <c r="J130" i="6"/>
  <c r="I130" i="6"/>
  <c r="I129" i="6" s="1"/>
  <c r="I128" i="6" s="1"/>
  <c r="J129" i="6"/>
  <c r="J128" i="6" s="1"/>
  <c r="L126" i="6"/>
  <c r="L125" i="6" s="1"/>
  <c r="L124" i="6" s="1"/>
  <c r="K126" i="6"/>
  <c r="K125" i="6" s="1"/>
  <c r="K124" i="6" s="1"/>
  <c r="J126" i="6"/>
  <c r="J125" i="6" s="1"/>
  <c r="I126" i="6"/>
  <c r="I125" i="6"/>
  <c r="I124" i="6" s="1"/>
  <c r="J124" i="6"/>
  <c r="L121" i="6"/>
  <c r="K121" i="6"/>
  <c r="J121" i="6"/>
  <c r="I121" i="6"/>
  <c r="I120" i="6" s="1"/>
  <c r="I119" i="6" s="1"/>
  <c r="I118" i="6" s="1"/>
  <c r="L120" i="6"/>
  <c r="L119" i="6" s="1"/>
  <c r="K120" i="6"/>
  <c r="K119" i="6" s="1"/>
  <c r="K118" i="6" s="1"/>
  <c r="J120" i="6"/>
  <c r="J119" i="6" s="1"/>
  <c r="L115" i="6"/>
  <c r="K115" i="6"/>
  <c r="J115" i="6"/>
  <c r="I115" i="6"/>
  <c r="I114" i="6" s="1"/>
  <c r="L114" i="6"/>
  <c r="K114" i="6"/>
  <c r="J114" i="6"/>
  <c r="L111" i="6"/>
  <c r="K111" i="6"/>
  <c r="J111" i="6"/>
  <c r="I111" i="6"/>
  <c r="I110" i="6" s="1"/>
  <c r="I109" i="6" s="1"/>
  <c r="L110" i="6"/>
  <c r="L109" i="6" s="1"/>
  <c r="K110" i="6"/>
  <c r="J110" i="6"/>
  <c r="J109" i="6" s="1"/>
  <c r="K109" i="6"/>
  <c r="L106" i="6"/>
  <c r="L105" i="6" s="1"/>
  <c r="L104" i="6" s="1"/>
  <c r="K106" i="6"/>
  <c r="J106" i="6"/>
  <c r="J105" i="6" s="1"/>
  <c r="J104" i="6" s="1"/>
  <c r="I106" i="6"/>
  <c r="K105" i="6"/>
  <c r="K104" i="6" s="1"/>
  <c r="I105" i="6"/>
  <c r="I104" i="6" s="1"/>
  <c r="L101" i="6"/>
  <c r="L100" i="6" s="1"/>
  <c r="L99" i="6" s="1"/>
  <c r="L98" i="6" s="1"/>
  <c r="K101" i="6"/>
  <c r="K100" i="6" s="1"/>
  <c r="K99" i="6" s="1"/>
  <c r="K98" i="6" s="1"/>
  <c r="J101" i="6"/>
  <c r="J100" i="6" s="1"/>
  <c r="J99" i="6" s="1"/>
  <c r="I101" i="6"/>
  <c r="I100" i="6"/>
  <c r="I99" i="6" s="1"/>
  <c r="I98" i="6" s="1"/>
  <c r="L94" i="6"/>
  <c r="L93" i="6" s="1"/>
  <c r="L92" i="6" s="1"/>
  <c r="L91" i="6" s="1"/>
  <c r="K94" i="6"/>
  <c r="K93" i="6" s="1"/>
  <c r="K92" i="6" s="1"/>
  <c r="K91" i="6" s="1"/>
  <c r="J94" i="6"/>
  <c r="J93" i="6" s="1"/>
  <c r="J92" i="6" s="1"/>
  <c r="J91" i="6" s="1"/>
  <c r="I94" i="6"/>
  <c r="I93" i="6"/>
  <c r="I92" i="6" s="1"/>
  <c r="I91" i="6" s="1"/>
  <c r="L89" i="6"/>
  <c r="L88" i="6" s="1"/>
  <c r="L87" i="6" s="1"/>
  <c r="K89" i="6"/>
  <c r="K88" i="6" s="1"/>
  <c r="K87" i="6" s="1"/>
  <c r="J89" i="6"/>
  <c r="J88" i="6" s="1"/>
  <c r="J87" i="6" s="1"/>
  <c r="I89" i="6"/>
  <c r="I88" i="6"/>
  <c r="I87" i="6" s="1"/>
  <c r="L83" i="6"/>
  <c r="K83" i="6"/>
  <c r="J83" i="6"/>
  <c r="I83" i="6"/>
  <c r="I82" i="6" s="1"/>
  <c r="L82" i="6"/>
  <c r="K82" i="6"/>
  <c r="J82" i="6"/>
  <c r="L78" i="6"/>
  <c r="K78" i="6"/>
  <c r="J78" i="6"/>
  <c r="I78" i="6"/>
  <c r="I77" i="6" s="1"/>
  <c r="L77" i="6"/>
  <c r="K77" i="6"/>
  <c r="J77" i="6"/>
  <c r="L73" i="6"/>
  <c r="K73" i="6"/>
  <c r="J73" i="6"/>
  <c r="I73" i="6"/>
  <c r="I72" i="6" s="1"/>
  <c r="L72" i="6"/>
  <c r="L71" i="6" s="1"/>
  <c r="L70" i="6" s="1"/>
  <c r="K72" i="6"/>
  <c r="K71" i="6" s="1"/>
  <c r="K70" i="6" s="1"/>
  <c r="J72" i="6"/>
  <c r="J71" i="6" s="1"/>
  <c r="J70" i="6" s="1"/>
  <c r="L54" i="6"/>
  <c r="K54" i="6"/>
  <c r="J54" i="6"/>
  <c r="I54" i="6"/>
  <c r="I53" i="6" s="1"/>
  <c r="I52" i="6" s="1"/>
  <c r="I51" i="6" s="1"/>
  <c r="L53" i="6"/>
  <c r="L52" i="6" s="1"/>
  <c r="L51" i="6" s="1"/>
  <c r="K53" i="6"/>
  <c r="K52" i="6" s="1"/>
  <c r="K51" i="6" s="1"/>
  <c r="J53" i="6"/>
  <c r="J52" i="6" s="1"/>
  <c r="J51" i="6" s="1"/>
  <c r="L49" i="6"/>
  <c r="K49" i="6"/>
  <c r="J49" i="6"/>
  <c r="I49" i="6"/>
  <c r="I48" i="6" s="1"/>
  <c r="I47" i="6" s="1"/>
  <c r="L48" i="6"/>
  <c r="L47" i="6" s="1"/>
  <c r="K48" i="6"/>
  <c r="K47" i="6" s="1"/>
  <c r="J48" i="6"/>
  <c r="J47" i="6" s="1"/>
  <c r="L45" i="6"/>
  <c r="K45" i="6"/>
  <c r="J45" i="6"/>
  <c r="I45" i="6"/>
  <c r="L39" i="6"/>
  <c r="K39" i="6"/>
  <c r="J39" i="6"/>
  <c r="I39" i="6"/>
  <c r="I38" i="6" s="1"/>
  <c r="I37" i="6" s="1"/>
  <c r="I36" i="6" s="1"/>
  <c r="I35" i="6" s="1"/>
  <c r="I647" i="6" s="1"/>
  <c r="L38" i="6"/>
  <c r="L37" i="6" s="1"/>
  <c r="L36" i="6" s="1"/>
  <c r="L35" i="6" s="1"/>
  <c r="K38" i="6"/>
  <c r="K37" i="6" s="1"/>
  <c r="K36" i="6" s="1"/>
  <c r="K35" i="6" s="1"/>
  <c r="K647" i="6" s="1"/>
  <c r="J38" i="6"/>
  <c r="J37" i="6" s="1"/>
  <c r="L631" i="5"/>
  <c r="K631" i="5"/>
  <c r="K630" i="5" s="1"/>
  <c r="J631" i="5"/>
  <c r="J630" i="5" s="1"/>
  <c r="I631" i="5"/>
  <c r="I630" i="5" s="1"/>
  <c r="L630" i="5"/>
  <c r="L628" i="5"/>
  <c r="K628" i="5"/>
  <c r="K627" i="5" s="1"/>
  <c r="J628" i="5"/>
  <c r="J627" i="5" s="1"/>
  <c r="I628" i="5"/>
  <c r="I627" i="5" s="1"/>
  <c r="L627" i="5"/>
  <c r="L625" i="5"/>
  <c r="K625" i="5"/>
  <c r="K624" i="5" s="1"/>
  <c r="J625" i="5"/>
  <c r="J624" i="5" s="1"/>
  <c r="I625" i="5"/>
  <c r="I624" i="5" s="1"/>
  <c r="L624" i="5"/>
  <c r="L621" i="5"/>
  <c r="L620" i="5" s="1"/>
  <c r="K621" i="5"/>
  <c r="K620" i="5" s="1"/>
  <c r="J621" i="5"/>
  <c r="J620" i="5" s="1"/>
  <c r="I621" i="5"/>
  <c r="I620" i="5" s="1"/>
  <c r="L617" i="5"/>
  <c r="L616" i="5" s="1"/>
  <c r="K617" i="5"/>
  <c r="K616" i="5" s="1"/>
  <c r="J617" i="5"/>
  <c r="J616" i="5" s="1"/>
  <c r="I617" i="5"/>
  <c r="I616" i="5" s="1"/>
  <c r="L613" i="5"/>
  <c r="L612" i="5" s="1"/>
  <c r="K613" i="5"/>
  <c r="K612" i="5" s="1"/>
  <c r="J613" i="5"/>
  <c r="J612" i="5" s="1"/>
  <c r="I613" i="5"/>
  <c r="I612" i="5" s="1"/>
  <c r="L609" i="5"/>
  <c r="K609" i="5"/>
  <c r="J609" i="5"/>
  <c r="I609" i="5"/>
  <c r="L606" i="5"/>
  <c r="K606" i="5"/>
  <c r="J606" i="5"/>
  <c r="I606" i="5"/>
  <c r="P604" i="5"/>
  <c r="O604" i="5"/>
  <c r="N604" i="5"/>
  <c r="M604" i="5"/>
  <c r="L604" i="5"/>
  <c r="K604" i="5"/>
  <c r="J604" i="5"/>
  <c r="I604" i="5"/>
  <c r="L603" i="5"/>
  <c r="K603" i="5"/>
  <c r="J603" i="5"/>
  <c r="I603" i="5"/>
  <c r="I602" i="5" s="1"/>
  <c r="L599" i="5"/>
  <c r="L598" i="5" s="1"/>
  <c r="K599" i="5"/>
  <c r="K598" i="5" s="1"/>
  <c r="J599" i="5"/>
  <c r="J598" i="5" s="1"/>
  <c r="I599" i="5"/>
  <c r="I598" i="5" s="1"/>
  <c r="L596" i="5"/>
  <c r="L595" i="5" s="1"/>
  <c r="K596" i="5"/>
  <c r="K595" i="5" s="1"/>
  <c r="J596" i="5"/>
  <c r="J595" i="5" s="1"/>
  <c r="I596" i="5"/>
  <c r="I595" i="5" s="1"/>
  <c r="L593" i="5"/>
  <c r="L592" i="5" s="1"/>
  <c r="K593" i="5"/>
  <c r="K592" i="5" s="1"/>
  <c r="J593" i="5"/>
  <c r="J592" i="5" s="1"/>
  <c r="I593" i="5"/>
  <c r="I592" i="5" s="1"/>
  <c r="L589" i="5"/>
  <c r="L588" i="5" s="1"/>
  <c r="K589" i="5"/>
  <c r="K588" i="5" s="1"/>
  <c r="J589" i="5"/>
  <c r="J588" i="5" s="1"/>
  <c r="I589" i="5"/>
  <c r="I588" i="5" s="1"/>
  <c r="L585" i="5"/>
  <c r="L584" i="5" s="1"/>
  <c r="K585" i="5"/>
  <c r="K584" i="5" s="1"/>
  <c r="J585" i="5"/>
  <c r="J584" i="5" s="1"/>
  <c r="I585" i="5"/>
  <c r="I584" i="5" s="1"/>
  <c r="L581" i="5"/>
  <c r="L580" i="5" s="1"/>
  <c r="K581" i="5"/>
  <c r="K580" i="5" s="1"/>
  <c r="J581" i="5"/>
  <c r="J580" i="5" s="1"/>
  <c r="J570" i="5" s="1"/>
  <c r="I581" i="5"/>
  <c r="I580" i="5" s="1"/>
  <c r="L577" i="5"/>
  <c r="K577" i="5"/>
  <c r="J577" i="5"/>
  <c r="I577" i="5"/>
  <c r="L574" i="5"/>
  <c r="K574" i="5"/>
  <c r="J574" i="5"/>
  <c r="I574" i="5"/>
  <c r="L572" i="5"/>
  <c r="K572" i="5"/>
  <c r="K571" i="5" s="1"/>
  <c r="K570" i="5" s="1"/>
  <c r="J572" i="5"/>
  <c r="J571" i="5" s="1"/>
  <c r="I572" i="5"/>
  <c r="I571" i="5" s="1"/>
  <c r="L571" i="5"/>
  <c r="L566" i="5"/>
  <c r="K566" i="5"/>
  <c r="K565" i="5" s="1"/>
  <c r="J566" i="5"/>
  <c r="J565" i="5" s="1"/>
  <c r="I566" i="5"/>
  <c r="I565" i="5" s="1"/>
  <c r="L565" i="5"/>
  <c r="L563" i="5"/>
  <c r="K563" i="5"/>
  <c r="K562" i="5" s="1"/>
  <c r="J563" i="5"/>
  <c r="J562" i="5" s="1"/>
  <c r="I563" i="5"/>
  <c r="I562" i="5" s="1"/>
  <c r="L562" i="5"/>
  <c r="L560" i="5"/>
  <c r="K560" i="5"/>
  <c r="K559" i="5" s="1"/>
  <c r="J560" i="5"/>
  <c r="J559" i="5" s="1"/>
  <c r="I560" i="5"/>
  <c r="I559" i="5" s="1"/>
  <c r="L559" i="5"/>
  <c r="L556" i="5"/>
  <c r="K556" i="5"/>
  <c r="K555" i="5" s="1"/>
  <c r="J556" i="5"/>
  <c r="J555" i="5" s="1"/>
  <c r="I556" i="5"/>
  <c r="I555" i="5" s="1"/>
  <c r="L555" i="5"/>
  <c r="L552" i="5"/>
  <c r="K552" i="5"/>
  <c r="K551" i="5" s="1"/>
  <c r="J552" i="5"/>
  <c r="J551" i="5" s="1"/>
  <c r="I552" i="5"/>
  <c r="I551" i="5" s="1"/>
  <c r="L551" i="5"/>
  <c r="L548" i="5"/>
  <c r="K548" i="5"/>
  <c r="K547" i="5" s="1"/>
  <c r="J548" i="5"/>
  <c r="J547" i="5" s="1"/>
  <c r="I548" i="5"/>
  <c r="I547" i="5" s="1"/>
  <c r="L547" i="5"/>
  <c r="L544" i="5"/>
  <c r="K544" i="5"/>
  <c r="J544" i="5"/>
  <c r="I544" i="5"/>
  <c r="L541" i="5"/>
  <c r="K541" i="5"/>
  <c r="J541" i="5"/>
  <c r="I541" i="5"/>
  <c r="L539" i="5"/>
  <c r="K539" i="5"/>
  <c r="K538" i="5" s="1"/>
  <c r="J539" i="5"/>
  <c r="J538" i="5" s="1"/>
  <c r="J537" i="5" s="1"/>
  <c r="I539" i="5"/>
  <c r="I538" i="5" s="1"/>
  <c r="L538" i="5"/>
  <c r="L537" i="5" s="1"/>
  <c r="L534" i="5"/>
  <c r="L533" i="5" s="1"/>
  <c r="K534" i="5"/>
  <c r="J534" i="5"/>
  <c r="I534" i="5"/>
  <c r="K533" i="5"/>
  <c r="J533" i="5"/>
  <c r="I533" i="5"/>
  <c r="L531" i="5"/>
  <c r="L530" i="5" s="1"/>
  <c r="K531" i="5"/>
  <c r="J531" i="5"/>
  <c r="I531" i="5"/>
  <c r="K530" i="5"/>
  <c r="J530" i="5"/>
  <c r="I530" i="5"/>
  <c r="L528" i="5"/>
  <c r="L527" i="5" s="1"/>
  <c r="K528" i="5"/>
  <c r="J528" i="5"/>
  <c r="I528" i="5"/>
  <c r="K527" i="5"/>
  <c r="J527" i="5"/>
  <c r="I527" i="5"/>
  <c r="L524" i="5"/>
  <c r="L523" i="5" s="1"/>
  <c r="K524" i="5"/>
  <c r="J524" i="5"/>
  <c r="I524" i="5"/>
  <c r="K523" i="5"/>
  <c r="J523" i="5"/>
  <c r="I523" i="5"/>
  <c r="L520" i="5"/>
  <c r="L519" i="5" s="1"/>
  <c r="K520" i="5"/>
  <c r="J520" i="5"/>
  <c r="I520" i="5"/>
  <c r="K519" i="5"/>
  <c r="J519" i="5"/>
  <c r="I519" i="5"/>
  <c r="L516" i="5"/>
  <c r="L515" i="5" s="1"/>
  <c r="K516" i="5"/>
  <c r="J516" i="5"/>
  <c r="I516" i="5"/>
  <c r="K515" i="5"/>
  <c r="J515" i="5"/>
  <c r="I515" i="5"/>
  <c r="L512" i="5"/>
  <c r="K512" i="5"/>
  <c r="J512" i="5"/>
  <c r="I512" i="5"/>
  <c r="L509" i="5"/>
  <c r="K509" i="5"/>
  <c r="J509" i="5"/>
  <c r="I509" i="5"/>
  <c r="L507" i="5"/>
  <c r="K507" i="5"/>
  <c r="J507" i="5"/>
  <c r="I507" i="5"/>
  <c r="L506" i="5"/>
  <c r="K506" i="5"/>
  <c r="K505" i="5" s="1"/>
  <c r="J506" i="5"/>
  <c r="I506" i="5"/>
  <c r="I505" i="5" s="1"/>
  <c r="L500" i="5"/>
  <c r="L499" i="5" s="1"/>
  <c r="L498" i="5" s="1"/>
  <c r="K500" i="5"/>
  <c r="J500" i="5"/>
  <c r="I500" i="5"/>
  <c r="K499" i="5"/>
  <c r="K498" i="5" s="1"/>
  <c r="J499" i="5"/>
  <c r="J498" i="5" s="1"/>
  <c r="I499" i="5"/>
  <c r="I498" i="5" s="1"/>
  <c r="L496" i="5"/>
  <c r="K496" i="5"/>
  <c r="K495" i="5" s="1"/>
  <c r="K494" i="5" s="1"/>
  <c r="J496" i="5"/>
  <c r="J495" i="5" s="1"/>
  <c r="I496" i="5"/>
  <c r="I495" i="5" s="1"/>
  <c r="I494" i="5" s="1"/>
  <c r="L495" i="5"/>
  <c r="L494" i="5" s="1"/>
  <c r="J494" i="5"/>
  <c r="P487" i="5"/>
  <c r="O487" i="5"/>
  <c r="N487" i="5"/>
  <c r="M487" i="5"/>
  <c r="L487" i="5"/>
  <c r="K487" i="5"/>
  <c r="K486" i="5" s="1"/>
  <c r="J487" i="5"/>
  <c r="J486" i="5" s="1"/>
  <c r="I487" i="5"/>
  <c r="L486" i="5"/>
  <c r="I486" i="5"/>
  <c r="L484" i="5"/>
  <c r="K484" i="5"/>
  <c r="K483" i="5" s="1"/>
  <c r="J484" i="5"/>
  <c r="J483" i="5" s="1"/>
  <c r="J482" i="5" s="1"/>
  <c r="I484" i="5"/>
  <c r="L483" i="5"/>
  <c r="L482" i="5" s="1"/>
  <c r="I483" i="5"/>
  <c r="I482" i="5" s="1"/>
  <c r="L477" i="5"/>
  <c r="L476" i="5" s="1"/>
  <c r="L475" i="5" s="1"/>
  <c r="K477" i="5"/>
  <c r="J477" i="5"/>
  <c r="I477" i="5"/>
  <c r="I476" i="5" s="1"/>
  <c r="I475" i="5" s="1"/>
  <c r="K476" i="5"/>
  <c r="K475" i="5" s="1"/>
  <c r="J476" i="5"/>
  <c r="J475" i="5" s="1"/>
  <c r="L460" i="5"/>
  <c r="L459" i="5" s="1"/>
  <c r="K460" i="5"/>
  <c r="K459" i="5" s="1"/>
  <c r="J460" i="5"/>
  <c r="J459" i="5" s="1"/>
  <c r="I460" i="5"/>
  <c r="I459" i="5" s="1"/>
  <c r="L454" i="5"/>
  <c r="L453" i="5" s="1"/>
  <c r="K454" i="5"/>
  <c r="K453" i="5" s="1"/>
  <c r="J454" i="5"/>
  <c r="J453" i="5" s="1"/>
  <c r="I454" i="5"/>
  <c r="I453" i="5" s="1"/>
  <c r="L451" i="5"/>
  <c r="L450" i="5" s="1"/>
  <c r="L449" i="5" s="1"/>
  <c r="L448" i="5" s="1"/>
  <c r="K451" i="5"/>
  <c r="K450" i="5" s="1"/>
  <c r="J451" i="5"/>
  <c r="J450" i="5" s="1"/>
  <c r="J449" i="5" s="1"/>
  <c r="J448" i="5" s="1"/>
  <c r="I451" i="5"/>
  <c r="I450" i="5" s="1"/>
  <c r="I449" i="5"/>
  <c r="I448" i="5" s="1"/>
  <c r="Q447" i="5"/>
  <c r="Q634" i="5" s="1"/>
  <c r="L445" i="5"/>
  <c r="K445" i="5"/>
  <c r="J445" i="5"/>
  <c r="I445" i="5"/>
  <c r="I444" i="5" s="1"/>
  <c r="I443" i="5" s="1"/>
  <c r="L444" i="5"/>
  <c r="L443" i="5" s="1"/>
  <c r="K444" i="5"/>
  <c r="K443" i="5" s="1"/>
  <c r="J444" i="5"/>
  <c r="J443" i="5" s="1"/>
  <c r="L441" i="5"/>
  <c r="L440" i="5" s="1"/>
  <c r="L439" i="5" s="1"/>
  <c r="K441" i="5"/>
  <c r="K440" i="5" s="1"/>
  <c r="K439" i="5" s="1"/>
  <c r="J441" i="5"/>
  <c r="J440" i="5" s="1"/>
  <c r="J439" i="5" s="1"/>
  <c r="I441" i="5"/>
  <c r="I440" i="5"/>
  <c r="I439" i="5" s="1"/>
  <c r="L437" i="5"/>
  <c r="K437" i="5"/>
  <c r="J437" i="5"/>
  <c r="I437" i="5"/>
  <c r="I436" i="5" s="1"/>
  <c r="I435" i="5" s="1"/>
  <c r="L436" i="5"/>
  <c r="L435" i="5" s="1"/>
  <c r="K436" i="5"/>
  <c r="K435" i="5" s="1"/>
  <c r="J436" i="5"/>
  <c r="J435" i="5"/>
  <c r="L433" i="5"/>
  <c r="L432" i="5" s="1"/>
  <c r="L431" i="5" s="1"/>
  <c r="K433" i="5"/>
  <c r="K432" i="5" s="1"/>
  <c r="K431" i="5" s="1"/>
  <c r="J433" i="5"/>
  <c r="J432" i="5" s="1"/>
  <c r="J431" i="5" s="1"/>
  <c r="I433" i="5"/>
  <c r="I432" i="5"/>
  <c r="I431" i="5" s="1"/>
  <c r="L428" i="5"/>
  <c r="K428" i="5"/>
  <c r="J428" i="5"/>
  <c r="J427" i="5" s="1"/>
  <c r="J426" i="5" s="1"/>
  <c r="I428" i="5"/>
  <c r="I427" i="5" s="1"/>
  <c r="I426" i="5" s="1"/>
  <c r="L427" i="5"/>
  <c r="L426" i="5" s="1"/>
  <c r="L425" i="5" s="1"/>
  <c r="K427" i="5"/>
  <c r="K426" i="5" s="1"/>
  <c r="L422" i="5"/>
  <c r="K422" i="5"/>
  <c r="J422" i="5"/>
  <c r="J421" i="5" s="1"/>
  <c r="I422" i="5"/>
  <c r="I421" i="5" s="1"/>
  <c r="L421" i="5"/>
  <c r="K421" i="5"/>
  <c r="L418" i="5"/>
  <c r="K418" i="5"/>
  <c r="J418" i="5"/>
  <c r="J417" i="5" s="1"/>
  <c r="J416" i="5" s="1"/>
  <c r="I418" i="5"/>
  <c r="I417" i="5" s="1"/>
  <c r="I416" i="5" s="1"/>
  <c r="L417" i="5"/>
  <c r="K417" i="5"/>
  <c r="K416" i="5" s="1"/>
  <c r="L416" i="5"/>
  <c r="L413" i="5"/>
  <c r="L412" i="5" s="1"/>
  <c r="L411" i="5" s="1"/>
  <c r="K413" i="5"/>
  <c r="K412" i="5" s="1"/>
  <c r="K411" i="5" s="1"/>
  <c r="K405" i="5" s="1"/>
  <c r="J413" i="5"/>
  <c r="I413" i="5"/>
  <c r="J412" i="5"/>
  <c r="J411" i="5" s="1"/>
  <c r="I412" i="5"/>
  <c r="I411" i="5" s="1"/>
  <c r="L408" i="5"/>
  <c r="K408" i="5"/>
  <c r="J408" i="5"/>
  <c r="J407" i="5" s="1"/>
  <c r="J406" i="5" s="1"/>
  <c r="J405" i="5" s="1"/>
  <c r="I408" i="5"/>
  <c r="I407" i="5" s="1"/>
  <c r="I406" i="5" s="1"/>
  <c r="L407" i="5"/>
  <c r="L406" i="5" s="1"/>
  <c r="K407" i="5"/>
  <c r="K406" i="5" s="1"/>
  <c r="L401" i="5"/>
  <c r="K401" i="5"/>
  <c r="J401" i="5"/>
  <c r="J400" i="5" s="1"/>
  <c r="J399" i="5" s="1"/>
  <c r="J398" i="5" s="1"/>
  <c r="I401" i="5"/>
  <c r="I400" i="5" s="1"/>
  <c r="I399" i="5" s="1"/>
  <c r="I398" i="5" s="1"/>
  <c r="L400" i="5"/>
  <c r="K400" i="5"/>
  <c r="K399" i="5" s="1"/>
  <c r="K398" i="5" s="1"/>
  <c r="L399" i="5"/>
  <c r="L398" i="5" s="1"/>
  <c r="L396" i="5"/>
  <c r="L395" i="5" s="1"/>
  <c r="L394" i="5" s="1"/>
  <c r="K396" i="5"/>
  <c r="J396" i="5"/>
  <c r="J395" i="5" s="1"/>
  <c r="J394" i="5" s="1"/>
  <c r="I396" i="5"/>
  <c r="I395" i="5" s="1"/>
  <c r="I394" i="5" s="1"/>
  <c r="K395" i="5"/>
  <c r="K394" i="5" s="1"/>
  <c r="L390" i="5"/>
  <c r="K390" i="5"/>
  <c r="K389" i="5" s="1"/>
  <c r="J390" i="5"/>
  <c r="J389" i="5" s="1"/>
  <c r="J378" i="5" s="1"/>
  <c r="J377" i="5" s="1"/>
  <c r="I390" i="5"/>
  <c r="L389" i="5"/>
  <c r="I389" i="5"/>
  <c r="L385" i="5"/>
  <c r="K385" i="5"/>
  <c r="K384" i="5" s="1"/>
  <c r="J385" i="5"/>
  <c r="I385" i="5"/>
  <c r="L384" i="5"/>
  <c r="J384" i="5"/>
  <c r="I384" i="5"/>
  <c r="L380" i="5"/>
  <c r="L379" i="5" s="1"/>
  <c r="L378" i="5" s="1"/>
  <c r="L377" i="5" s="1"/>
  <c r="K380" i="5"/>
  <c r="K379" i="5" s="1"/>
  <c r="K378" i="5" s="1"/>
  <c r="K377" i="5" s="1"/>
  <c r="J380" i="5"/>
  <c r="I380" i="5"/>
  <c r="J379" i="5"/>
  <c r="I379" i="5"/>
  <c r="I378" i="5" s="1"/>
  <c r="I377" i="5" s="1"/>
  <c r="L372" i="5"/>
  <c r="L371" i="5" s="1"/>
  <c r="L370" i="5" s="1"/>
  <c r="L369" i="5" s="1"/>
  <c r="K372" i="5"/>
  <c r="K371" i="5" s="1"/>
  <c r="K370" i="5" s="1"/>
  <c r="K369" i="5" s="1"/>
  <c r="J372" i="5"/>
  <c r="J371" i="5" s="1"/>
  <c r="J370" i="5" s="1"/>
  <c r="J369" i="5" s="1"/>
  <c r="I372" i="5"/>
  <c r="I371" i="5"/>
  <c r="I370" i="5" s="1"/>
  <c r="I369" i="5" s="1"/>
  <c r="L366" i="5"/>
  <c r="L365" i="5" s="1"/>
  <c r="K366" i="5"/>
  <c r="K365" i="5" s="1"/>
  <c r="J366" i="5"/>
  <c r="J365" i="5" s="1"/>
  <c r="I366" i="5"/>
  <c r="I365" i="5"/>
  <c r="L363" i="5"/>
  <c r="L362" i="5" s="1"/>
  <c r="K363" i="5"/>
  <c r="K362" i="5" s="1"/>
  <c r="J363" i="5"/>
  <c r="I363" i="5"/>
  <c r="J362" i="5"/>
  <c r="I362" i="5"/>
  <c r="L360" i="5"/>
  <c r="L359" i="5" s="1"/>
  <c r="K360" i="5"/>
  <c r="K359" i="5" s="1"/>
  <c r="J360" i="5"/>
  <c r="I360" i="5"/>
  <c r="J359" i="5"/>
  <c r="I359" i="5"/>
  <c r="L356" i="5"/>
  <c r="L355" i="5" s="1"/>
  <c r="K356" i="5"/>
  <c r="K355" i="5" s="1"/>
  <c r="J356" i="5"/>
  <c r="I356" i="5"/>
  <c r="J355" i="5"/>
  <c r="I355" i="5"/>
  <c r="L352" i="5"/>
  <c r="L351" i="5" s="1"/>
  <c r="K352" i="5"/>
  <c r="K351" i="5" s="1"/>
  <c r="J352" i="5"/>
  <c r="J351" i="5" s="1"/>
  <c r="I352" i="5"/>
  <c r="I351" i="5" s="1"/>
  <c r="L348" i="5"/>
  <c r="L347" i="5" s="1"/>
  <c r="L337" i="5" s="1"/>
  <c r="K348" i="5"/>
  <c r="K347" i="5" s="1"/>
  <c r="J348" i="5"/>
  <c r="J347" i="5" s="1"/>
  <c r="I348" i="5"/>
  <c r="I347" i="5" s="1"/>
  <c r="L344" i="5"/>
  <c r="K344" i="5"/>
  <c r="J344" i="5"/>
  <c r="I344" i="5"/>
  <c r="L341" i="5"/>
  <c r="K341" i="5"/>
  <c r="J341" i="5"/>
  <c r="I341" i="5"/>
  <c r="P339" i="5"/>
  <c r="O339" i="5"/>
  <c r="N339" i="5"/>
  <c r="M339" i="5"/>
  <c r="L339" i="5"/>
  <c r="K339" i="5"/>
  <c r="J339" i="5"/>
  <c r="I339" i="5"/>
  <c r="L338" i="5"/>
  <c r="K338" i="5"/>
  <c r="J338" i="5"/>
  <c r="I338" i="5"/>
  <c r="I337" i="5" s="1"/>
  <c r="L334" i="5"/>
  <c r="K334" i="5"/>
  <c r="K333" i="5" s="1"/>
  <c r="J334" i="5"/>
  <c r="I334" i="5"/>
  <c r="L333" i="5"/>
  <c r="J333" i="5"/>
  <c r="I333" i="5"/>
  <c r="L331" i="5"/>
  <c r="K331" i="5"/>
  <c r="K330" i="5" s="1"/>
  <c r="K305" i="5" s="1"/>
  <c r="J331" i="5"/>
  <c r="I331" i="5"/>
  <c r="L330" i="5"/>
  <c r="J330" i="5"/>
  <c r="I330" i="5"/>
  <c r="L328" i="5"/>
  <c r="K328" i="5"/>
  <c r="K327" i="5" s="1"/>
  <c r="J328" i="5"/>
  <c r="I328" i="5"/>
  <c r="L327" i="5"/>
  <c r="J327" i="5"/>
  <c r="I327" i="5"/>
  <c r="L324" i="5"/>
  <c r="K324" i="5"/>
  <c r="K323" i="5" s="1"/>
  <c r="J324" i="5"/>
  <c r="J323" i="5" s="1"/>
  <c r="I324" i="5"/>
  <c r="L323" i="5"/>
  <c r="I323" i="5"/>
  <c r="L320" i="5"/>
  <c r="K320" i="5"/>
  <c r="K319" i="5" s="1"/>
  <c r="J320" i="5"/>
  <c r="J319" i="5" s="1"/>
  <c r="I320" i="5"/>
  <c r="I319" i="5" s="1"/>
  <c r="L319" i="5"/>
  <c r="L316" i="5"/>
  <c r="L315" i="5" s="1"/>
  <c r="K316" i="5"/>
  <c r="K315" i="5" s="1"/>
  <c r="J316" i="5"/>
  <c r="J315" i="5" s="1"/>
  <c r="I316" i="5"/>
  <c r="I315" i="5" s="1"/>
  <c r="L312" i="5"/>
  <c r="K312" i="5"/>
  <c r="J312" i="5"/>
  <c r="I312" i="5"/>
  <c r="L309" i="5"/>
  <c r="K309" i="5"/>
  <c r="J309" i="5"/>
  <c r="I309" i="5"/>
  <c r="L307" i="5"/>
  <c r="L306" i="5" s="1"/>
  <c r="K307" i="5"/>
  <c r="K306" i="5" s="1"/>
  <c r="J307" i="5"/>
  <c r="J306" i="5" s="1"/>
  <c r="J305" i="5" s="1"/>
  <c r="I307" i="5"/>
  <c r="I306" i="5" s="1"/>
  <c r="I305" i="5" s="1"/>
  <c r="I304" i="5" s="1"/>
  <c r="L301" i="5"/>
  <c r="L300" i="5" s="1"/>
  <c r="K301" i="5"/>
  <c r="K300" i="5" s="1"/>
  <c r="J301" i="5"/>
  <c r="J300" i="5" s="1"/>
  <c r="I301" i="5"/>
  <c r="I300" i="5" s="1"/>
  <c r="L298" i="5"/>
  <c r="L297" i="5" s="1"/>
  <c r="K298" i="5"/>
  <c r="K297" i="5" s="1"/>
  <c r="J298" i="5"/>
  <c r="J297" i="5" s="1"/>
  <c r="I298" i="5"/>
  <c r="I297" i="5" s="1"/>
  <c r="L295" i="5"/>
  <c r="L294" i="5" s="1"/>
  <c r="K295" i="5"/>
  <c r="K294" i="5" s="1"/>
  <c r="J295" i="5"/>
  <c r="I295" i="5"/>
  <c r="I294" i="5" s="1"/>
  <c r="J294" i="5"/>
  <c r="L291" i="5"/>
  <c r="L290" i="5" s="1"/>
  <c r="K291" i="5"/>
  <c r="K290" i="5" s="1"/>
  <c r="J291" i="5"/>
  <c r="J290" i="5" s="1"/>
  <c r="I291" i="5"/>
  <c r="I290" i="5" s="1"/>
  <c r="L287" i="5"/>
  <c r="L286" i="5" s="1"/>
  <c r="K287" i="5"/>
  <c r="K286" i="5" s="1"/>
  <c r="J287" i="5"/>
  <c r="J286" i="5" s="1"/>
  <c r="I287" i="5"/>
  <c r="I286" i="5" s="1"/>
  <c r="L283" i="5"/>
  <c r="L282" i="5" s="1"/>
  <c r="K283" i="5"/>
  <c r="K282" i="5" s="1"/>
  <c r="J283" i="5"/>
  <c r="J282" i="5" s="1"/>
  <c r="J272" i="5" s="1"/>
  <c r="I283" i="5"/>
  <c r="I282" i="5" s="1"/>
  <c r="L279" i="5"/>
  <c r="K279" i="5"/>
  <c r="J279" i="5"/>
  <c r="I279" i="5"/>
  <c r="L276" i="5"/>
  <c r="K276" i="5"/>
  <c r="J276" i="5"/>
  <c r="I276" i="5"/>
  <c r="L274" i="5"/>
  <c r="L273" i="5" s="1"/>
  <c r="K274" i="5"/>
  <c r="K273" i="5" s="1"/>
  <c r="J274" i="5"/>
  <c r="I274" i="5"/>
  <c r="I273" i="5" s="1"/>
  <c r="J273" i="5"/>
  <c r="K272" i="5"/>
  <c r="L269" i="5"/>
  <c r="K269" i="5"/>
  <c r="J269" i="5"/>
  <c r="I269" i="5"/>
  <c r="L268" i="5"/>
  <c r="K268" i="5"/>
  <c r="J268" i="5"/>
  <c r="I268" i="5"/>
  <c r="L266" i="5"/>
  <c r="K266" i="5"/>
  <c r="J266" i="5"/>
  <c r="I266" i="5"/>
  <c r="L265" i="5"/>
  <c r="K265" i="5"/>
  <c r="J265" i="5"/>
  <c r="I265" i="5"/>
  <c r="L263" i="5"/>
  <c r="K263" i="5"/>
  <c r="J263" i="5"/>
  <c r="I263" i="5"/>
  <c r="I262" i="5" s="1"/>
  <c r="L262" i="5"/>
  <c r="K262" i="5"/>
  <c r="J262" i="5"/>
  <c r="L259" i="5"/>
  <c r="K259" i="5"/>
  <c r="J259" i="5"/>
  <c r="I259" i="5"/>
  <c r="I258" i="5" s="1"/>
  <c r="L258" i="5"/>
  <c r="K258" i="5"/>
  <c r="J258" i="5"/>
  <c r="L255" i="5"/>
  <c r="K255" i="5"/>
  <c r="J255" i="5"/>
  <c r="J254" i="5" s="1"/>
  <c r="I255" i="5"/>
  <c r="I254" i="5" s="1"/>
  <c r="L254" i="5"/>
  <c r="K254" i="5"/>
  <c r="L251" i="5"/>
  <c r="L250" i="5" s="1"/>
  <c r="K251" i="5"/>
  <c r="J251" i="5"/>
  <c r="J250" i="5" s="1"/>
  <c r="I251" i="5"/>
  <c r="I250" i="5" s="1"/>
  <c r="K250" i="5"/>
  <c r="L247" i="5"/>
  <c r="K247" i="5"/>
  <c r="J247" i="5"/>
  <c r="I247" i="5"/>
  <c r="L244" i="5"/>
  <c r="K244" i="5"/>
  <c r="J244" i="5"/>
  <c r="I244" i="5"/>
  <c r="L242" i="5"/>
  <c r="K242" i="5"/>
  <c r="J242" i="5"/>
  <c r="J241" i="5" s="1"/>
  <c r="I242" i="5"/>
  <c r="I241" i="5" s="1"/>
  <c r="L241" i="5"/>
  <c r="L240" i="5" s="1"/>
  <c r="K241" i="5"/>
  <c r="L235" i="5"/>
  <c r="K235" i="5"/>
  <c r="J235" i="5"/>
  <c r="J234" i="5" s="1"/>
  <c r="J233" i="5" s="1"/>
  <c r="I235" i="5"/>
  <c r="I234" i="5" s="1"/>
  <c r="I233" i="5" s="1"/>
  <c r="L234" i="5"/>
  <c r="L233" i="5" s="1"/>
  <c r="K234" i="5"/>
  <c r="K233" i="5" s="1"/>
  <c r="L231" i="5"/>
  <c r="L230" i="5" s="1"/>
  <c r="L229" i="5" s="1"/>
  <c r="K231" i="5"/>
  <c r="K230" i="5" s="1"/>
  <c r="K229" i="5" s="1"/>
  <c r="J231" i="5"/>
  <c r="I231" i="5"/>
  <c r="J230" i="5"/>
  <c r="J229" i="5" s="1"/>
  <c r="I230" i="5"/>
  <c r="I229" i="5" s="1"/>
  <c r="P222" i="5"/>
  <c r="O222" i="5"/>
  <c r="N222" i="5"/>
  <c r="M222" i="5"/>
  <c r="L222" i="5"/>
  <c r="L221" i="5" s="1"/>
  <c r="K222" i="5"/>
  <c r="K221" i="5" s="1"/>
  <c r="J222" i="5"/>
  <c r="I222" i="5"/>
  <c r="J221" i="5"/>
  <c r="I221" i="5"/>
  <c r="L219" i="5"/>
  <c r="L218" i="5" s="1"/>
  <c r="K219" i="5"/>
  <c r="K218" i="5" s="1"/>
  <c r="K217" i="5" s="1"/>
  <c r="J219" i="5"/>
  <c r="I219" i="5"/>
  <c r="J218" i="5"/>
  <c r="J217" i="5" s="1"/>
  <c r="I218" i="5"/>
  <c r="I217" i="5"/>
  <c r="L212" i="5"/>
  <c r="K212" i="5"/>
  <c r="J212" i="5"/>
  <c r="J211" i="5" s="1"/>
  <c r="J210" i="5" s="1"/>
  <c r="I212" i="5"/>
  <c r="L211" i="5"/>
  <c r="K211" i="5"/>
  <c r="K210" i="5" s="1"/>
  <c r="I211" i="5"/>
  <c r="I210" i="5" s="1"/>
  <c r="L210" i="5"/>
  <c r="L208" i="5"/>
  <c r="K208" i="5"/>
  <c r="K207" i="5" s="1"/>
  <c r="J208" i="5"/>
  <c r="I208" i="5"/>
  <c r="I207" i="5" s="1"/>
  <c r="L207" i="5"/>
  <c r="J207" i="5"/>
  <c r="L203" i="5"/>
  <c r="K203" i="5"/>
  <c r="K202" i="5" s="1"/>
  <c r="J203" i="5"/>
  <c r="I203" i="5"/>
  <c r="L202" i="5"/>
  <c r="J202" i="5"/>
  <c r="I202" i="5"/>
  <c r="L197" i="5"/>
  <c r="K197" i="5"/>
  <c r="K196" i="5" s="1"/>
  <c r="J197" i="5"/>
  <c r="I197" i="5"/>
  <c r="I196" i="5" s="1"/>
  <c r="L196" i="5"/>
  <c r="J196" i="5"/>
  <c r="L192" i="5"/>
  <c r="L191" i="5" s="1"/>
  <c r="K192" i="5"/>
  <c r="K191" i="5" s="1"/>
  <c r="J192" i="5"/>
  <c r="J191" i="5" s="1"/>
  <c r="I192" i="5"/>
  <c r="I191" i="5" s="1"/>
  <c r="L189" i="5"/>
  <c r="L188" i="5" s="1"/>
  <c r="L187" i="5" s="1"/>
  <c r="K189" i="5"/>
  <c r="K188" i="5" s="1"/>
  <c r="K187" i="5" s="1"/>
  <c r="J189" i="5"/>
  <c r="J188" i="5" s="1"/>
  <c r="J187" i="5" s="1"/>
  <c r="J186" i="5" s="1"/>
  <c r="I189" i="5"/>
  <c r="I188" i="5" s="1"/>
  <c r="I187" i="5" s="1"/>
  <c r="I186" i="5" s="1"/>
  <c r="L181" i="5"/>
  <c r="K181" i="5"/>
  <c r="J181" i="5"/>
  <c r="J180" i="5" s="1"/>
  <c r="I181" i="5"/>
  <c r="L180" i="5"/>
  <c r="K180" i="5"/>
  <c r="I180" i="5"/>
  <c r="L176" i="5"/>
  <c r="K176" i="5"/>
  <c r="J176" i="5"/>
  <c r="J175" i="5" s="1"/>
  <c r="I176" i="5"/>
  <c r="L175" i="5"/>
  <c r="L174" i="5" s="1"/>
  <c r="K175" i="5"/>
  <c r="K174" i="5" s="1"/>
  <c r="K169" i="5" s="1"/>
  <c r="I175" i="5"/>
  <c r="I174" i="5" s="1"/>
  <c r="L172" i="5"/>
  <c r="L171" i="5" s="1"/>
  <c r="L170" i="5" s="1"/>
  <c r="K172" i="5"/>
  <c r="K171" i="5" s="1"/>
  <c r="J172" i="5"/>
  <c r="I172" i="5"/>
  <c r="I171" i="5" s="1"/>
  <c r="I170" i="5" s="1"/>
  <c r="J171" i="5"/>
  <c r="J170" i="5" s="1"/>
  <c r="K170" i="5"/>
  <c r="L167" i="5"/>
  <c r="L166" i="5" s="1"/>
  <c r="K167" i="5"/>
  <c r="J167" i="5"/>
  <c r="I167" i="5"/>
  <c r="I166" i="5" s="1"/>
  <c r="K166" i="5"/>
  <c r="J166" i="5"/>
  <c r="L162" i="5"/>
  <c r="L161" i="5" s="1"/>
  <c r="L160" i="5" s="1"/>
  <c r="L159" i="5" s="1"/>
  <c r="K162" i="5"/>
  <c r="K161" i="5" s="1"/>
  <c r="K160" i="5" s="1"/>
  <c r="K159" i="5" s="1"/>
  <c r="J162" i="5"/>
  <c r="I162" i="5"/>
  <c r="J161" i="5"/>
  <c r="J160" i="5" s="1"/>
  <c r="J159" i="5" s="1"/>
  <c r="I161" i="5"/>
  <c r="I160" i="5" s="1"/>
  <c r="I159" i="5" s="1"/>
  <c r="L156" i="5"/>
  <c r="L155" i="5" s="1"/>
  <c r="L154" i="5" s="1"/>
  <c r="K156" i="5"/>
  <c r="K155" i="5" s="1"/>
  <c r="K154" i="5" s="1"/>
  <c r="J156" i="5"/>
  <c r="I156" i="5"/>
  <c r="J155" i="5"/>
  <c r="J154" i="5" s="1"/>
  <c r="I155" i="5"/>
  <c r="I154" i="5" s="1"/>
  <c r="L152" i="5"/>
  <c r="K152" i="5"/>
  <c r="J152" i="5"/>
  <c r="J151" i="5" s="1"/>
  <c r="I152" i="5"/>
  <c r="I151" i="5" s="1"/>
  <c r="L151" i="5"/>
  <c r="K151" i="5"/>
  <c r="L148" i="5"/>
  <c r="K148" i="5"/>
  <c r="J148" i="5"/>
  <c r="J147" i="5" s="1"/>
  <c r="J146" i="5" s="1"/>
  <c r="I148" i="5"/>
  <c r="I147" i="5" s="1"/>
  <c r="I146" i="5" s="1"/>
  <c r="L147" i="5"/>
  <c r="L146" i="5" s="1"/>
  <c r="K147" i="5"/>
  <c r="K146" i="5" s="1"/>
  <c r="L143" i="5"/>
  <c r="L142" i="5" s="1"/>
  <c r="L141" i="5" s="1"/>
  <c r="K143" i="5"/>
  <c r="K142" i="5" s="1"/>
  <c r="K141" i="5" s="1"/>
  <c r="K140" i="5" s="1"/>
  <c r="J143" i="5"/>
  <c r="I143" i="5"/>
  <c r="J142" i="5"/>
  <c r="J141" i="5" s="1"/>
  <c r="J140" i="5" s="1"/>
  <c r="I142" i="5"/>
  <c r="I141" i="5" s="1"/>
  <c r="I140" i="5" s="1"/>
  <c r="L138" i="5"/>
  <c r="L137" i="5" s="1"/>
  <c r="L136" i="5" s="1"/>
  <c r="K138" i="5"/>
  <c r="K137" i="5" s="1"/>
  <c r="K136" i="5" s="1"/>
  <c r="J138" i="5"/>
  <c r="I138" i="5"/>
  <c r="J137" i="5"/>
  <c r="J136" i="5" s="1"/>
  <c r="I137" i="5"/>
  <c r="I136" i="5" s="1"/>
  <c r="L134" i="5"/>
  <c r="K134" i="5"/>
  <c r="J134" i="5"/>
  <c r="J133" i="5" s="1"/>
  <c r="J132" i="5" s="1"/>
  <c r="I134" i="5"/>
  <c r="I133" i="5" s="1"/>
  <c r="I132" i="5" s="1"/>
  <c r="L133" i="5"/>
  <c r="L132" i="5" s="1"/>
  <c r="K133" i="5"/>
  <c r="K132" i="5" s="1"/>
  <c r="L130" i="5"/>
  <c r="L129" i="5" s="1"/>
  <c r="L128" i="5" s="1"/>
  <c r="K130" i="5"/>
  <c r="K129" i="5" s="1"/>
  <c r="K128" i="5" s="1"/>
  <c r="J130" i="5"/>
  <c r="I130" i="5"/>
  <c r="J129" i="5"/>
  <c r="J128" i="5" s="1"/>
  <c r="I129" i="5"/>
  <c r="I128" i="5" s="1"/>
  <c r="L126" i="5"/>
  <c r="K126" i="5"/>
  <c r="J126" i="5"/>
  <c r="J125" i="5" s="1"/>
  <c r="J124" i="5" s="1"/>
  <c r="I126" i="5"/>
  <c r="I125" i="5" s="1"/>
  <c r="I124" i="5" s="1"/>
  <c r="L125" i="5"/>
  <c r="L124" i="5" s="1"/>
  <c r="K125" i="5"/>
  <c r="K124" i="5" s="1"/>
  <c r="L121" i="5"/>
  <c r="L120" i="5" s="1"/>
  <c r="L119" i="5" s="1"/>
  <c r="L118" i="5" s="1"/>
  <c r="K121" i="5"/>
  <c r="K120" i="5" s="1"/>
  <c r="K119" i="5" s="1"/>
  <c r="J121" i="5"/>
  <c r="I121" i="5"/>
  <c r="J120" i="5"/>
  <c r="J119" i="5" s="1"/>
  <c r="I120" i="5"/>
  <c r="I119" i="5" s="1"/>
  <c r="L115" i="5"/>
  <c r="L114" i="5" s="1"/>
  <c r="K115" i="5"/>
  <c r="K114" i="5" s="1"/>
  <c r="J115" i="5"/>
  <c r="I115" i="5"/>
  <c r="J114" i="5"/>
  <c r="I114" i="5"/>
  <c r="L111" i="5"/>
  <c r="L110" i="5" s="1"/>
  <c r="L109" i="5" s="1"/>
  <c r="K111" i="5"/>
  <c r="K110" i="5" s="1"/>
  <c r="K109" i="5" s="1"/>
  <c r="J111" i="5"/>
  <c r="I111" i="5"/>
  <c r="J110" i="5"/>
  <c r="J109" i="5" s="1"/>
  <c r="I110" i="5"/>
  <c r="I109" i="5" s="1"/>
  <c r="L106" i="5"/>
  <c r="K106" i="5"/>
  <c r="J106" i="5"/>
  <c r="J105" i="5" s="1"/>
  <c r="J104" i="5" s="1"/>
  <c r="I106" i="5"/>
  <c r="I105" i="5" s="1"/>
  <c r="I104" i="5" s="1"/>
  <c r="L105" i="5"/>
  <c r="L104" i="5" s="1"/>
  <c r="K105" i="5"/>
  <c r="K104" i="5" s="1"/>
  <c r="L101" i="5"/>
  <c r="L100" i="5" s="1"/>
  <c r="L99" i="5" s="1"/>
  <c r="L98" i="5" s="1"/>
  <c r="K101" i="5"/>
  <c r="K100" i="5" s="1"/>
  <c r="K99" i="5" s="1"/>
  <c r="J101" i="5"/>
  <c r="I101" i="5"/>
  <c r="J100" i="5"/>
  <c r="J99" i="5" s="1"/>
  <c r="I100" i="5"/>
  <c r="I99" i="5" s="1"/>
  <c r="L94" i="5"/>
  <c r="L93" i="5" s="1"/>
  <c r="L92" i="5" s="1"/>
  <c r="L91" i="5" s="1"/>
  <c r="K94" i="5"/>
  <c r="K93" i="5" s="1"/>
  <c r="K92" i="5" s="1"/>
  <c r="K91" i="5" s="1"/>
  <c r="J94" i="5"/>
  <c r="I94" i="5"/>
  <c r="J93" i="5"/>
  <c r="J92" i="5" s="1"/>
  <c r="J91" i="5" s="1"/>
  <c r="I93" i="5"/>
  <c r="I92" i="5" s="1"/>
  <c r="I91" i="5" s="1"/>
  <c r="L89" i="5"/>
  <c r="L88" i="5" s="1"/>
  <c r="L87" i="5" s="1"/>
  <c r="K89" i="5"/>
  <c r="K88" i="5" s="1"/>
  <c r="K87" i="5" s="1"/>
  <c r="J89" i="5"/>
  <c r="I89" i="5"/>
  <c r="J88" i="5"/>
  <c r="J87" i="5" s="1"/>
  <c r="I88" i="5"/>
  <c r="I87" i="5" s="1"/>
  <c r="L83" i="5"/>
  <c r="K83" i="5"/>
  <c r="J83" i="5"/>
  <c r="J82" i="5" s="1"/>
  <c r="I83" i="5"/>
  <c r="I82" i="5" s="1"/>
  <c r="L82" i="5"/>
  <c r="K82" i="5"/>
  <c r="L78" i="5"/>
  <c r="K78" i="5"/>
  <c r="J78" i="5"/>
  <c r="J77" i="5" s="1"/>
  <c r="I78" i="5"/>
  <c r="I77" i="5" s="1"/>
  <c r="L77" i="5"/>
  <c r="K77" i="5"/>
  <c r="L73" i="5"/>
  <c r="K73" i="5"/>
  <c r="J73" i="5"/>
  <c r="J72" i="5" s="1"/>
  <c r="J71" i="5" s="1"/>
  <c r="J70" i="5" s="1"/>
  <c r="I73" i="5"/>
  <c r="I72" i="5" s="1"/>
  <c r="I71" i="5" s="1"/>
  <c r="I70" i="5" s="1"/>
  <c r="L72" i="5"/>
  <c r="L71" i="5" s="1"/>
  <c r="L70" i="5" s="1"/>
  <c r="K72" i="5"/>
  <c r="K71" i="5" s="1"/>
  <c r="K70" i="5" s="1"/>
  <c r="L54" i="5"/>
  <c r="K54" i="5"/>
  <c r="J54" i="5"/>
  <c r="J53" i="5" s="1"/>
  <c r="J52" i="5" s="1"/>
  <c r="J51" i="5" s="1"/>
  <c r="I54" i="5"/>
  <c r="I53" i="5" s="1"/>
  <c r="I52" i="5" s="1"/>
  <c r="I51" i="5" s="1"/>
  <c r="L53" i="5"/>
  <c r="L52" i="5" s="1"/>
  <c r="L51" i="5" s="1"/>
  <c r="K53" i="5"/>
  <c r="K52" i="5" s="1"/>
  <c r="K51" i="5" s="1"/>
  <c r="L49" i="5"/>
  <c r="K49" i="5"/>
  <c r="J49" i="5"/>
  <c r="J48" i="5" s="1"/>
  <c r="J47" i="5" s="1"/>
  <c r="I49" i="5"/>
  <c r="I48" i="5" s="1"/>
  <c r="I47" i="5" s="1"/>
  <c r="L48" i="5"/>
  <c r="L47" i="5" s="1"/>
  <c r="K48" i="5"/>
  <c r="K47" i="5" s="1"/>
  <c r="L45" i="5"/>
  <c r="K45" i="5"/>
  <c r="J45" i="5"/>
  <c r="I45" i="5"/>
  <c r="L39" i="5"/>
  <c r="K39" i="5"/>
  <c r="J39" i="5"/>
  <c r="J38" i="5" s="1"/>
  <c r="J37" i="5" s="1"/>
  <c r="J36" i="5" s="1"/>
  <c r="J35" i="5" s="1"/>
  <c r="I39" i="5"/>
  <c r="I38" i="5" s="1"/>
  <c r="I37" i="5" s="1"/>
  <c r="I36" i="5" s="1"/>
  <c r="I35" i="5" s="1"/>
  <c r="L38" i="5"/>
  <c r="L37" i="5" s="1"/>
  <c r="L36" i="5" s="1"/>
  <c r="L35" i="5" s="1"/>
  <c r="K38" i="5"/>
  <c r="K37" i="5" s="1"/>
  <c r="Q646" i="4"/>
  <c r="L643" i="4"/>
  <c r="K643" i="4"/>
  <c r="J643" i="4"/>
  <c r="J642" i="4" s="1"/>
  <c r="I643" i="4"/>
  <c r="I642" i="4" s="1"/>
  <c r="L642" i="4"/>
  <c r="K642" i="4"/>
  <c r="L640" i="4"/>
  <c r="K640" i="4"/>
  <c r="J640" i="4"/>
  <c r="J639" i="4" s="1"/>
  <c r="I640" i="4"/>
  <c r="I639" i="4" s="1"/>
  <c r="L639" i="4"/>
  <c r="K639" i="4"/>
  <c r="L637" i="4"/>
  <c r="K637" i="4"/>
  <c r="J637" i="4"/>
  <c r="J636" i="4" s="1"/>
  <c r="I637" i="4"/>
  <c r="I636" i="4" s="1"/>
  <c r="L636" i="4"/>
  <c r="K636" i="4"/>
  <c r="L633" i="4"/>
  <c r="K633" i="4"/>
  <c r="J633" i="4"/>
  <c r="J632" i="4" s="1"/>
  <c r="I633" i="4"/>
  <c r="I632" i="4" s="1"/>
  <c r="L632" i="4"/>
  <c r="K632" i="4"/>
  <c r="L629" i="4"/>
  <c r="K629" i="4"/>
  <c r="J629" i="4"/>
  <c r="J628" i="4" s="1"/>
  <c r="I629" i="4"/>
  <c r="I628" i="4" s="1"/>
  <c r="L628" i="4"/>
  <c r="K628" i="4"/>
  <c r="L625" i="4"/>
  <c r="K625" i="4"/>
  <c r="J625" i="4"/>
  <c r="J624" i="4" s="1"/>
  <c r="I625" i="4"/>
  <c r="I624" i="4" s="1"/>
  <c r="L624" i="4"/>
  <c r="K624" i="4"/>
  <c r="L621" i="4"/>
  <c r="K621" i="4"/>
  <c r="J621" i="4"/>
  <c r="I621" i="4"/>
  <c r="L618" i="4"/>
  <c r="K618" i="4"/>
  <c r="J618" i="4"/>
  <c r="I618" i="4"/>
  <c r="P616" i="4"/>
  <c r="O616" i="4"/>
  <c r="N616" i="4"/>
  <c r="M616" i="4"/>
  <c r="L616" i="4"/>
  <c r="L615" i="4" s="1"/>
  <c r="L614" i="4" s="1"/>
  <c r="K616" i="4"/>
  <c r="K615" i="4" s="1"/>
  <c r="K614" i="4" s="1"/>
  <c r="J616" i="4"/>
  <c r="I616" i="4"/>
  <c r="J615" i="4"/>
  <c r="I615" i="4"/>
  <c r="L611" i="4"/>
  <c r="K611" i="4"/>
  <c r="J611" i="4"/>
  <c r="J610" i="4" s="1"/>
  <c r="I611" i="4"/>
  <c r="I610" i="4" s="1"/>
  <c r="L610" i="4"/>
  <c r="K610" i="4"/>
  <c r="L608" i="4"/>
  <c r="K608" i="4"/>
  <c r="J608" i="4"/>
  <c r="J607" i="4" s="1"/>
  <c r="I608" i="4"/>
  <c r="I607" i="4" s="1"/>
  <c r="L607" i="4"/>
  <c r="K607" i="4"/>
  <c r="L605" i="4"/>
  <c r="K605" i="4"/>
  <c r="J605" i="4"/>
  <c r="J604" i="4" s="1"/>
  <c r="I605" i="4"/>
  <c r="I604" i="4" s="1"/>
  <c r="L604" i="4"/>
  <c r="K604" i="4"/>
  <c r="L601" i="4"/>
  <c r="K601" i="4"/>
  <c r="J601" i="4"/>
  <c r="J600" i="4" s="1"/>
  <c r="I601" i="4"/>
  <c r="I600" i="4" s="1"/>
  <c r="L600" i="4"/>
  <c r="K600" i="4"/>
  <c r="L597" i="4"/>
  <c r="K597" i="4"/>
  <c r="J597" i="4"/>
  <c r="J596" i="4" s="1"/>
  <c r="I597" i="4"/>
  <c r="I596" i="4" s="1"/>
  <c r="L596" i="4"/>
  <c r="K596" i="4"/>
  <c r="L593" i="4"/>
  <c r="K593" i="4"/>
  <c r="J593" i="4"/>
  <c r="J592" i="4" s="1"/>
  <c r="I593" i="4"/>
  <c r="I592" i="4" s="1"/>
  <c r="L592" i="4"/>
  <c r="K592" i="4"/>
  <c r="L589" i="4"/>
  <c r="K589" i="4"/>
  <c r="J589" i="4"/>
  <c r="I589" i="4"/>
  <c r="L586" i="4"/>
  <c r="K586" i="4"/>
  <c r="J586" i="4"/>
  <c r="I586" i="4"/>
  <c r="L584" i="4"/>
  <c r="K584" i="4"/>
  <c r="J584" i="4"/>
  <c r="J583" i="4" s="1"/>
  <c r="J582" i="4" s="1"/>
  <c r="I584" i="4"/>
  <c r="I583" i="4" s="1"/>
  <c r="L583" i="4"/>
  <c r="L582" i="4" s="1"/>
  <c r="L581" i="4" s="1"/>
  <c r="K583" i="4"/>
  <c r="K582" i="4" s="1"/>
  <c r="K581" i="4" s="1"/>
  <c r="L578" i="4"/>
  <c r="K578" i="4"/>
  <c r="J578" i="4"/>
  <c r="J577" i="4" s="1"/>
  <c r="I578" i="4"/>
  <c r="I577" i="4" s="1"/>
  <c r="L577" i="4"/>
  <c r="K577" i="4"/>
  <c r="L575" i="4"/>
  <c r="K575" i="4"/>
  <c r="J575" i="4"/>
  <c r="J574" i="4" s="1"/>
  <c r="I575" i="4"/>
  <c r="I574" i="4" s="1"/>
  <c r="L574" i="4"/>
  <c r="K574" i="4"/>
  <c r="L572" i="4"/>
  <c r="K572" i="4"/>
  <c r="J572" i="4"/>
  <c r="J571" i="4" s="1"/>
  <c r="I572" i="4"/>
  <c r="I571" i="4" s="1"/>
  <c r="L571" i="4"/>
  <c r="K571" i="4"/>
  <c r="L568" i="4"/>
  <c r="K568" i="4"/>
  <c r="J568" i="4"/>
  <c r="J567" i="4" s="1"/>
  <c r="I568" i="4"/>
  <c r="I567" i="4" s="1"/>
  <c r="L567" i="4"/>
  <c r="K567" i="4"/>
  <c r="L564" i="4"/>
  <c r="K564" i="4"/>
  <c r="J564" i="4"/>
  <c r="J563" i="4" s="1"/>
  <c r="I564" i="4"/>
  <c r="I563" i="4" s="1"/>
  <c r="L563" i="4"/>
  <c r="K563" i="4"/>
  <c r="L560" i="4"/>
  <c r="K560" i="4"/>
  <c r="J560" i="4"/>
  <c r="J559" i="4" s="1"/>
  <c r="I560" i="4"/>
  <c r="I559" i="4" s="1"/>
  <c r="L559" i="4"/>
  <c r="K559" i="4"/>
  <c r="L556" i="4"/>
  <c r="K556" i="4"/>
  <c r="J556" i="4"/>
  <c r="I556" i="4"/>
  <c r="L553" i="4"/>
  <c r="K553" i="4"/>
  <c r="J553" i="4"/>
  <c r="I553" i="4"/>
  <c r="L551" i="4"/>
  <c r="K551" i="4"/>
  <c r="J551" i="4"/>
  <c r="J550" i="4" s="1"/>
  <c r="J549" i="4" s="1"/>
  <c r="I551" i="4"/>
  <c r="I550" i="4" s="1"/>
  <c r="L550" i="4"/>
  <c r="L549" i="4" s="1"/>
  <c r="K550" i="4"/>
  <c r="K549" i="4" s="1"/>
  <c r="L546" i="4"/>
  <c r="L545" i="4" s="1"/>
  <c r="K546" i="4"/>
  <c r="K545" i="4" s="1"/>
  <c r="J546" i="4"/>
  <c r="I546" i="4"/>
  <c r="J545" i="4"/>
  <c r="I545" i="4"/>
  <c r="L543" i="4"/>
  <c r="L542" i="4" s="1"/>
  <c r="K543" i="4"/>
  <c r="K542" i="4" s="1"/>
  <c r="J543" i="4"/>
  <c r="I543" i="4"/>
  <c r="J542" i="4"/>
  <c r="I542" i="4"/>
  <c r="L540" i="4"/>
  <c r="L539" i="4" s="1"/>
  <c r="K540" i="4"/>
  <c r="K539" i="4" s="1"/>
  <c r="J540" i="4"/>
  <c r="I540" i="4"/>
  <c r="J539" i="4"/>
  <c r="I539" i="4"/>
  <c r="L536" i="4"/>
  <c r="L535" i="4" s="1"/>
  <c r="K536" i="4"/>
  <c r="K535" i="4" s="1"/>
  <c r="J536" i="4"/>
  <c r="I536" i="4"/>
  <c r="J535" i="4"/>
  <c r="I535" i="4"/>
  <c r="L532" i="4"/>
  <c r="L531" i="4" s="1"/>
  <c r="K532" i="4"/>
  <c r="K531" i="4" s="1"/>
  <c r="J532" i="4"/>
  <c r="I532" i="4"/>
  <c r="J531" i="4"/>
  <c r="I531" i="4"/>
  <c r="L528" i="4"/>
  <c r="L527" i="4" s="1"/>
  <c r="K528" i="4"/>
  <c r="K527" i="4" s="1"/>
  <c r="J528" i="4"/>
  <c r="I528" i="4"/>
  <c r="J527" i="4"/>
  <c r="I527" i="4"/>
  <c r="L524" i="4"/>
  <c r="K524" i="4"/>
  <c r="J524" i="4"/>
  <c r="I524" i="4"/>
  <c r="L521" i="4"/>
  <c r="K521" i="4"/>
  <c r="J521" i="4"/>
  <c r="I521" i="4"/>
  <c r="L519" i="4"/>
  <c r="L518" i="4" s="1"/>
  <c r="K519" i="4"/>
  <c r="K518" i="4" s="1"/>
  <c r="K517" i="4" s="1"/>
  <c r="J519" i="4"/>
  <c r="I519" i="4"/>
  <c r="J518" i="4"/>
  <c r="I518" i="4"/>
  <c r="I517" i="4"/>
  <c r="L512" i="4"/>
  <c r="L511" i="4" s="1"/>
  <c r="L510" i="4" s="1"/>
  <c r="K512" i="4"/>
  <c r="K511" i="4" s="1"/>
  <c r="K510" i="4" s="1"/>
  <c r="J512" i="4"/>
  <c r="I512" i="4"/>
  <c r="I511" i="4" s="1"/>
  <c r="I510" i="4" s="1"/>
  <c r="J511" i="4"/>
  <c r="J510" i="4" s="1"/>
  <c r="L508" i="4"/>
  <c r="K508" i="4"/>
  <c r="J508" i="4"/>
  <c r="J507" i="4" s="1"/>
  <c r="I508" i="4"/>
  <c r="L507" i="4"/>
  <c r="L506" i="4" s="1"/>
  <c r="K507" i="4"/>
  <c r="K506" i="4" s="1"/>
  <c r="I507" i="4"/>
  <c r="I506" i="4" s="1"/>
  <c r="J506" i="4"/>
  <c r="P499" i="4"/>
  <c r="O499" i="4"/>
  <c r="N499" i="4"/>
  <c r="M499" i="4"/>
  <c r="L499" i="4"/>
  <c r="K499" i="4"/>
  <c r="J499" i="4"/>
  <c r="J498" i="4" s="1"/>
  <c r="I499" i="4"/>
  <c r="L498" i="4"/>
  <c r="K498" i="4"/>
  <c r="I498" i="4"/>
  <c r="L496" i="4"/>
  <c r="K496" i="4"/>
  <c r="J496" i="4"/>
  <c r="J495" i="4" s="1"/>
  <c r="J494" i="4" s="1"/>
  <c r="I496" i="4"/>
  <c r="L495" i="4"/>
  <c r="L494" i="4" s="1"/>
  <c r="K495" i="4"/>
  <c r="K494" i="4" s="1"/>
  <c r="I495" i="4"/>
  <c r="I494" i="4" s="1"/>
  <c r="L487" i="4"/>
  <c r="L486" i="4" s="1"/>
  <c r="K487" i="4"/>
  <c r="K486" i="4" s="1"/>
  <c r="J487" i="4"/>
  <c r="I487" i="4"/>
  <c r="I486" i="4" s="1"/>
  <c r="J486" i="4"/>
  <c r="L482" i="4"/>
  <c r="L481" i="4" s="1"/>
  <c r="K482" i="4"/>
  <c r="K481" i="4" s="1"/>
  <c r="K480" i="4" s="1"/>
  <c r="J482" i="4"/>
  <c r="I482" i="4"/>
  <c r="I481" i="4" s="1"/>
  <c r="I480" i="4" s="1"/>
  <c r="J481" i="4"/>
  <c r="L478" i="4"/>
  <c r="K478" i="4"/>
  <c r="J478" i="4"/>
  <c r="J477" i="4" s="1"/>
  <c r="J476" i="4" s="1"/>
  <c r="I478" i="4"/>
  <c r="I477" i="4" s="1"/>
  <c r="I476" i="4" s="1"/>
  <c r="L477" i="4"/>
  <c r="L476" i="4" s="1"/>
  <c r="K477" i="4"/>
  <c r="K476" i="4" s="1"/>
  <c r="L473" i="4"/>
  <c r="K473" i="4"/>
  <c r="J473" i="4"/>
  <c r="J472" i="4" s="1"/>
  <c r="I473" i="4"/>
  <c r="I472" i="4" s="1"/>
  <c r="L472" i="4"/>
  <c r="K472" i="4"/>
  <c r="L468" i="4"/>
  <c r="K468" i="4"/>
  <c r="J468" i="4"/>
  <c r="J467" i="4" s="1"/>
  <c r="J466" i="4" s="1"/>
  <c r="J465" i="4" s="1"/>
  <c r="I468" i="4"/>
  <c r="I467" i="4" s="1"/>
  <c r="L467" i="4"/>
  <c r="L466" i="4" s="1"/>
  <c r="L465" i="4" s="1"/>
  <c r="K467" i="4"/>
  <c r="K466" i="4" s="1"/>
  <c r="K465" i="4" s="1"/>
  <c r="L462" i="4"/>
  <c r="K462" i="4"/>
  <c r="J462" i="4"/>
  <c r="J461" i="4" s="1"/>
  <c r="I462" i="4"/>
  <c r="I461" i="4" s="1"/>
  <c r="I460" i="4" s="1"/>
  <c r="L461" i="4"/>
  <c r="L460" i="4" s="1"/>
  <c r="K461" i="4"/>
  <c r="K460" i="4" s="1"/>
  <c r="J460" i="4"/>
  <c r="L458" i="4"/>
  <c r="L457" i="4" s="1"/>
  <c r="K458" i="4"/>
  <c r="K457" i="4" s="1"/>
  <c r="J458" i="4"/>
  <c r="I458" i="4"/>
  <c r="J457" i="4"/>
  <c r="I457" i="4"/>
  <c r="L454" i="4"/>
  <c r="L453" i="4" s="1"/>
  <c r="L452" i="4" s="1"/>
  <c r="K454" i="4"/>
  <c r="K453" i="4" s="1"/>
  <c r="K452" i="4" s="1"/>
  <c r="J454" i="4"/>
  <c r="I454" i="4"/>
  <c r="I453" i="4" s="1"/>
  <c r="I452" i="4" s="1"/>
  <c r="J453" i="4"/>
  <c r="J452" i="4" s="1"/>
  <c r="L449" i="4"/>
  <c r="K449" i="4"/>
  <c r="J449" i="4"/>
  <c r="J448" i="4" s="1"/>
  <c r="J447" i="4" s="1"/>
  <c r="J446" i="4" s="1"/>
  <c r="I449" i="4"/>
  <c r="L448" i="4"/>
  <c r="L447" i="4" s="1"/>
  <c r="L446" i="4" s="1"/>
  <c r="K448" i="4"/>
  <c r="K447" i="4" s="1"/>
  <c r="I448" i="4"/>
  <c r="I447" i="4" s="1"/>
  <c r="I446" i="4" s="1"/>
  <c r="L444" i="4"/>
  <c r="K444" i="4"/>
  <c r="J444" i="4"/>
  <c r="J443" i="4" s="1"/>
  <c r="J442" i="4" s="1"/>
  <c r="I444" i="4"/>
  <c r="L443" i="4"/>
  <c r="L442" i="4" s="1"/>
  <c r="K443" i="4"/>
  <c r="K442" i="4" s="1"/>
  <c r="I443" i="4"/>
  <c r="I442" i="4" s="1"/>
  <c r="L440" i="4"/>
  <c r="L439" i="4" s="1"/>
  <c r="L438" i="4" s="1"/>
  <c r="K440" i="4"/>
  <c r="K439" i="4" s="1"/>
  <c r="K438" i="4" s="1"/>
  <c r="J440" i="4"/>
  <c r="I440" i="4"/>
  <c r="I439" i="4" s="1"/>
  <c r="I438" i="4" s="1"/>
  <c r="J439" i="4"/>
  <c r="J438" i="4" s="1"/>
  <c r="L436" i="4"/>
  <c r="K436" i="4"/>
  <c r="J436" i="4"/>
  <c r="J435" i="4" s="1"/>
  <c r="I436" i="4"/>
  <c r="L435" i="4"/>
  <c r="L434" i="4" s="1"/>
  <c r="K435" i="4"/>
  <c r="K434" i="4" s="1"/>
  <c r="I435" i="4"/>
  <c r="I434" i="4" s="1"/>
  <c r="J434" i="4"/>
  <c r="L432" i="4"/>
  <c r="L431" i="4" s="1"/>
  <c r="L430" i="4" s="1"/>
  <c r="K432" i="4"/>
  <c r="K431" i="4" s="1"/>
  <c r="K430" i="4" s="1"/>
  <c r="J432" i="4"/>
  <c r="I432" i="4"/>
  <c r="J431" i="4"/>
  <c r="J430" i="4" s="1"/>
  <c r="I431" i="4"/>
  <c r="I430" i="4" s="1"/>
  <c r="L427" i="4"/>
  <c r="K427" i="4"/>
  <c r="J427" i="4"/>
  <c r="J426" i="4" s="1"/>
  <c r="I427" i="4"/>
  <c r="I426" i="4" s="1"/>
  <c r="I425" i="4" s="1"/>
  <c r="I424" i="4" s="1"/>
  <c r="L426" i="4"/>
  <c r="L425" i="4" s="1"/>
  <c r="K426" i="4"/>
  <c r="K425" i="4" s="1"/>
  <c r="J425" i="4"/>
  <c r="L421" i="4"/>
  <c r="L420" i="4" s="1"/>
  <c r="K421" i="4"/>
  <c r="J421" i="4"/>
  <c r="J420" i="4" s="1"/>
  <c r="I421" i="4"/>
  <c r="K420" i="4"/>
  <c r="I420" i="4"/>
  <c r="L417" i="4"/>
  <c r="L416" i="4" s="1"/>
  <c r="K417" i="4"/>
  <c r="J417" i="4"/>
  <c r="J416" i="4" s="1"/>
  <c r="J415" i="4" s="1"/>
  <c r="I417" i="4"/>
  <c r="K416" i="4"/>
  <c r="K415" i="4" s="1"/>
  <c r="I416" i="4"/>
  <c r="L415" i="4"/>
  <c r="I415" i="4"/>
  <c r="L412" i="4"/>
  <c r="K412" i="4"/>
  <c r="K411" i="4" s="1"/>
  <c r="K410" i="4" s="1"/>
  <c r="J412" i="4"/>
  <c r="I412" i="4"/>
  <c r="I411" i="4" s="1"/>
  <c r="I410" i="4" s="1"/>
  <c r="L411" i="4"/>
  <c r="L410" i="4" s="1"/>
  <c r="J411" i="4"/>
  <c r="J410" i="4" s="1"/>
  <c r="L407" i="4"/>
  <c r="L406" i="4" s="1"/>
  <c r="L405" i="4" s="1"/>
  <c r="L404" i="4" s="1"/>
  <c r="K407" i="4"/>
  <c r="J407" i="4"/>
  <c r="J406" i="4" s="1"/>
  <c r="I407" i="4"/>
  <c r="K406" i="4"/>
  <c r="K405" i="4" s="1"/>
  <c r="I406" i="4"/>
  <c r="I405" i="4" s="1"/>
  <c r="J405" i="4"/>
  <c r="L400" i="4"/>
  <c r="L399" i="4" s="1"/>
  <c r="L398" i="4" s="1"/>
  <c r="L397" i="4" s="1"/>
  <c r="K400" i="4"/>
  <c r="J400" i="4"/>
  <c r="J399" i="4" s="1"/>
  <c r="I400" i="4"/>
  <c r="K399" i="4"/>
  <c r="K398" i="4" s="1"/>
  <c r="K397" i="4" s="1"/>
  <c r="I399" i="4"/>
  <c r="I398" i="4" s="1"/>
  <c r="I397" i="4" s="1"/>
  <c r="J398" i="4"/>
  <c r="J397" i="4" s="1"/>
  <c r="L395" i="4"/>
  <c r="L394" i="4" s="1"/>
  <c r="L393" i="4" s="1"/>
  <c r="K395" i="4"/>
  <c r="J395" i="4"/>
  <c r="J394" i="4" s="1"/>
  <c r="I395" i="4"/>
  <c r="K394" i="4"/>
  <c r="K393" i="4" s="1"/>
  <c r="I394" i="4"/>
  <c r="J393" i="4"/>
  <c r="I393" i="4"/>
  <c r="L389" i="4"/>
  <c r="K389" i="4"/>
  <c r="K388" i="4" s="1"/>
  <c r="J389" i="4"/>
  <c r="I389" i="4"/>
  <c r="I388" i="4" s="1"/>
  <c r="L388" i="4"/>
  <c r="J388" i="4"/>
  <c r="L384" i="4"/>
  <c r="K384" i="4"/>
  <c r="K383" i="4" s="1"/>
  <c r="J384" i="4"/>
  <c r="I384" i="4"/>
  <c r="I383" i="4" s="1"/>
  <c r="L383" i="4"/>
  <c r="J383" i="4"/>
  <c r="L379" i="4"/>
  <c r="K379" i="4"/>
  <c r="K378" i="4" s="1"/>
  <c r="J379" i="4"/>
  <c r="I379" i="4"/>
  <c r="I378" i="4" s="1"/>
  <c r="I377" i="4" s="1"/>
  <c r="I376" i="4" s="1"/>
  <c r="L378" i="4"/>
  <c r="J378" i="4"/>
  <c r="J377" i="4" s="1"/>
  <c r="J376" i="4" s="1"/>
  <c r="P375" i="4"/>
  <c r="O375" i="4"/>
  <c r="N375" i="4"/>
  <c r="M375" i="4"/>
  <c r="L372" i="4"/>
  <c r="L371" i="4" s="1"/>
  <c r="K372" i="4"/>
  <c r="J372" i="4"/>
  <c r="J371" i="4" s="1"/>
  <c r="J370" i="4" s="1"/>
  <c r="J369" i="4" s="1"/>
  <c r="I372" i="4"/>
  <c r="K371" i="4"/>
  <c r="K370" i="4" s="1"/>
  <c r="K369" i="4" s="1"/>
  <c r="I371" i="4"/>
  <c r="I370" i="4" s="1"/>
  <c r="I369" i="4" s="1"/>
  <c r="L366" i="4"/>
  <c r="L365" i="4" s="1"/>
  <c r="K366" i="4"/>
  <c r="J366" i="4"/>
  <c r="J365" i="4" s="1"/>
  <c r="I366" i="4"/>
  <c r="K365" i="4"/>
  <c r="I365" i="4"/>
  <c r="L363" i="4"/>
  <c r="L362" i="4" s="1"/>
  <c r="K363" i="4"/>
  <c r="J363" i="4"/>
  <c r="J362" i="4" s="1"/>
  <c r="I363" i="4"/>
  <c r="K362" i="4"/>
  <c r="I362" i="4"/>
  <c r="L360" i="4"/>
  <c r="L359" i="4" s="1"/>
  <c r="K360" i="4"/>
  <c r="J360" i="4"/>
  <c r="J359" i="4" s="1"/>
  <c r="I360" i="4"/>
  <c r="K359" i="4"/>
  <c r="I359" i="4"/>
  <c r="L356" i="4"/>
  <c r="L355" i="4" s="1"/>
  <c r="K356" i="4"/>
  <c r="J356" i="4"/>
  <c r="J355" i="4" s="1"/>
  <c r="I356" i="4"/>
  <c r="K355" i="4"/>
  <c r="I355" i="4"/>
  <c r="L352" i="4"/>
  <c r="L351" i="4" s="1"/>
  <c r="K352" i="4"/>
  <c r="J352" i="4"/>
  <c r="J351" i="4" s="1"/>
  <c r="I352" i="4"/>
  <c r="K351" i="4"/>
  <c r="I351" i="4"/>
  <c r="L348" i="4"/>
  <c r="L347" i="4" s="1"/>
  <c r="K348" i="4"/>
  <c r="J348" i="4"/>
  <c r="J347" i="4" s="1"/>
  <c r="I348" i="4"/>
  <c r="K347" i="4"/>
  <c r="I347" i="4"/>
  <c r="L344" i="4"/>
  <c r="K344" i="4"/>
  <c r="J344" i="4"/>
  <c r="I344" i="4"/>
  <c r="L341" i="4"/>
  <c r="K341" i="4"/>
  <c r="J341" i="4"/>
  <c r="I341" i="4"/>
  <c r="P339" i="4"/>
  <c r="O339" i="4"/>
  <c r="N339" i="4"/>
  <c r="M339" i="4"/>
  <c r="L339" i="4"/>
  <c r="K339" i="4"/>
  <c r="K338" i="4" s="1"/>
  <c r="K337" i="4" s="1"/>
  <c r="J339" i="4"/>
  <c r="I339" i="4"/>
  <c r="I338" i="4" s="1"/>
  <c r="I337" i="4" s="1"/>
  <c r="L338" i="4"/>
  <c r="J338" i="4"/>
  <c r="L334" i="4"/>
  <c r="L333" i="4" s="1"/>
  <c r="K334" i="4"/>
  <c r="J334" i="4"/>
  <c r="J333" i="4" s="1"/>
  <c r="I334" i="4"/>
  <c r="I333" i="4" s="1"/>
  <c r="K333" i="4"/>
  <c r="L331" i="4"/>
  <c r="L330" i="4" s="1"/>
  <c r="K331" i="4"/>
  <c r="J331" i="4"/>
  <c r="J330" i="4" s="1"/>
  <c r="I331" i="4"/>
  <c r="I330" i="4" s="1"/>
  <c r="K330" i="4"/>
  <c r="L328" i="4"/>
  <c r="L327" i="4" s="1"/>
  <c r="K328" i="4"/>
  <c r="J328" i="4"/>
  <c r="J327" i="4" s="1"/>
  <c r="I328" i="4"/>
  <c r="I327" i="4" s="1"/>
  <c r="K327" i="4"/>
  <c r="L324" i="4"/>
  <c r="L323" i="4" s="1"/>
  <c r="K324" i="4"/>
  <c r="J324" i="4"/>
  <c r="J323" i="4" s="1"/>
  <c r="I324" i="4"/>
  <c r="I323" i="4" s="1"/>
  <c r="K323" i="4"/>
  <c r="L320" i="4"/>
  <c r="L319" i="4" s="1"/>
  <c r="K320" i="4"/>
  <c r="J320" i="4"/>
  <c r="J319" i="4" s="1"/>
  <c r="I320" i="4"/>
  <c r="K319" i="4"/>
  <c r="I319" i="4"/>
  <c r="L316" i="4"/>
  <c r="L315" i="4" s="1"/>
  <c r="K316" i="4"/>
  <c r="J316" i="4"/>
  <c r="J315" i="4" s="1"/>
  <c r="I316" i="4"/>
  <c r="K315" i="4"/>
  <c r="I315" i="4"/>
  <c r="L312" i="4"/>
  <c r="K312" i="4"/>
  <c r="J312" i="4"/>
  <c r="I312" i="4"/>
  <c r="L309" i="4"/>
  <c r="K309" i="4"/>
  <c r="J309" i="4"/>
  <c r="I309" i="4"/>
  <c r="L307" i="4"/>
  <c r="L306" i="4" s="1"/>
  <c r="L305" i="4" s="1"/>
  <c r="K307" i="4"/>
  <c r="J307" i="4"/>
  <c r="J306" i="4" s="1"/>
  <c r="J305" i="4" s="1"/>
  <c r="I307" i="4"/>
  <c r="K306" i="4"/>
  <c r="K305" i="4" s="1"/>
  <c r="K304" i="4" s="1"/>
  <c r="I306" i="4"/>
  <c r="L301" i="4"/>
  <c r="L300" i="4" s="1"/>
  <c r="K301" i="4"/>
  <c r="J301" i="4"/>
  <c r="J300" i="4" s="1"/>
  <c r="I301" i="4"/>
  <c r="I300" i="4" s="1"/>
  <c r="K300" i="4"/>
  <c r="L298" i="4"/>
  <c r="L297" i="4" s="1"/>
  <c r="K298" i="4"/>
  <c r="J298" i="4"/>
  <c r="J297" i="4" s="1"/>
  <c r="I298" i="4"/>
  <c r="K297" i="4"/>
  <c r="I297" i="4"/>
  <c r="L295" i="4"/>
  <c r="L294" i="4" s="1"/>
  <c r="K295" i="4"/>
  <c r="J295" i="4"/>
  <c r="J294" i="4" s="1"/>
  <c r="I295" i="4"/>
  <c r="I294" i="4" s="1"/>
  <c r="K294" i="4"/>
  <c r="L291" i="4"/>
  <c r="L290" i="4" s="1"/>
  <c r="K291" i="4"/>
  <c r="J291" i="4"/>
  <c r="J290" i="4" s="1"/>
  <c r="I291" i="4"/>
  <c r="I290" i="4" s="1"/>
  <c r="K290" i="4"/>
  <c r="L287" i="4"/>
  <c r="L286" i="4" s="1"/>
  <c r="K287" i="4"/>
  <c r="J287" i="4"/>
  <c r="J286" i="4" s="1"/>
  <c r="I287" i="4"/>
  <c r="I286" i="4" s="1"/>
  <c r="K286" i="4"/>
  <c r="L283" i="4"/>
  <c r="L282" i="4" s="1"/>
  <c r="L272" i="4" s="1"/>
  <c r="K283" i="4"/>
  <c r="J283" i="4"/>
  <c r="J282" i="4" s="1"/>
  <c r="I283" i="4"/>
  <c r="I282" i="4" s="1"/>
  <c r="K282" i="4"/>
  <c r="L279" i="4"/>
  <c r="K279" i="4"/>
  <c r="J279" i="4"/>
  <c r="I279" i="4"/>
  <c r="L276" i="4"/>
  <c r="K276" i="4"/>
  <c r="J276" i="4"/>
  <c r="I276" i="4"/>
  <c r="L274" i="4"/>
  <c r="L273" i="4" s="1"/>
  <c r="K274" i="4"/>
  <c r="J274" i="4"/>
  <c r="J273" i="4" s="1"/>
  <c r="J272" i="4" s="1"/>
  <c r="I274" i="4"/>
  <c r="I273" i="4" s="1"/>
  <c r="K273" i="4"/>
  <c r="K272" i="4" s="1"/>
  <c r="L269" i="4"/>
  <c r="K269" i="4"/>
  <c r="K268" i="4" s="1"/>
  <c r="J269" i="4"/>
  <c r="I269" i="4"/>
  <c r="I268" i="4" s="1"/>
  <c r="L268" i="4"/>
  <c r="J268" i="4"/>
  <c r="L266" i="4"/>
  <c r="K266" i="4"/>
  <c r="K265" i="4" s="1"/>
  <c r="J266" i="4"/>
  <c r="I266" i="4"/>
  <c r="I265" i="4" s="1"/>
  <c r="L265" i="4"/>
  <c r="J265" i="4"/>
  <c r="L263" i="4"/>
  <c r="K263" i="4"/>
  <c r="K262" i="4" s="1"/>
  <c r="J263" i="4"/>
  <c r="I263" i="4"/>
  <c r="I262" i="4" s="1"/>
  <c r="L262" i="4"/>
  <c r="J262" i="4"/>
  <c r="L259" i="4"/>
  <c r="K259" i="4"/>
  <c r="K258" i="4" s="1"/>
  <c r="J259" i="4"/>
  <c r="I259" i="4"/>
  <c r="I258" i="4" s="1"/>
  <c r="L258" i="4"/>
  <c r="J258" i="4"/>
  <c r="L255" i="4"/>
  <c r="K255" i="4"/>
  <c r="K254" i="4" s="1"/>
  <c r="J255" i="4"/>
  <c r="I255" i="4"/>
  <c r="I254" i="4" s="1"/>
  <c r="L254" i="4"/>
  <c r="J254" i="4"/>
  <c r="L251" i="4"/>
  <c r="K251" i="4"/>
  <c r="K250" i="4" s="1"/>
  <c r="J251" i="4"/>
  <c r="I251" i="4"/>
  <c r="I250" i="4" s="1"/>
  <c r="L250" i="4"/>
  <c r="J250" i="4"/>
  <c r="L247" i="4"/>
  <c r="K247" i="4"/>
  <c r="J247" i="4"/>
  <c r="I247" i="4"/>
  <c r="L244" i="4"/>
  <c r="K244" i="4"/>
  <c r="J244" i="4"/>
  <c r="I244" i="4"/>
  <c r="L242" i="4"/>
  <c r="K242" i="4"/>
  <c r="K241" i="4" s="1"/>
  <c r="K240" i="4" s="1"/>
  <c r="K239" i="4" s="1"/>
  <c r="J242" i="4"/>
  <c r="I242" i="4"/>
  <c r="I241" i="4" s="1"/>
  <c r="L241" i="4"/>
  <c r="J241" i="4"/>
  <c r="L235" i="4"/>
  <c r="K235" i="4"/>
  <c r="J235" i="4"/>
  <c r="I235" i="4"/>
  <c r="L234" i="4"/>
  <c r="L233" i="4" s="1"/>
  <c r="K234" i="4"/>
  <c r="K233" i="4" s="1"/>
  <c r="J234" i="4"/>
  <c r="J233" i="4" s="1"/>
  <c r="I234" i="4"/>
  <c r="I233" i="4"/>
  <c r="L231" i="4"/>
  <c r="L230" i="4" s="1"/>
  <c r="K231" i="4"/>
  <c r="K230" i="4" s="1"/>
  <c r="K229" i="4" s="1"/>
  <c r="J231" i="4"/>
  <c r="J230" i="4" s="1"/>
  <c r="I231" i="4"/>
  <c r="I230" i="4"/>
  <c r="L229" i="4"/>
  <c r="J229" i="4"/>
  <c r="I229" i="4"/>
  <c r="P222" i="4"/>
  <c r="O222" i="4"/>
  <c r="N222" i="4"/>
  <c r="M222" i="4"/>
  <c r="L222" i="4"/>
  <c r="L221" i="4" s="1"/>
  <c r="K222" i="4"/>
  <c r="J222" i="4"/>
  <c r="J221" i="4" s="1"/>
  <c r="I222" i="4"/>
  <c r="I221" i="4" s="1"/>
  <c r="K221" i="4"/>
  <c r="L219" i="4"/>
  <c r="L218" i="4" s="1"/>
  <c r="K219" i="4"/>
  <c r="K218" i="4" s="1"/>
  <c r="K217" i="4" s="1"/>
  <c r="J219" i="4"/>
  <c r="J218" i="4" s="1"/>
  <c r="J217" i="4" s="1"/>
  <c r="I219" i="4"/>
  <c r="I218" i="4" s="1"/>
  <c r="L217" i="4"/>
  <c r="I217" i="4"/>
  <c r="L212" i="4"/>
  <c r="K212" i="4"/>
  <c r="J212" i="4"/>
  <c r="I212" i="4"/>
  <c r="L211" i="4"/>
  <c r="L210" i="4" s="1"/>
  <c r="K211" i="4"/>
  <c r="K210" i="4" s="1"/>
  <c r="J211" i="4"/>
  <c r="J210" i="4" s="1"/>
  <c r="I211" i="4"/>
  <c r="I210" i="4" s="1"/>
  <c r="L208" i="4"/>
  <c r="L207" i="4" s="1"/>
  <c r="K208" i="4"/>
  <c r="J208" i="4"/>
  <c r="J207" i="4" s="1"/>
  <c r="I208" i="4"/>
  <c r="I207" i="4" s="1"/>
  <c r="K207" i="4"/>
  <c r="L203" i="4"/>
  <c r="L202" i="4" s="1"/>
  <c r="K203" i="4"/>
  <c r="K202" i="4" s="1"/>
  <c r="J203" i="4"/>
  <c r="J202" i="4" s="1"/>
  <c r="I203" i="4"/>
  <c r="I202" i="4" s="1"/>
  <c r="L197" i="4"/>
  <c r="L196" i="4" s="1"/>
  <c r="K197" i="4"/>
  <c r="J197" i="4"/>
  <c r="J196" i="4" s="1"/>
  <c r="I197" i="4"/>
  <c r="I196" i="4" s="1"/>
  <c r="K196" i="4"/>
  <c r="L192" i="4"/>
  <c r="K192" i="4"/>
  <c r="J192" i="4"/>
  <c r="I192" i="4"/>
  <c r="L191" i="4"/>
  <c r="K191" i="4"/>
  <c r="J191" i="4"/>
  <c r="I191" i="4"/>
  <c r="L189" i="4"/>
  <c r="K189" i="4"/>
  <c r="K188" i="4" s="1"/>
  <c r="K187" i="4" s="1"/>
  <c r="K186" i="4" s="1"/>
  <c r="K185" i="4" s="1"/>
  <c r="J189" i="4"/>
  <c r="I189" i="4"/>
  <c r="L188" i="4"/>
  <c r="L187" i="4" s="1"/>
  <c r="L186" i="4" s="1"/>
  <c r="J188" i="4"/>
  <c r="J187" i="4" s="1"/>
  <c r="J186" i="4" s="1"/>
  <c r="I188" i="4"/>
  <c r="I187" i="4" s="1"/>
  <c r="I186" i="4" s="1"/>
  <c r="L181" i="4"/>
  <c r="L180" i="4" s="1"/>
  <c r="K181" i="4"/>
  <c r="J181" i="4"/>
  <c r="J180" i="4" s="1"/>
  <c r="I181" i="4"/>
  <c r="I180" i="4" s="1"/>
  <c r="K180" i="4"/>
  <c r="L176" i="4"/>
  <c r="L175" i="4" s="1"/>
  <c r="L174" i="4" s="1"/>
  <c r="K176" i="4"/>
  <c r="J176" i="4"/>
  <c r="J175" i="4" s="1"/>
  <c r="J174" i="4" s="1"/>
  <c r="I176" i="4"/>
  <c r="I175" i="4" s="1"/>
  <c r="K175" i="4"/>
  <c r="K174" i="4" s="1"/>
  <c r="L172" i="4"/>
  <c r="K172" i="4"/>
  <c r="K171" i="4" s="1"/>
  <c r="K170" i="4" s="1"/>
  <c r="K169" i="4" s="1"/>
  <c r="J172" i="4"/>
  <c r="I172" i="4"/>
  <c r="L171" i="4"/>
  <c r="L170" i="4" s="1"/>
  <c r="L169" i="4" s="1"/>
  <c r="J171" i="4"/>
  <c r="J170" i="4" s="1"/>
  <c r="J169" i="4" s="1"/>
  <c r="I171" i="4"/>
  <c r="I170" i="4" s="1"/>
  <c r="L167" i="4"/>
  <c r="K167" i="4"/>
  <c r="K166" i="4" s="1"/>
  <c r="J167" i="4"/>
  <c r="I167" i="4"/>
  <c r="L166" i="4"/>
  <c r="J166" i="4"/>
  <c r="I166" i="4"/>
  <c r="L162" i="4"/>
  <c r="K162" i="4"/>
  <c r="K161" i="4" s="1"/>
  <c r="J162" i="4"/>
  <c r="I162" i="4"/>
  <c r="L161" i="4"/>
  <c r="L160" i="4" s="1"/>
  <c r="L159" i="4" s="1"/>
  <c r="J161" i="4"/>
  <c r="J160" i="4" s="1"/>
  <c r="J159" i="4" s="1"/>
  <c r="I161" i="4"/>
  <c r="I160" i="4" s="1"/>
  <c r="I159" i="4" s="1"/>
  <c r="L156" i="4"/>
  <c r="K156" i="4"/>
  <c r="K155" i="4" s="1"/>
  <c r="K154" i="4" s="1"/>
  <c r="J156" i="4"/>
  <c r="I156" i="4"/>
  <c r="L155" i="4"/>
  <c r="L154" i="4" s="1"/>
  <c r="J155" i="4"/>
  <c r="J154" i="4" s="1"/>
  <c r="I155" i="4"/>
  <c r="I154" i="4" s="1"/>
  <c r="L152" i="4"/>
  <c r="L151" i="4" s="1"/>
  <c r="K152" i="4"/>
  <c r="J152" i="4"/>
  <c r="J151" i="4" s="1"/>
  <c r="I152" i="4"/>
  <c r="I151" i="4" s="1"/>
  <c r="K151" i="4"/>
  <c r="L148" i="4"/>
  <c r="L147" i="4" s="1"/>
  <c r="L146" i="4" s="1"/>
  <c r="K148" i="4"/>
  <c r="J148" i="4"/>
  <c r="J147" i="4" s="1"/>
  <c r="J146" i="4" s="1"/>
  <c r="I148" i="4"/>
  <c r="I147" i="4" s="1"/>
  <c r="I146" i="4" s="1"/>
  <c r="K147" i="4"/>
  <c r="K146" i="4" s="1"/>
  <c r="L143" i="4"/>
  <c r="K143" i="4"/>
  <c r="K142" i="4" s="1"/>
  <c r="K141" i="4" s="1"/>
  <c r="J143" i="4"/>
  <c r="I143" i="4"/>
  <c r="L142" i="4"/>
  <c r="L141" i="4" s="1"/>
  <c r="L140" i="4" s="1"/>
  <c r="J142" i="4"/>
  <c r="J141" i="4" s="1"/>
  <c r="I142" i="4"/>
  <c r="I141" i="4" s="1"/>
  <c r="I140" i="4" s="1"/>
  <c r="L138" i="4"/>
  <c r="K138" i="4"/>
  <c r="K137" i="4" s="1"/>
  <c r="K136" i="4" s="1"/>
  <c r="J138" i="4"/>
  <c r="I138" i="4"/>
  <c r="L137" i="4"/>
  <c r="L136" i="4" s="1"/>
  <c r="J137" i="4"/>
  <c r="J136" i="4" s="1"/>
  <c r="I137" i="4"/>
  <c r="I136" i="4" s="1"/>
  <c r="L134" i="4"/>
  <c r="L133" i="4" s="1"/>
  <c r="L132" i="4" s="1"/>
  <c r="K134" i="4"/>
  <c r="J134" i="4"/>
  <c r="J133" i="4" s="1"/>
  <c r="J132" i="4" s="1"/>
  <c r="I134" i="4"/>
  <c r="I133" i="4" s="1"/>
  <c r="I132" i="4" s="1"/>
  <c r="K133" i="4"/>
  <c r="K132" i="4" s="1"/>
  <c r="L130" i="4"/>
  <c r="K130" i="4"/>
  <c r="K129" i="4" s="1"/>
  <c r="K128" i="4" s="1"/>
  <c r="J130" i="4"/>
  <c r="I130" i="4"/>
  <c r="L129" i="4"/>
  <c r="L128" i="4" s="1"/>
  <c r="J129" i="4"/>
  <c r="J128" i="4" s="1"/>
  <c r="I129" i="4"/>
  <c r="I128" i="4" s="1"/>
  <c r="L126" i="4"/>
  <c r="L125" i="4" s="1"/>
  <c r="L124" i="4" s="1"/>
  <c r="K126" i="4"/>
  <c r="J126" i="4"/>
  <c r="J125" i="4" s="1"/>
  <c r="J124" i="4" s="1"/>
  <c r="I126" i="4"/>
  <c r="I125" i="4" s="1"/>
  <c r="I124" i="4" s="1"/>
  <c r="K125" i="4"/>
  <c r="K124" i="4" s="1"/>
  <c r="L121" i="4"/>
  <c r="K121" i="4"/>
  <c r="K120" i="4" s="1"/>
  <c r="K119" i="4" s="1"/>
  <c r="J121" i="4"/>
  <c r="I121" i="4"/>
  <c r="L120" i="4"/>
  <c r="L119" i="4" s="1"/>
  <c r="J120" i="4"/>
  <c r="J119" i="4" s="1"/>
  <c r="J118" i="4" s="1"/>
  <c r="I120" i="4"/>
  <c r="I119" i="4" s="1"/>
  <c r="I118" i="4" s="1"/>
  <c r="L115" i="4"/>
  <c r="K115" i="4"/>
  <c r="K114" i="4" s="1"/>
  <c r="J115" i="4"/>
  <c r="I115" i="4"/>
  <c r="L114" i="4"/>
  <c r="J114" i="4"/>
  <c r="I114" i="4"/>
  <c r="L111" i="4"/>
  <c r="K111" i="4"/>
  <c r="K110" i="4" s="1"/>
  <c r="K109" i="4" s="1"/>
  <c r="J111" i="4"/>
  <c r="I111" i="4"/>
  <c r="L110" i="4"/>
  <c r="L109" i="4" s="1"/>
  <c r="J110" i="4"/>
  <c r="J109" i="4" s="1"/>
  <c r="I110" i="4"/>
  <c r="I109" i="4" s="1"/>
  <c r="L106" i="4"/>
  <c r="L105" i="4" s="1"/>
  <c r="L104" i="4" s="1"/>
  <c r="K106" i="4"/>
  <c r="J106" i="4"/>
  <c r="J105" i="4" s="1"/>
  <c r="J104" i="4" s="1"/>
  <c r="I106" i="4"/>
  <c r="I105" i="4" s="1"/>
  <c r="I104" i="4" s="1"/>
  <c r="K105" i="4"/>
  <c r="K104" i="4" s="1"/>
  <c r="L101" i="4"/>
  <c r="K101" i="4"/>
  <c r="K100" i="4" s="1"/>
  <c r="K99" i="4" s="1"/>
  <c r="J101" i="4"/>
  <c r="I101" i="4"/>
  <c r="L100" i="4"/>
  <c r="L99" i="4" s="1"/>
  <c r="J100" i="4"/>
  <c r="J99" i="4" s="1"/>
  <c r="J98" i="4" s="1"/>
  <c r="I100" i="4"/>
  <c r="I99" i="4" s="1"/>
  <c r="L94" i="4"/>
  <c r="K94" i="4"/>
  <c r="K93" i="4" s="1"/>
  <c r="K92" i="4" s="1"/>
  <c r="K91" i="4" s="1"/>
  <c r="J94" i="4"/>
  <c r="I94" i="4"/>
  <c r="L93" i="4"/>
  <c r="L92" i="4" s="1"/>
  <c r="L91" i="4" s="1"/>
  <c r="J93" i="4"/>
  <c r="J92" i="4" s="1"/>
  <c r="J91" i="4" s="1"/>
  <c r="I93" i="4"/>
  <c r="I92" i="4" s="1"/>
  <c r="I91" i="4" s="1"/>
  <c r="L89" i="4"/>
  <c r="K89" i="4"/>
  <c r="K88" i="4" s="1"/>
  <c r="K87" i="4" s="1"/>
  <c r="J89" i="4"/>
  <c r="I89" i="4"/>
  <c r="L88" i="4"/>
  <c r="L87" i="4" s="1"/>
  <c r="J88" i="4"/>
  <c r="J87" i="4" s="1"/>
  <c r="I88" i="4"/>
  <c r="I87" i="4" s="1"/>
  <c r="L83" i="4"/>
  <c r="L82" i="4" s="1"/>
  <c r="K83" i="4"/>
  <c r="J83" i="4"/>
  <c r="J82" i="4" s="1"/>
  <c r="I83" i="4"/>
  <c r="I82" i="4" s="1"/>
  <c r="K82" i="4"/>
  <c r="L78" i="4"/>
  <c r="L77" i="4" s="1"/>
  <c r="K78" i="4"/>
  <c r="J78" i="4"/>
  <c r="J77" i="4" s="1"/>
  <c r="I78" i="4"/>
  <c r="I77" i="4" s="1"/>
  <c r="K77" i="4"/>
  <c r="L73" i="4"/>
  <c r="L72" i="4" s="1"/>
  <c r="K73" i="4"/>
  <c r="J73" i="4"/>
  <c r="J72" i="4" s="1"/>
  <c r="J71" i="4" s="1"/>
  <c r="J70" i="4" s="1"/>
  <c r="I73" i="4"/>
  <c r="I72" i="4" s="1"/>
  <c r="K72" i="4"/>
  <c r="K71" i="4" s="1"/>
  <c r="K70" i="4" s="1"/>
  <c r="L54" i="4"/>
  <c r="L53" i="4" s="1"/>
  <c r="L52" i="4" s="1"/>
  <c r="L51" i="4" s="1"/>
  <c r="K54" i="4"/>
  <c r="J54" i="4"/>
  <c r="J53" i="4" s="1"/>
  <c r="J52" i="4" s="1"/>
  <c r="J51" i="4" s="1"/>
  <c r="I54" i="4"/>
  <c r="I53" i="4" s="1"/>
  <c r="I52" i="4" s="1"/>
  <c r="I51" i="4" s="1"/>
  <c r="K53" i="4"/>
  <c r="K52" i="4" s="1"/>
  <c r="K51" i="4" s="1"/>
  <c r="L49" i="4"/>
  <c r="L48" i="4" s="1"/>
  <c r="L47" i="4" s="1"/>
  <c r="K49" i="4"/>
  <c r="J49" i="4"/>
  <c r="J48" i="4" s="1"/>
  <c r="J47" i="4" s="1"/>
  <c r="I49" i="4"/>
  <c r="I48" i="4" s="1"/>
  <c r="I47" i="4" s="1"/>
  <c r="K48" i="4"/>
  <c r="K47" i="4" s="1"/>
  <c r="L45" i="4"/>
  <c r="K45" i="4"/>
  <c r="J45" i="4"/>
  <c r="I45" i="4"/>
  <c r="L39" i="4"/>
  <c r="L38" i="4" s="1"/>
  <c r="L37" i="4" s="1"/>
  <c r="L36" i="4" s="1"/>
  <c r="K39" i="4"/>
  <c r="J39" i="4"/>
  <c r="J38" i="4" s="1"/>
  <c r="J37" i="4" s="1"/>
  <c r="I39" i="4"/>
  <c r="I38" i="4" s="1"/>
  <c r="I37" i="4" s="1"/>
  <c r="I36" i="4" s="1"/>
  <c r="I35" i="4" s="1"/>
  <c r="I646" i="4" s="1"/>
  <c r="K38" i="4"/>
  <c r="K37" i="4" s="1"/>
  <c r="Q644" i="3"/>
  <c r="L641" i="3"/>
  <c r="K641" i="3"/>
  <c r="K640" i="3" s="1"/>
  <c r="J641" i="3"/>
  <c r="J640" i="3" s="1"/>
  <c r="I641" i="3"/>
  <c r="L640" i="3"/>
  <c r="I640" i="3"/>
  <c r="L638" i="3"/>
  <c r="K638" i="3"/>
  <c r="K637" i="3" s="1"/>
  <c r="J638" i="3"/>
  <c r="J637" i="3" s="1"/>
  <c r="I638" i="3"/>
  <c r="L637" i="3"/>
  <c r="I637" i="3"/>
  <c r="L635" i="3"/>
  <c r="K635" i="3"/>
  <c r="K634" i="3" s="1"/>
  <c r="J635" i="3"/>
  <c r="J634" i="3" s="1"/>
  <c r="I635" i="3"/>
  <c r="L634" i="3"/>
  <c r="I634" i="3"/>
  <c r="L631" i="3"/>
  <c r="K631" i="3"/>
  <c r="K630" i="3" s="1"/>
  <c r="J631" i="3"/>
  <c r="J630" i="3" s="1"/>
  <c r="I631" i="3"/>
  <c r="L630" i="3"/>
  <c r="I630" i="3"/>
  <c r="L627" i="3"/>
  <c r="K627" i="3"/>
  <c r="K626" i="3" s="1"/>
  <c r="J627" i="3"/>
  <c r="J626" i="3" s="1"/>
  <c r="I627" i="3"/>
  <c r="L626" i="3"/>
  <c r="I626" i="3"/>
  <c r="L623" i="3"/>
  <c r="K623" i="3"/>
  <c r="K622" i="3" s="1"/>
  <c r="J623" i="3"/>
  <c r="J622" i="3" s="1"/>
  <c r="I623" i="3"/>
  <c r="L622" i="3"/>
  <c r="I622" i="3"/>
  <c r="L619" i="3"/>
  <c r="K619" i="3"/>
  <c r="J619" i="3"/>
  <c r="I619" i="3"/>
  <c r="L616" i="3"/>
  <c r="K616" i="3"/>
  <c r="J616" i="3"/>
  <c r="I616" i="3"/>
  <c r="P614" i="3"/>
  <c r="O614" i="3"/>
  <c r="N614" i="3"/>
  <c r="M614" i="3"/>
  <c r="L614" i="3"/>
  <c r="L613" i="3" s="1"/>
  <c r="L612" i="3" s="1"/>
  <c r="K614" i="3"/>
  <c r="J614" i="3"/>
  <c r="I614" i="3"/>
  <c r="I613" i="3" s="1"/>
  <c r="I612" i="3" s="1"/>
  <c r="K613" i="3"/>
  <c r="J613" i="3"/>
  <c r="L609" i="3"/>
  <c r="K609" i="3"/>
  <c r="K608" i="3" s="1"/>
  <c r="J609" i="3"/>
  <c r="J608" i="3" s="1"/>
  <c r="I609" i="3"/>
  <c r="L608" i="3"/>
  <c r="I608" i="3"/>
  <c r="L606" i="3"/>
  <c r="K606" i="3"/>
  <c r="K605" i="3" s="1"/>
  <c r="J606" i="3"/>
  <c r="J605" i="3" s="1"/>
  <c r="I606" i="3"/>
  <c r="L605" i="3"/>
  <c r="I605" i="3"/>
  <c r="L603" i="3"/>
  <c r="K603" i="3"/>
  <c r="K602" i="3" s="1"/>
  <c r="J603" i="3"/>
  <c r="J602" i="3" s="1"/>
  <c r="I603" i="3"/>
  <c r="L602" i="3"/>
  <c r="I602" i="3"/>
  <c r="L599" i="3"/>
  <c r="K599" i="3"/>
  <c r="K598" i="3" s="1"/>
  <c r="J599" i="3"/>
  <c r="J598" i="3" s="1"/>
  <c r="I599" i="3"/>
  <c r="L598" i="3"/>
  <c r="I598" i="3"/>
  <c r="L595" i="3"/>
  <c r="K595" i="3"/>
  <c r="K594" i="3" s="1"/>
  <c r="J595" i="3"/>
  <c r="J594" i="3" s="1"/>
  <c r="I595" i="3"/>
  <c r="L594" i="3"/>
  <c r="I594" i="3"/>
  <c r="L591" i="3"/>
  <c r="K591" i="3"/>
  <c r="K590" i="3" s="1"/>
  <c r="J591" i="3"/>
  <c r="J590" i="3" s="1"/>
  <c r="J580" i="3" s="1"/>
  <c r="I591" i="3"/>
  <c r="L590" i="3"/>
  <c r="I590" i="3"/>
  <c r="L587" i="3"/>
  <c r="K587" i="3"/>
  <c r="J587" i="3"/>
  <c r="I587" i="3"/>
  <c r="L584" i="3"/>
  <c r="K584" i="3"/>
  <c r="J584" i="3"/>
  <c r="I584" i="3"/>
  <c r="L582" i="3"/>
  <c r="K582" i="3"/>
  <c r="J582" i="3"/>
  <c r="J581" i="3" s="1"/>
  <c r="I582" i="3"/>
  <c r="L581" i="3"/>
  <c r="L580" i="3" s="1"/>
  <c r="L579" i="3" s="1"/>
  <c r="K581" i="3"/>
  <c r="I581" i="3"/>
  <c r="I580" i="3" s="1"/>
  <c r="I579" i="3" s="1"/>
  <c r="L576" i="3"/>
  <c r="K576" i="3"/>
  <c r="J576" i="3"/>
  <c r="J575" i="3" s="1"/>
  <c r="I576" i="3"/>
  <c r="L575" i="3"/>
  <c r="K575" i="3"/>
  <c r="I575" i="3"/>
  <c r="L573" i="3"/>
  <c r="K573" i="3"/>
  <c r="J573" i="3"/>
  <c r="J572" i="3" s="1"/>
  <c r="I573" i="3"/>
  <c r="L572" i="3"/>
  <c r="K572" i="3"/>
  <c r="I572" i="3"/>
  <c r="L570" i="3"/>
  <c r="K570" i="3"/>
  <c r="K569" i="3" s="1"/>
  <c r="J570" i="3"/>
  <c r="J569" i="3" s="1"/>
  <c r="I570" i="3"/>
  <c r="L569" i="3"/>
  <c r="I569" i="3"/>
  <c r="L566" i="3"/>
  <c r="K566" i="3"/>
  <c r="K565" i="3" s="1"/>
  <c r="J566" i="3"/>
  <c r="J565" i="3" s="1"/>
  <c r="I566" i="3"/>
  <c r="L565" i="3"/>
  <c r="I565" i="3"/>
  <c r="L562" i="3"/>
  <c r="K562" i="3"/>
  <c r="K561" i="3" s="1"/>
  <c r="J562" i="3"/>
  <c r="J561" i="3" s="1"/>
  <c r="I562" i="3"/>
  <c r="L561" i="3"/>
  <c r="I561" i="3"/>
  <c r="L558" i="3"/>
  <c r="K558" i="3"/>
  <c r="K557" i="3" s="1"/>
  <c r="J558" i="3"/>
  <c r="J557" i="3" s="1"/>
  <c r="I558" i="3"/>
  <c r="L557" i="3"/>
  <c r="I557" i="3"/>
  <c r="L554" i="3"/>
  <c r="K554" i="3"/>
  <c r="J554" i="3"/>
  <c r="I554" i="3"/>
  <c r="L551" i="3"/>
  <c r="K551" i="3"/>
  <c r="J551" i="3"/>
  <c r="I551" i="3"/>
  <c r="L549" i="3"/>
  <c r="K549" i="3"/>
  <c r="K548" i="3" s="1"/>
  <c r="K547" i="3" s="1"/>
  <c r="J549" i="3"/>
  <c r="J548" i="3" s="1"/>
  <c r="I549" i="3"/>
  <c r="L548" i="3"/>
  <c r="L547" i="3" s="1"/>
  <c r="I548" i="3"/>
  <c r="I547" i="3" s="1"/>
  <c r="J547" i="3"/>
  <c r="L544" i="3"/>
  <c r="L543" i="3" s="1"/>
  <c r="K544" i="3"/>
  <c r="J544" i="3"/>
  <c r="I544" i="3"/>
  <c r="I543" i="3" s="1"/>
  <c r="K543" i="3"/>
  <c r="J543" i="3"/>
  <c r="L541" i="3"/>
  <c r="L540" i="3" s="1"/>
  <c r="K541" i="3"/>
  <c r="J541" i="3"/>
  <c r="I541" i="3"/>
  <c r="I540" i="3" s="1"/>
  <c r="K540" i="3"/>
  <c r="J540" i="3"/>
  <c r="L538" i="3"/>
  <c r="L537" i="3" s="1"/>
  <c r="K538" i="3"/>
  <c r="J538" i="3"/>
  <c r="I538" i="3"/>
  <c r="I537" i="3" s="1"/>
  <c r="K537" i="3"/>
  <c r="J537" i="3"/>
  <c r="L534" i="3"/>
  <c r="L533" i="3" s="1"/>
  <c r="K534" i="3"/>
  <c r="K533" i="3" s="1"/>
  <c r="J534" i="3"/>
  <c r="I534" i="3"/>
  <c r="I533" i="3" s="1"/>
  <c r="J533" i="3"/>
  <c r="L530" i="3"/>
  <c r="L529" i="3" s="1"/>
  <c r="K530" i="3"/>
  <c r="K529" i="3" s="1"/>
  <c r="J530" i="3"/>
  <c r="I530" i="3"/>
  <c r="I529" i="3" s="1"/>
  <c r="J529" i="3"/>
  <c r="L526" i="3"/>
  <c r="L525" i="3" s="1"/>
  <c r="K526" i="3"/>
  <c r="K525" i="3" s="1"/>
  <c r="J526" i="3"/>
  <c r="I526" i="3"/>
  <c r="I525" i="3" s="1"/>
  <c r="J525" i="3"/>
  <c r="L522" i="3"/>
  <c r="K522" i="3"/>
  <c r="J522" i="3"/>
  <c r="I522" i="3"/>
  <c r="L519" i="3"/>
  <c r="K519" i="3"/>
  <c r="J519" i="3"/>
  <c r="I519" i="3"/>
  <c r="L517" i="3"/>
  <c r="L516" i="3" s="1"/>
  <c r="K517" i="3"/>
  <c r="K516" i="3" s="1"/>
  <c r="K515" i="3" s="1"/>
  <c r="K514" i="3" s="1"/>
  <c r="J517" i="3"/>
  <c r="I517" i="3"/>
  <c r="I516" i="3" s="1"/>
  <c r="J516" i="3"/>
  <c r="L510" i="3"/>
  <c r="L509" i="3" s="1"/>
  <c r="L508" i="3" s="1"/>
  <c r="K510" i="3"/>
  <c r="K509" i="3" s="1"/>
  <c r="K508" i="3" s="1"/>
  <c r="J510" i="3"/>
  <c r="I510" i="3"/>
  <c r="I509" i="3" s="1"/>
  <c r="I508" i="3" s="1"/>
  <c r="J509" i="3"/>
  <c r="J508" i="3" s="1"/>
  <c r="L506" i="3"/>
  <c r="K506" i="3"/>
  <c r="J506" i="3"/>
  <c r="J505" i="3" s="1"/>
  <c r="J504" i="3" s="1"/>
  <c r="I506" i="3"/>
  <c r="L505" i="3"/>
  <c r="L504" i="3" s="1"/>
  <c r="K505" i="3"/>
  <c r="K504" i="3" s="1"/>
  <c r="I505" i="3"/>
  <c r="I504" i="3" s="1"/>
  <c r="P497" i="3"/>
  <c r="O497" i="3"/>
  <c r="N497" i="3"/>
  <c r="M497" i="3"/>
  <c r="L497" i="3"/>
  <c r="K497" i="3"/>
  <c r="J497" i="3"/>
  <c r="J496" i="3" s="1"/>
  <c r="I497" i="3"/>
  <c r="L496" i="3"/>
  <c r="K496" i="3"/>
  <c r="I496" i="3"/>
  <c r="L494" i="3"/>
  <c r="K494" i="3"/>
  <c r="K493" i="3" s="1"/>
  <c r="K492" i="3" s="1"/>
  <c r="J494" i="3"/>
  <c r="J493" i="3" s="1"/>
  <c r="J492" i="3" s="1"/>
  <c r="I494" i="3"/>
  <c r="L493" i="3"/>
  <c r="L492" i="3" s="1"/>
  <c r="I493" i="3"/>
  <c r="I492" i="3" s="1"/>
  <c r="L485" i="3"/>
  <c r="L484" i="3" s="1"/>
  <c r="K485" i="3"/>
  <c r="K484" i="3" s="1"/>
  <c r="J485" i="3"/>
  <c r="I485" i="3"/>
  <c r="I484" i="3" s="1"/>
  <c r="J484" i="3"/>
  <c r="L480" i="3"/>
  <c r="L479" i="3" s="1"/>
  <c r="K480" i="3"/>
  <c r="K479" i="3" s="1"/>
  <c r="J480" i="3"/>
  <c r="I480" i="3"/>
  <c r="I479" i="3" s="1"/>
  <c r="J479" i="3"/>
  <c r="J478" i="3" s="1"/>
  <c r="L476" i="3"/>
  <c r="K476" i="3"/>
  <c r="J476" i="3"/>
  <c r="J475" i="3" s="1"/>
  <c r="I476" i="3"/>
  <c r="L475" i="3"/>
  <c r="L474" i="3" s="1"/>
  <c r="K475" i="3"/>
  <c r="K474" i="3" s="1"/>
  <c r="I475" i="3"/>
  <c r="I474" i="3" s="1"/>
  <c r="J474" i="3"/>
  <c r="L471" i="3"/>
  <c r="K471" i="3"/>
  <c r="J471" i="3"/>
  <c r="J470" i="3" s="1"/>
  <c r="I471" i="3"/>
  <c r="L470" i="3"/>
  <c r="K470" i="3"/>
  <c r="I470" i="3"/>
  <c r="L466" i="3"/>
  <c r="K466" i="3"/>
  <c r="K465" i="3" s="1"/>
  <c r="K464" i="3" s="1"/>
  <c r="K463" i="3" s="1"/>
  <c r="J466" i="3"/>
  <c r="J465" i="3" s="1"/>
  <c r="J464" i="3" s="1"/>
  <c r="J463" i="3" s="1"/>
  <c r="I466" i="3"/>
  <c r="L465" i="3"/>
  <c r="L464" i="3" s="1"/>
  <c r="L463" i="3" s="1"/>
  <c r="I465" i="3"/>
  <c r="I464" i="3" s="1"/>
  <c r="I463" i="3" s="1"/>
  <c r="L460" i="3"/>
  <c r="K460" i="3"/>
  <c r="J460" i="3"/>
  <c r="J459" i="3" s="1"/>
  <c r="I460" i="3"/>
  <c r="L459" i="3"/>
  <c r="L458" i="3" s="1"/>
  <c r="K459" i="3"/>
  <c r="K458" i="3" s="1"/>
  <c r="I459" i="3"/>
  <c r="I458" i="3" s="1"/>
  <c r="J458" i="3"/>
  <c r="L456" i="3"/>
  <c r="L455" i="3" s="1"/>
  <c r="K456" i="3"/>
  <c r="K455" i="3" s="1"/>
  <c r="J456" i="3"/>
  <c r="I456" i="3"/>
  <c r="I455" i="3" s="1"/>
  <c r="J455" i="3"/>
  <c r="L452" i="3"/>
  <c r="L451" i="3" s="1"/>
  <c r="L450" i="3" s="1"/>
  <c r="K452" i="3"/>
  <c r="K451" i="3" s="1"/>
  <c r="K450" i="3" s="1"/>
  <c r="J452" i="3"/>
  <c r="I452" i="3"/>
  <c r="I451" i="3" s="1"/>
  <c r="I450" i="3" s="1"/>
  <c r="J451" i="3"/>
  <c r="J450" i="3" s="1"/>
  <c r="L447" i="3"/>
  <c r="K447" i="3"/>
  <c r="J447" i="3"/>
  <c r="J446" i="3" s="1"/>
  <c r="I447" i="3"/>
  <c r="L446" i="3"/>
  <c r="L445" i="3" s="1"/>
  <c r="K446" i="3"/>
  <c r="K445" i="3" s="1"/>
  <c r="K444" i="3" s="1"/>
  <c r="I446" i="3"/>
  <c r="I445" i="3" s="1"/>
  <c r="I444" i="3" s="1"/>
  <c r="J445" i="3"/>
  <c r="J444" i="3" s="1"/>
  <c r="L442" i="3"/>
  <c r="K442" i="3"/>
  <c r="J442" i="3"/>
  <c r="J441" i="3" s="1"/>
  <c r="I442" i="3"/>
  <c r="L441" i="3"/>
  <c r="L440" i="3" s="1"/>
  <c r="K441" i="3"/>
  <c r="K440" i="3" s="1"/>
  <c r="I441" i="3"/>
  <c r="I440" i="3" s="1"/>
  <c r="J440" i="3"/>
  <c r="L438" i="3"/>
  <c r="L437" i="3" s="1"/>
  <c r="L436" i="3" s="1"/>
  <c r="K438" i="3"/>
  <c r="K437" i="3" s="1"/>
  <c r="K436" i="3" s="1"/>
  <c r="J438" i="3"/>
  <c r="I438" i="3"/>
  <c r="I437" i="3" s="1"/>
  <c r="I436" i="3" s="1"/>
  <c r="J437" i="3"/>
  <c r="J436" i="3" s="1"/>
  <c r="L434" i="3"/>
  <c r="K434" i="3"/>
  <c r="J434" i="3"/>
  <c r="J433" i="3" s="1"/>
  <c r="J432" i="3" s="1"/>
  <c r="I434" i="3"/>
  <c r="L433" i="3"/>
  <c r="L432" i="3" s="1"/>
  <c r="K433" i="3"/>
  <c r="I433" i="3"/>
  <c r="I432" i="3" s="1"/>
  <c r="K432" i="3"/>
  <c r="L430" i="3"/>
  <c r="L429" i="3" s="1"/>
  <c r="L428" i="3" s="1"/>
  <c r="K430" i="3"/>
  <c r="J430" i="3"/>
  <c r="I430" i="3"/>
  <c r="I429" i="3" s="1"/>
  <c r="I428" i="3" s="1"/>
  <c r="K429" i="3"/>
  <c r="K428" i="3" s="1"/>
  <c r="J429" i="3"/>
  <c r="J428" i="3" s="1"/>
  <c r="L425" i="3"/>
  <c r="K425" i="3"/>
  <c r="J425" i="3"/>
  <c r="J424" i="3" s="1"/>
  <c r="J423" i="3" s="1"/>
  <c r="J422" i="3" s="1"/>
  <c r="I425" i="3"/>
  <c r="L424" i="3"/>
  <c r="L423" i="3" s="1"/>
  <c r="K424" i="3"/>
  <c r="K423" i="3" s="1"/>
  <c r="K422" i="3" s="1"/>
  <c r="I424" i="3"/>
  <c r="I423" i="3" s="1"/>
  <c r="I422" i="3" s="1"/>
  <c r="L419" i="3"/>
  <c r="K419" i="3"/>
  <c r="K418" i="3" s="1"/>
  <c r="J419" i="3"/>
  <c r="J418" i="3" s="1"/>
  <c r="I419" i="3"/>
  <c r="L418" i="3"/>
  <c r="I418" i="3"/>
  <c r="L415" i="3"/>
  <c r="K415" i="3"/>
  <c r="J415" i="3"/>
  <c r="J414" i="3" s="1"/>
  <c r="I415" i="3"/>
  <c r="L414" i="3"/>
  <c r="L413" i="3" s="1"/>
  <c r="K414" i="3"/>
  <c r="I414" i="3"/>
  <c r="I413" i="3" s="1"/>
  <c r="K413" i="3"/>
  <c r="J413" i="3"/>
  <c r="L410" i="3"/>
  <c r="L409" i="3" s="1"/>
  <c r="L408" i="3" s="1"/>
  <c r="K410" i="3"/>
  <c r="J410" i="3"/>
  <c r="I410" i="3"/>
  <c r="I409" i="3" s="1"/>
  <c r="I408" i="3" s="1"/>
  <c r="K409" i="3"/>
  <c r="J409" i="3"/>
  <c r="J408" i="3" s="1"/>
  <c r="K408" i="3"/>
  <c r="L405" i="3"/>
  <c r="K405" i="3"/>
  <c r="J405" i="3"/>
  <c r="J404" i="3" s="1"/>
  <c r="I405" i="3"/>
  <c r="L404" i="3"/>
  <c r="L403" i="3" s="1"/>
  <c r="L402" i="3" s="1"/>
  <c r="K404" i="3"/>
  <c r="I404" i="3"/>
  <c r="I403" i="3" s="1"/>
  <c r="I402" i="3" s="1"/>
  <c r="K403" i="3"/>
  <c r="J403" i="3"/>
  <c r="J402" i="3" s="1"/>
  <c r="K402" i="3"/>
  <c r="L398" i="3"/>
  <c r="K398" i="3"/>
  <c r="J398" i="3"/>
  <c r="J397" i="3" s="1"/>
  <c r="J396" i="3" s="1"/>
  <c r="J395" i="3" s="1"/>
  <c r="I398" i="3"/>
  <c r="L397" i="3"/>
  <c r="L396" i="3" s="1"/>
  <c r="L395" i="3" s="1"/>
  <c r="K397" i="3"/>
  <c r="K396" i="3" s="1"/>
  <c r="K395" i="3" s="1"/>
  <c r="I397" i="3"/>
  <c r="I396" i="3" s="1"/>
  <c r="I395" i="3" s="1"/>
  <c r="L393" i="3"/>
  <c r="K393" i="3"/>
  <c r="J393" i="3"/>
  <c r="J392" i="3" s="1"/>
  <c r="J391" i="3" s="1"/>
  <c r="I393" i="3"/>
  <c r="L392" i="3"/>
  <c r="L391" i="3" s="1"/>
  <c r="K392" i="3"/>
  <c r="K391" i="3" s="1"/>
  <c r="I392" i="3"/>
  <c r="I391" i="3" s="1"/>
  <c r="L387" i="3"/>
  <c r="L386" i="3" s="1"/>
  <c r="K387" i="3"/>
  <c r="K386" i="3" s="1"/>
  <c r="J387" i="3"/>
  <c r="I387" i="3"/>
  <c r="I386" i="3" s="1"/>
  <c r="J386" i="3"/>
  <c r="L382" i="3"/>
  <c r="L381" i="3" s="1"/>
  <c r="K382" i="3"/>
  <c r="K381" i="3" s="1"/>
  <c r="J382" i="3"/>
  <c r="I382" i="3"/>
  <c r="I381" i="3" s="1"/>
  <c r="J381" i="3"/>
  <c r="L377" i="3"/>
  <c r="L376" i="3" s="1"/>
  <c r="K377" i="3"/>
  <c r="K376" i="3" s="1"/>
  <c r="K375" i="3" s="1"/>
  <c r="K374" i="3" s="1"/>
  <c r="J377" i="3"/>
  <c r="I377" i="3"/>
  <c r="I376" i="3" s="1"/>
  <c r="J376" i="3"/>
  <c r="J375" i="3" s="1"/>
  <c r="J374" i="3" s="1"/>
  <c r="L368" i="3"/>
  <c r="L367" i="3" s="1"/>
  <c r="I368" i="3"/>
  <c r="I367" i="3" s="1"/>
  <c r="J368" i="3"/>
  <c r="J367" i="3" s="1"/>
  <c r="K368" i="3"/>
  <c r="K367" i="3"/>
  <c r="L364" i="3"/>
  <c r="L363" i="3" s="1"/>
  <c r="K364" i="3"/>
  <c r="J364" i="3"/>
  <c r="I364" i="3"/>
  <c r="I363" i="3" s="1"/>
  <c r="K363" i="3"/>
  <c r="J363" i="3"/>
  <c r="L361" i="3"/>
  <c r="L360" i="3" s="1"/>
  <c r="K361" i="3"/>
  <c r="J361" i="3"/>
  <c r="I361" i="3"/>
  <c r="I360" i="3" s="1"/>
  <c r="K360" i="3"/>
  <c r="J360" i="3"/>
  <c r="L358" i="3"/>
  <c r="L357" i="3" s="1"/>
  <c r="K358" i="3"/>
  <c r="K357" i="3" s="1"/>
  <c r="J358" i="3"/>
  <c r="I358" i="3"/>
  <c r="I357" i="3" s="1"/>
  <c r="J357" i="3"/>
  <c r="L354" i="3"/>
  <c r="L353" i="3" s="1"/>
  <c r="K354" i="3"/>
  <c r="K353" i="3" s="1"/>
  <c r="J354" i="3"/>
  <c r="I354" i="3"/>
  <c r="I353" i="3" s="1"/>
  <c r="J353" i="3"/>
  <c r="L350" i="3"/>
  <c r="L349" i="3" s="1"/>
  <c r="K350" i="3"/>
  <c r="K349" i="3" s="1"/>
  <c r="J350" i="3"/>
  <c r="I350" i="3"/>
  <c r="I349" i="3" s="1"/>
  <c r="J349" i="3"/>
  <c r="J335" i="3" s="1"/>
  <c r="L346" i="3"/>
  <c r="L345" i="3" s="1"/>
  <c r="K346" i="3"/>
  <c r="K345" i="3" s="1"/>
  <c r="J346" i="3"/>
  <c r="I346" i="3"/>
  <c r="I345" i="3" s="1"/>
  <c r="J345" i="3"/>
  <c r="L342" i="3"/>
  <c r="K342" i="3"/>
  <c r="J342" i="3"/>
  <c r="I342" i="3"/>
  <c r="L339" i="3"/>
  <c r="K339" i="3"/>
  <c r="J339" i="3"/>
  <c r="I339" i="3"/>
  <c r="P337" i="3"/>
  <c r="O337" i="3"/>
  <c r="N337" i="3"/>
  <c r="M337" i="3"/>
  <c r="L337" i="3"/>
  <c r="K337" i="3"/>
  <c r="J337" i="3"/>
  <c r="J336" i="3" s="1"/>
  <c r="I337" i="3"/>
  <c r="L336" i="3"/>
  <c r="K336" i="3"/>
  <c r="I336" i="3"/>
  <c r="I335" i="3" s="1"/>
  <c r="L332" i="3"/>
  <c r="L331" i="3" s="1"/>
  <c r="K332" i="3"/>
  <c r="K331" i="3" s="1"/>
  <c r="J332" i="3"/>
  <c r="I332" i="3"/>
  <c r="I331" i="3" s="1"/>
  <c r="J331" i="3"/>
  <c r="L329" i="3"/>
  <c r="L328" i="3" s="1"/>
  <c r="K329" i="3"/>
  <c r="K328" i="3" s="1"/>
  <c r="J329" i="3"/>
  <c r="I329" i="3"/>
  <c r="I328" i="3" s="1"/>
  <c r="J328" i="3"/>
  <c r="L326" i="3"/>
  <c r="L325" i="3" s="1"/>
  <c r="K326" i="3"/>
  <c r="K325" i="3" s="1"/>
  <c r="J326" i="3"/>
  <c r="I326" i="3"/>
  <c r="I325" i="3" s="1"/>
  <c r="J325" i="3"/>
  <c r="L322" i="3"/>
  <c r="L321" i="3" s="1"/>
  <c r="K322" i="3"/>
  <c r="K321" i="3" s="1"/>
  <c r="J322" i="3"/>
  <c r="I322" i="3"/>
  <c r="I321" i="3" s="1"/>
  <c r="J321" i="3"/>
  <c r="L318" i="3"/>
  <c r="L317" i="3" s="1"/>
  <c r="K318" i="3"/>
  <c r="K317" i="3" s="1"/>
  <c r="J318" i="3"/>
  <c r="I318" i="3"/>
  <c r="I317" i="3" s="1"/>
  <c r="J317" i="3"/>
  <c r="L314" i="3"/>
  <c r="L313" i="3" s="1"/>
  <c r="K314" i="3"/>
  <c r="K313" i="3" s="1"/>
  <c r="J314" i="3"/>
  <c r="I314" i="3"/>
  <c r="I313" i="3" s="1"/>
  <c r="J313" i="3"/>
  <c r="L310" i="3"/>
  <c r="K310" i="3"/>
  <c r="J310" i="3"/>
  <c r="I310" i="3"/>
  <c r="L307" i="3"/>
  <c r="K307" i="3"/>
  <c r="J307" i="3"/>
  <c r="J304" i="3" s="1"/>
  <c r="J303" i="3" s="1"/>
  <c r="J302" i="3" s="1"/>
  <c r="I307" i="3"/>
  <c r="L305" i="3"/>
  <c r="L304" i="3" s="1"/>
  <c r="L303" i="3" s="1"/>
  <c r="K305" i="3"/>
  <c r="K304" i="3" s="1"/>
  <c r="J305" i="3"/>
  <c r="I305" i="3"/>
  <c r="I304" i="3" s="1"/>
  <c r="I303" i="3" s="1"/>
  <c r="L299" i="3"/>
  <c r="L298" i="3" s="1"/>
  <c r="K299" i="3"/>
  <c r="K298" i="3" s="1"/>
  <c r="J299" i="3"/>
  <c r="I299" i="3"/>
  <c r="I298" i="3" s="1"/>
  <c r="J298" i="3"/>
  <c r="L296" i="3"/>
  <c r="L295" i="3" s="1"/>
  <c r="K296" i="3"/>
  <c r="K295" i="3" s="1"/>
  <c r="J296" i="3"/>
  <c r="I296" i="3"/>
  <c r="I295" i="3" s="1"/>
  <c r="J295" i="3"/>
  <c r="L293" i="3"/>
  <c r="L292" i="3" s="1"/>
  <c r="K293" i="3"/>
  <c r="K292" i="3" s="1"/>
  <c r="J293" i="3"/>
  <c r="I293" i="3"/>
  <c r="I292" i="3" s="1"/>
  <c r="J292" i="3"/>
  <c r="L289" i="3"/>
  <c r="L288" i="3" s="1"/>
  <c r="K289" i="3"/>
  <c r="K288" i="3" s="1"/>
  <c r="J289" i="3"/>
  <c r="I289" i="3"/>
  <c r="I288" i="3" s="1"/>
  <c r="J288" i="3"/>
  <c r="L285" i="3"/>
  <c r="L284" i="3" s="1"/>
  <c r="K285" i="3"/>
  <c r="K284" i="3" s="1"/>
  <c r="J285" i="3"/>
  <c r="I285" i="3"/>
  <c r="I284" i="3" s="1"/>
  <c r="J284" i="3"/>
  <c r="L281" i="3"/>
  <c r="L280" i="3" s="1"/>
  <c r="K281" i="3"/>
  <c r="K280" i="3" s="1"/>
  <c r="J281" i="3"/>
  <c r="I281" i="3"/>
  <c r="I280" i="3" s="1"/>
  <c r="J280" i="3"/>
  <c r="L277" i="3"/>
  <c r="K277" i="3"/>
  <c r="J277" i="3"/>
  <c r="I277" i="3"/>
  <c r="L274" i="3"/>
  <c r="K274" i="3"/>
  <c r="J274" i="3"/>
  <c r="I274" i="3"/>
  <c r="L272" i="3"/>
  <c r="L271" i="3" s="1"/>
  <c r="K272" i="3"/>
  <c r="K271" i="3" s="1"/>
  <c r="J272" i="3"/>
  <c r="I272" i="3"/>
  <c r="I271" i="3" s="1"/>
  <c r="J271" i="3"/>
  <c r="J270" i="3" s="1"/>
  <c r="L267" i="3"/>
  <c r="K267" i="3"/>
  <c r="J267" i="3"/>
  <c r="J266" i="3" s="1"/>
  <c r="I267" i="3"/>
  <c r="L266" i="3"/>
  <c r="K266" i="3"/>
  <c r="I266" i="3"/>
  <c r="L264" i="3"/>
  <c r="K264" i="3"/>
  <c r="J264" i="3"/>
  <c r="J263" i="3" s="1"/>
  <c r="I264" i="3"/>
  <c r="L263" i="3"/>
  <c r="K263" i="3"/>
  <c r="I263" i="3"/>
  <c r="L261" i="3"/>
  <c r="K261" i="3"/>
  <c r="J261" i="3"/>
  <c r="J260" i="3" s="1"/>
  <c r="I261" i="3"/>
  <c r="L260" i="3"/>
  <c r="K260" i="3"/>
  <c r="I260" i="3"/>
  <c r="L257" i="3"/>
  <c r="K257" i="3"/>
  <c r="J257" i="3"/>
  <c r="J256" i="3" s="1"/>
  <c r="I257" i="3"/>
  <c r="L256" i="3"/>
  <c r="K256" i="3"/>
  <c r="I256" i="3"/>
  <c r="L253" i="3"/>
  <c r="L252" i="3" s="1"/>
  <c r="K253" i="3"/>
  <c r="J253" i="3"/>
  <c r="J252" i="3" s="1"/>
  <c r="I253" i="3"/>
  <c r="K252" i="3"/>
  <c r="I252" i="3"/>
  <c r="L249" i="3"/>
  <c r="L248" i="3" s="1"/>
  <c r="K249" i="3"/>
  <c r="K248" i="3" s="1"/>
  <c r="J249" i="3"/>
  <c r="J248" i="3" s="1"/>
  <c r="I249" i="3"/>
  <c r="I248" i="3" s="1"/>
  <c r="L245" i="3"/>
  <c r="K245" i="3"/>
  <c r="J245" i="3"/>
  <c r="I245" i="3"/>
  <c r="L242" i="3"/>
  <c r="K242" i="3"/>
  <c r="J242" i="3"/>
  <c r="I242" i="3"/>
  <c r="L240" i="3"/>
  <c r="L239" i="3" s="1"/>
  <c r="K240" i="3"/>
  <c r="K239" i="3" s="1"/>
  <c r="K238" i="3" s="1"/>
  <c r="J240" i="3"/>
  <c r="J239" i="3" s="1"/>
  <c r="J238" i="3" s="1"/>
  <c r="J237" i="3" s="1"/>
  <c r="I240" i="3"/>
  <c r="I239" i="3"/>
  <c r="I238" i="3" s="1"/>
  <c r="L233" i="3"/>
  <c r="K233" i="3"/>
  <c r="J233" i="3"/>
  <c r="J232" i="3" s="1"/>
  <c r="J231" i="3" s="1"/>
  <c r="I233" i="3"/>
  <c r="L232" i="3"/>
  <c r="L231" i="3" s="1"/>
  <c r="K232" i="3"/>
  <c r="I232" i="3"/>
  <c r="I231" i="3" s="1"/>
  <c r="K231" i="3"/>
  <c r="L229" i="3"/>
  <c r="L228" i="3" s="1"/>
  <c r="L227" i="3" s="1"/>
  <c r="K229" i="3"/>
  <c r="J229" i="3"/>
  <c r="I229" i="3"/>
  <c r="I228" i="3" s="1"/>
  <c r="I227" i="3" s="1"/>
  <c r="K228" i="3"/>
  <c r="J228" i="3"/>
  <c r="J227" i="3" s="1"/>
  <c r="K227" i="3"/>
  <c r="P220" i="3"/>
  <c r="O220" i="3"/>
  <c r="N220" i="3"/>
  <c r="M220" i="3"/>
  <c r="L220" i="3"/>
  <c r="K220" i="3"/>
  <c r="J220" i="3"/>
  <c r="I220" i="3"/>
  <c r="I219" i="3" s="1"/>
  <c r="L219" i="3"/>
  <c r="K219" i="3"/>
  <c r="J219" i="3"/>
  <c r="L217" i="3"/>
  <c r="K217" i="3"/>
  <c r="J217" i="3"/>
  <c r="I217" i="3"/>
  <c r="I216" i="3" s="1"/>
  <c r="I215" i="3" s="1"/>
  <c r="L216" i="3"/>
  <c r="L215" i="3" s="1"/>
  <c r="K216" i="3"/>
  <c r="J216" i="3"/>
  <c r="J215" i="3" s="1"/>
  <c r="K215" i="3"/>
  <c r="L210" i="3"/>
  <c r="L209" i="3" s="1"/>
  <c r="L208" i="3" s="1"/>
  <c r="K210" i="3"/>
  <c r="J210" i="3"/>
  <c r="J209" i="3" s="1"/>
  <c r="J208" i="3" s="1"/>
  <c r="I210" i="3"/>
  <c r="K209" i="3"/>
  <c r="I209" i="3"/>
  <c r="I208" i="3" s="1"/>
  <c r="K208" i="3"/>
  <c r="L206" i="3"/>
  <c r="K206" i="3"/>
  <c r="J206" i="3"/>
  <c r="I206" i="3"/>
  <c r="I205" i="3" s="1"/>
  <c r="L205" i="3"/>
  <c r="K205" i="3"/>
  <c r="J205" i="3"/>
  <c r="L201" i="3"/>
  <c r="L200" i="3" s="1"/>
  <c r="K201" i="3"/>
  <c r="J201" i="3"/>
  <c r="I201" i="3"/>
  <c r="I200" i="3" s="1"/>
  <c r="K200" i="3"/>
  <c r="J200" i="3"/>
  <c r="L195" i="3"/>
  <c r="L194" i="3" s="1"/>
  <c r="K195" i="3"/>
  <c r="K194" i="3" s="1"/>
  <c r="J195" i="3"/>
  <c r="I195" i="3"/>
  <c r="I194" i="3" s="1"/>
  <c r="J194" i="3"/>
  <c r="L190" i="3"/>
  <c r="L189" i="3" s="1"/>
  <c r="K190" i="3"/>
  <c r="K189" i="3" s="1"/>
  <c r="J190" i="3"/>
  <c r="I190" i="3"/>
  <c r="I189" i="3" s="1"/>
  <c r="J189" i="3"/>
  <c r="L187" i="3"/>
  <c r="L186" i="3" s="1"/>
  <c r="K187" i="3"/>
  <c r="K186" i="3" s="1"/>
  <c r="K185" i="3" s="1"/>
  <c r="K184" i="3" s="1"/>
  <c r="J187" i="3"/>
  <c r="I187" i="3"/>
  <c r="I186" i="3" s="1"/>
  <c r="J186" i="3"/>
  <c r="J185" i="3" s="1"/>
  <c r="J184" i="3" s="1"/>
  <c r="J183" i="3" s="1"/>
  <c r="L179" i="3"/>
  <c r="K179" i="3"/>
  <c r="J179" i="3"/>
  <c r="J178" i="3" s="1"/>
  <c r="I179" i="3"/>
  <c r="L178" i="3"/>
  <c r="K178" i="3"/>
  <c r="I178" i="3"/>
  <c r="L174" i="3"/>
  <c r="K174" i="3"/>
  <c r="J174" i="3"/>
  <c r="J173" i="3" s="1"/>
  <c r="I174" i="3"/>
  <c r="L173" i="3"/>
  <c r="L172" i="3" s="1"/>
  <c r="K173" i="3"/>
  <c r="K172" i="3" s="1"/>
  <c r="I173" i="3"/>
  <c r="I172" i="3" s="1"/>
  <c r="J172" i="3"/>
  <c r="L170" i="3"/>
  <c r="L169" i="3" s="1"/>
  <c r="L168" i="3" s="1"/>
  <c r="K170" i="3"/>
  <c r="K169" i="3" s="1"/>
  <c r="K168" i="3" s="1"/>
  <c r="J170" i="3"/>
  <c r="I170" i="3"/>
  <c r="I169" i="3" s="1"/>
  <c r="I168" i="3" s="1"/>
  <c r="J169" i="3"/>
  <c r="J168" i="3" s="1"/>
  <c r="J167" i="3" s="1"/>
  <c r="L165" i="3"/>
  <c r="K165" i="3"/>
  <c r="K164" i="3" s="1"/>
  <c r="K158" i="3" s="1"/>
  <c r="K157" i="3" s="1"/>
  <c r="J165" i="3"/>
  <c r="I165" i="3"/>
  <c r="I164" i="3" s="1"/>
  <c r="L164" i="3"/>
  <c r="J164" i="3"/>
  <c r="L160" i="3"/>
  <c r="K160" i="3"/>
  <c r="J160" i="3"/>
  <c r="I160" i="3"/>
  <c r="I159" i="3" s="1"/>
  <c r="I158" i="3" s="1"/>
  <c r="I157" i="3" s="1"/>
  <c r="L159" i="3"/>
  <c r="K159" i="3"/>
  <c r="J159" i="3"/>
  <c r="J158" i="3" s="1"/>
  <c r="L158" i="3"/>
  <c r="L157" i="3" s="1"/>
  <c r="J157" i="3"/>
  <c r="L154" i="3"/>
  <c r="K154" i="3"/>
  <c r="J154" i="3"/>
  <c r="I154" i="3"/>
  <c r="I153" i="3" s="1"/>
  <c r="I152" i="3" s="1"/>
  <c r="L153" i="3"/>
  <c r="K153" i="3"/>
  <c r="J153" i="3"/>
  <c r="J152" i="3" s="1"/>
  <c r="L152" i="3"/>
  <c r="K152" i="3"/>
  <c r="L150" i="3"/>
  <c r="K150" i="3"/>
  <c r="J150" i="3"/>
  <c r="J149" i="3" s="1"/>
  <c r="I150" i="3"/>
  <c r="L149" i="3"/>
  <c r="K149" i="3"/>
  <c r="I149" i="3"/>
  <c r="L146" i="3"/>
  <c r="K146" i="3"/>
  <c r="J146" i="3"/>
  <c r="J145" i="3" s="1"/>
  <c r="J144" i="3" s="1"/>
  <c r="I146" i="3"/>
  <c r="L145" i="3"/>
  <c r="L144" i="3" s="1"/>
  <c r="K145" i="3"/>
  <c r="I145" i="3"/>
  <c r="I144" i="3" s="1"/>
  <c r="K144" i="3"/>
  <c r="L141" i="3"/>
  <c r="L140" i="3" s="1"/>
  <c r="L139" i="3" s="1"/>
  <c r="L138" i="3" s="1"/>
  <c r="K141" i="3"/>
  <c r="K140" i="3" s="1"/>
  <c r="K139" i="3" s="1"/>
  <c r="K138" i="3" s="1"/>
  <c r="J141" i="3"/>
  <c r="I141" i="3"/>
  <c r="I140" i="3" s="1"/>
  <c r="I139" i="3" s="1"/>
  <c r="J140" i="3"/>
  <c r="J139" i="3" s="1"/>
  <c r="J138" i="3" s="1"/>
  <c r="L136" i="3"/>
  <c r="L135" i="3" s="1"/>
  <c r="L134" i="3" s="1"/>
  <c r="K136" i="3"/>
  <c r="K135" i="3" s="1"/>
  <c r="K134" i="3" s="1"/>
  <c r="J136" i="3"/>
  <c r="I136" i="3"/>
  <c r="I135" i="3" s="1"/>
  <c r="I134" i="3" s="1"/>
  <c r="J135" i="3"/>
  <c r="J134" i="3" s="1"/>
  <c r="L132" i="3"/>
  <c r="K132" i="3"/>
  <c r="J132" i="3"/>
  <c r="J131" i="3" s="1"/>
  <c r="J130" i="3" s="1"/>
  <c r="I132" i="3"/>
  <c r="L131" i="3"/>
  <c r="L130" i="3" s="1"/>
  <c r="K131" i="3"/>
  <c r="K130" i="3" s="1"/>
  <c r="I131" i="3"/>
  <c r="I130" i="3" s="1"/>
  <c r="L128" i="3"/>
  <c r="L127" i="3" s="1"/>
  <c r="K128" i="3"/>
  <c r="K127" i="3" s="1"/>
  <c r="J128" i="3"/>
  <c r="I128" i="3"/>
  <c r="I127" i="3" s="1"/>
  <c r="I126" i="3" s="1"/>
  <c r="J127" i="3"/>
  <c r="J126" i="3" s="1"/>
  <c r="L126" i="3"/>
  <c r="K126" i="3"/>
  <c r="L124" i="3"/>
  <c r="K124" i="3"/>
  <c r="J124" i="3"/>
  <c r="I124" i="3"/>
  <c r="I123" i="3" s="1"/>
  <c r="I122" i="3" s="1"/>
  <c r="L123" i="3"/>
  <c r="L122" i="3" s="1"/>
  <c r="K123" i="3"/>
  <c r="K122" i="3" s="1"/>
  <c r="J123" i="3"/>
  <c r="J122" i="3" s="1"/>
  <c r="L119" i="3"/>
  <c r="L118" i="3" s="1"/>
  <c r="L117" i="3" s="1"/>
  <c r="K119" i="3"/>
  <c r="K118" i="3" s="1"/>
  <c r="K117" i="3" s="1"/>
  <c r="K116" i="3" s="1"/>
  <c r="J119" i="3"/>
  <c r="J118" i="3" s="1"/>
  <c r="J117" i="3" s="1"/>
  <c r="I119" i="3"/>
  <c r="I118" i="3"/>
  <c r="I117" i="3" s="1"/>
  <c r="I116" i="3" s="1"/>
  <c r="L113" i="3"/>
  <c r="L112" i="3" s="1"/>
  <c r="K113" i="3"/>
  <c r="K112" i="3" s="1"/>
  <c r="J113" i="3"/>
  <c r="J112" i="3" s="1"/>
  <c r="I113" i="3"/>
  <c r="I112" i="3"/>
  <c r="L109" i="3"/>
  <c r="L108" i="3" s="1"/>
  <c r="L107" i="3" s="1"/>
  <c r="K109" i="3"/>
  <c r="K108" i="3" s="1"/>
  <c r="K107" i="3" s="1"/>
  <c r="J109" i="3"/>
  <c r="J108" i="3" s="1"/>
  <c r="J107" i="3" s="1"/>
  <c r="I109" i="3"/>
  <c r="I108" i="3"/>
  <c r="I107" i="3" s="1"/>
  <c r="L104" i="3"/>
  <c r="K104" i="3"/>
  <c r="J104" i="3"/>
  <c r="I104" i="3"/>
  <c r="I103" i="3" s="1"/>
  <c r="I102" i="3" s="1"/>
  <c r="L103" i="3"/>
  <c r="L102" i="3" s="1"/>
  <c r="K103" i="3"/>
  <c r="K102" i="3" s="1"/>
  <c r="J103" i="3"/>
  <c r="J102" i="3" s="1"/>
  <c r="L99" i="3"/>
  <c r="L98" i="3" s="1"/>
  <c r="L97" i="3" s="1"/>
  <c r="K99" i="3"/>
  <c r="K98" i="3" s="1"/>
  <c r="K97" i="3" s="1"/>
  <c r="J99" i="3"/>
  <c r="J98" i="3" s="1"/>
  <c r="J97" i="3" s="1"/>
  <c r="I99" i="3"/>
  <c r="I98" i="3"/>
  <c r="I97" i="3" s="1"/>
  <c r="I96" i="3" s="1"/>
  <c r="L92" i="3"/>
  <c r="L91" i="3" s="1"/>
  <c r="L90" i="3" s="1"/>
  <c r="L89" i="3" s="1"/>
  <c r="K92" i="3"/>
  <c r="K91" i="3" s="1"/>
  <c r="K90" i="3" s="1"/>
  <c r="K89" i="3" s="1"/>
  <c r="J92" i="3"/>
  <c r="J91" i="3" s="1"/>
  <c r="J90" i="3" s="1"/>
  <c r="J89" i="3" s="1"/>
  <c r="I92" i="3"/>
  <c r="I91" i="3"/>
  <c r="I90" i="3" s="1"/>
  <c r="I89" i="3" s="1"/>
  <c r="L87" i="3"/>
  <c r="L86" i="3" s="1"/>
  <c r="L85" i="3" s="1"/>
  <c r="K87" i="3"/>
  <c r="K86" i="3" s="1"/>
  <c r="K85" i="3" s="1"/>
  <c r="J87" i="3"/>
  <c r="J86" i="3" s="1"/>
  <c r="J85" i="3" s="1"/>
  <c r="I87" i="3"/>
  <c r="I86" i="3"/>
  <c r="I85" i="3" s="1"/>
  <c r="L81" i="3"/>
  <c r="K81" i="3"/>
  <c r="J81" i="3"/>
  <c r="I81" i="3"/>
  <c r="I80" i="3" s="1"/>
  <c r="L80" i="3"/>
  <c r="K80" i="3"/>
  <c r="J80" i="3"/>
  <c r="L76" i="3"/>
  <c r="K76" i="3"/>
  <c r="J76" i="3"/>
  <c r="I76" i="3"/>
  <c r="I75" i="3" s="1"/>
  <c r="L75" i="3"/>
  <c r="K75" i="3"/>
  <c r="J75" i="3"/>
  <c r="L71" i="3"/>
  <c r="K71" i="3"/>
  <c r="J71" i="3"/>
  <c r="I71" i="3"/>
  <c r="I70" i="3" s="1"/>
  <c r="L70" i="3"/>
  <c r="L69" i="3" s="1"/>
  <c r="L68" i="3" s="1"/>
  <c r="K70" i="3"/>
  <c r="K69" i="3" s="1"/>
  <c r="K68" i="3" s="1"/>
  <c r="J70" i="3"/>
  <c r="J69" i="3" s="1"/>
  <c r="J68" i="3" s="1"/>
  <c r="L52" i="3"/>
  <c r="K52" i="3"/>
  <c r="J52" i="3"/>
  <c r="I52" i="3"/>
  <c r="I51" i="3" s="1"/>
  <c r="I50" i="3" s="1"/>
  <c r="I49" i="3" s="1"/>
  <c r="L51" i="3"/>
  <c r="L50" i="3" s="1"/>
  <c r="L49" i="3" s="1"/>
  <c r="K51" i="3"/>
  <c r="K50" i="3" s="1"/>
  <c r="K49" i="3" s="1"/>
  <c r="J51" i="3"/>
  <c r="J50" i="3" s="1"/>
  <c r="J49" i="3" s="1"/>
  <c r="L47" i="3"/>
  <c r="K47" i="3"/>
  <c r="J47" i="3"/>
  <c r="I47" i="3"/>
  <c r="I46" i="3" s="1"/>
  <c r="I45" i="3" s="1"/>
  <c r="L46" i="3"/>
  <c r="L45" i="3" s="1"/>
  <c r="K46" i="3"/>
  <c r="K45" i="3" s="1"/>
  <c r="J46" i="3"/>
  <c r="J45" i="3" s="1"/>
  <c r="L43" i="3"/>
  <c r="K43" i="3"/>
  <c r="J43" i="3"/>
  <c r="I43" i="3"/>
  <c r="I38" i="3"/>
  <c r="L37" i="3"/>
  <c r="K37" i="3"/>
  <c r="J37" i="3"/>
  <c r="J36" i="3" s="1"/>
  <c r="J35" i="3" s="1"/>
  <c r="J34" i="3" s="1"/>
  <c r="I37" i="3"/>
  <c r="I36" i="3" s="1"/>
  <c r="I35" i="3" s="1"/>
  <c r="I34" i="3" s="1"/>
  <c r="I33" i="3" s="1"/>
  <c r="I644" i="3" s="1"/>
  <c r="L36" i="3"/>
  <c r="L35" i="3" s="1"/>
  <c r="K36" i="3"/>
  <c r="K35" i="3" s="1"/>
  <c r="K34" i="3" s="1"/>
  <c r="K33" i="3" s="1"/>
  <c r="K644" i="3" s="1"/>
  <c r="Q646" i="2"/>
  <c r="L643" i="2"/>
  <c r="L642" i="2" s="1"/>
  <c r="K643" i="2"/>
  <c r="K642" i="2" s="1"/>
  <c r="J643" i="2"/>
  <c r="J642" i="2" s="1"/>
  <c r="I643" i="2"/>
  <c r="I642" i="2" s="1"/>
  <c r="L640" i="2"/>
  <c r="L639" i="2" s="1"/>
  <c r="K640" i="2"/>
  <c r="K639" i="2" s="1"/>
  <c r="J640" i="2"/>
  <c r="J639" i="2" s="1"/>
  <c r="I640" i="2"/>
  <c r="I639" i="2" s="1"/>
  <c r="L637" i="2"/>
  <c r="L636" i="2" s="1"/>
  <c r="K637" i="2"/>
  <c r="K636" i="2" s="1"/>
  <c r="J637" i="2"/>
  <c r="J636" i="2" s="1"/>
  <c r="I637" i="2"/>
  <c r="I636" i="2" s="1"/>
  <c r="L633" i="2"/>
  <c r="L632" i="2" s="1"/>
  <c r="K633" i="2"/>
  <c r="K632" i="2" s="1"/>
  <c r="J633" i="2"/>
  <c r="J632" i="2" s="1"/>
  <c r="I633" i="2"/>
  <c r="I632" i="2" s="1"/>
  <c r="L629" i="2"/>
  <c r="L628" i="2" s="1"/>
  <c r="K629" i="2"/>
  <c r="K628" i="2" s="1"/>
  <c r="J629" i="2"/>
  <c r="J628" i="2" s="1"/>
  <c r="I629" i="2"/>
  <c r="I628" i="2" s="1"/>
  <c r="L625" i="2"/>
  <c r="L624" i="2" s="1"/>
  <c r="K625" i="2"/>
  <c r="K624" i="2" s="1"/>
  <c r="J625" i="2"/>
  <c r="J624" i="2" s="1"/>
  <c r="I625" i="2"/>
  <c r="I624" i="2" s="1"/>
  <c r="L621" i="2"/>
  <c r="K621" i="2"/>
  <c r="J621" i="2"/>
  <c r="I621" i="2"/>
  <c r="L618" i="2"/>
  <c r="K618" i="2"/>
  <c r="J618" i="2"/>
  <c r="I618" i="2"/>
  <c r="P616" i="2"/>
  <c r="O616" i="2"/>
  <c r="N616" i="2"/>
  <c r="M616" i="2"/>
  <c r="L616" i="2"/>
  <c r="K616" i="2"/>
  <c r="J616" i="2"/>
  <c r="I616" i="2"/>
  <c r="L615" i="2"/>
  <c r="L614" i="2" s="1"/>
  <c r="K615" i="2"/>
  <c r="K614" i="2" s="1"/>
  <c r="J615" i="2"/>
  <c r="I615" i="2"/>
  <c r="L611" i="2"/>
  <c r="L610" i="2" s="1"/>
  <c r="K611" i="2"/>
  <c r="K610" i="2" s="1"/>
  <c r="J611" i="2"/>
  <c r="J610" i="2" s="1"/>
  <c r="I611" i="2"/>
  <c r="I610" i="2" s="1"/>
  <c r="L608" i="2"/>
  <c r="L607" i="2" s="1"/>
  <c r="K608" i="2"/>
  <c r="K607" i="2" s="1"/>
  <c r="J608" i="2"/>
  <c r="J607" i="2" s="1"/>
  <c r="I608" i="2"/>
  <c r="I607" i="2" s="1"/>
  <c r="L605" i="2"/>
  <c r="L604" i="2" s="1"/>
  <c r="K605" i="2"/>
  <c r="K604" i="2" s="1"/>
  <c r="J605" i="2"/>
  <c r="J604" i="2" s="1"/>
  <c r="I605" i="2"/>
  <c r="I604" i="2" s="1"/>
  <c r="L601" i="2"/>
  <c r="L600" i="2" s="1"/>
  <c r="K601" i="2"/>
  <c r="K600" i="2" s="1"/>
  <c r="J601" i="2"/>
  <c r="J600" i="2" s="1"/>
  <c r="I601" i="2"/>
  <c r="I600" i="2" s="1"/>
  <c r="L597" i="2"/>
  <c r="L596" i="2" s="1"/>
  <c r="K597" i="2"/>
  <c r="K596" i="2" s="1"/>
  <c r="J597" i="2"/>
  <c r="J596" i="2" s="1"/>
  <c r="I597" i="2"/>
  <c r="I596" i="2" s="1"/>
  <c r="L593" i="2"/>
  <c r="L592" i="2" s="1"/>
  <c r="K593" i="2"/>
  <c r="K592" i="2" s="1"/>
  <c r="J593" i="2"/>
  <c r="J592" i="2" s="1"/>
  <c r="I593" i="2"/>
  <c r="I592" i="2" s="1"/>
  <c r="L589" i="2"/>
  <c r="K589" i="2"/>
  <c r="J589" i="2"/>
  <c r="I589" i="2"/>
  <c r="L586" i="2"/>
  <c r="K586" i="2"/>
  <c r="J586" i="2"/>
  <c r="I586" i="2"/>
  <c r="L584" i="2"/>
  <c r="L583" i="2" s="1"/>
  <c r="K584" i="2"/>
  <c r="K583" i="2" s="1"/>
  <c r="J584" i="2"/>
  <c r="J583" i="2" s="1"/>
  <c r="J582" i="2" s="1"/>
  <c r="I584" i="2"/>
  <c r="I583" i="2" s="1"/>
  <c r="I582" i="2" s="1"/>
  <c r="L578" i="2"/>
  <c r="L577" i="2" s="1"/>
  <c r="K578" i="2"/>
  <c r="K577" i="2" s="1"/>
  <c r="J578" i="2"/>
  <c r="J577" i="2" s="1"/>
  <c r="I578" i="2"/>
  <c r="I577" i="2" s="1"/>
  <c r="L575" i="2"/>
  <c r="L574" i="2" s="1"/>
  <c r="K575" i="2"/>
  <c r="K574" i="2" s="1"/>
  <c r="J575" i="2"/>
  <c r="J574" i="2" s="1"/>
  <c r="I575" i="2"/>
  <c r="I574" i="2" s="1"/>
  <c r="L572" i="2"/>
  <c r="L571" i="2" s="1"/>
  <c r="K572" i="2"/>
  <c r="K571" i="2" s="1"/>
  <c r="J572" i="2"/>
  <c r="J571" i="2" s="1"/>
  <c r="I572" i="2"/>
  <c r="I571" i="2" s="1"/>
  <c r="L568" i="2"/>
  <c r="L567" i="2" s="1"/>
  <c r="K568" i="2"/>
  <c r="K567" i="2" s="1"/>
  <c r="J568" i="2"/>
  <c r="J567" i="2" s="1"/>
  <c r="I568" i="2"/>
  <c r="I567" i="2" s="1"/>
  <c r="L564" i="2"/>
  <c r="L563" i="2" s="1"/>
  <c r="K564" i="2"/>
  <c r="K563" i="2" s="1"/>
  <c r="J564" i="2"/>
  <c r="J563" i="2" s="1"/>
  <c r="I564" i="2"/>
  <c r="I563" i="2" s="1"/>
  <c r="L560" i="2"/>
  <c r="L559" i="2" s="1"/>
  <c r="K560" i="2"/>
  <c r="K559" i="2" s="1"/>
  <c r="J560" i="2"/>
  <c r="J559" i="2" s="1"/>
  <c r="J549" i="2" s="1"/>
  <c r="I560" i="2"/>
  <c r="I559" i="2" s="1"/>
  <c r="L556" i="2"/>
  <c r="K556" i="2"/>
  <c r="J556" i="2"/>
  <c r="I556" i="2"/>
  <c r="L553" i="2"/>
  <c r="K553" i="2"/>
  <c r="J553" i="2"/>
  <c r="I553" i="2"/>
  <c r="L551" i="2"/>
  <c r="L550" i="2" s="1"/>
  <c r="L549" i="2" s="1"/>
  <c r="K551" i="2"/>
  <c r="K550" i="2" s="1"/>
  <c r="J551" i="2"/>
  <c r="J550" i="2" s="1"/>
  <c r="I551" i="2"/>
  <c r="I550" i="2" s="1"/>
  <c r="L546" i="2"/>
  <c r="K546" i="2"/>
  <c r="J546" i="2"/>
  <c r="I546" i="2"/>
  <c r="L545" i="2"/>
  <c r="K545" i="2"/>
  <c r="J545" i="2"/>
  <c r="I545" i="2"/>
  <c r="L543" i="2"/>
  <c r="K543" i="2"/>
  <c r="J543" i="2"/>
  <c r="I543" i="2"/>
  <c r="L542" i="2"/>
  <c r="K542" i="2"/>
  <c r="J542" i="2"/>
  <c r="I542" i="2"/>
  <c r="L540" i="2"/>
  <c r="K540" i="2"/>
  <c r="J540" i="2"/>
  <c r="I540" i="2"/>
  <c r="I539" i="2" s="1"/>
  <c r="L539" i="2"/>
  <c r="K539" i="2"/>
  <c r="J539" i="2"/>
  <c r="L536" i="2"/>
  <c r="K536" i="2"/>
  <c r="K535" i="2" s="1"/>
  <c r="J536" i="2"/>
  <c r="I536" i="2"/>
  <c r="I535" i="2" s="1"/>
  <c r="L535" i="2"/>
  <c r="J535" i="2"/>
  <c r="L532" i="2"/>
  <c r="L531" i="2" s="1"/>
  <c r="K532" i="2"/>
  <c r="K531" i="2" s="1"/>
  <c r="J532" i="2"/>
  <c r="I532" i="2"/>
  <c r="I531" i="2" s="1"/>
  <c r="J531" i="2"/>
  <c r="L528" i="2"/>
  <c r="L527" i="2" s="1"/>
  <c r="K528" i="2"/>
  <c r="K527" i="2" s="1"/>
  <c r="J528" i="2"/>
  <c r="I528" i="2"/>
  <c r="I527" i="2" s="1"/>
  <c r="J527" i="2"/>
  <c r="L524" i="2"/>
  <c r="K524" i="2"/>
  <c r="J524" i="2"/>
  <c r="I524" i="2"/>
  <c r="L521" i="2"/>
  <c r="K521" i="2"/>
  <c r="J521" i="2"/>
  <c r="I521" i="2"/>
  <c r="L519" i="2"/>
  <c r="L518" i="2" s="1"/>
  <c r="K519" i="2"/>
  <c r="K518" i="2" s="1"/>
  <c r="K517" i="2" s="1"/>
  <c r="J519" i="2"/>
  <c r="I519" i="2"/>
  <c r="I518" i="2" s="1"/>
  <c r="J518" i="2"/>
  <c r="L512" i="2"/>
  <c r="L511" i="2" s="1"/>
  <c r="L510" i="2" s="1"/>
  <c r="K512" i="2"/>
  <c r="K511" i="2" s="1"/>
  <c r="K510" i="2" s="1"/>
  <c r="J512" i="2"/>
  <c r="I512" i="2"/>
  <c r="I511" i="2" s="1"/>
  <c r="I510" i="2" s="1"/>
  <c r="J511" i="2"/>
  <c r="J510" i="2" s="1"/>
  <c r="L508" i="2"/>
  <c r="L507" i="2" s="1"/>
  <c r="L506" i="2" s="1"/>
  <c r="K508" i="2"/>
  <c r="K507" i="2" s="1"/>
  <c r="K506" i="2" s="1"/>
  <c r="J508" i="2"/>
  <c r="J507" i="2" s="1"/>
  <c r="J506" i="2" s="1"/>
  <c r="I508" i="2"/>
  <c r="I507" i="2"/>
  <c r="I506" i="2" s="1"/>
  <c r="P499" i="2"/>
  <c r="O499" i="2"/>
  <c r="N499" i="2"/>
  <c r="M499" i="2"/>
  <c r="L499" i="2"/>
  <c r="K499" i="2"/>
  <c r="J499" i="2"/>
  <c r="J498" i="2" s="1"/>
  <c r="I499" i="2"/>
  <c r="L498" i="2"/>
  <c r="K498" i="2"/>
  <c r="I498" i="2"/>
  <c r="L496" i="2"/>
  <c r="K496" i="2"/>
  <c r="J496" i="2"/>
  <c r="J495" i="2" s="1"/>
  <c r="I496" i="2"/>
  <c r="L495" i="2"/>
  <c r="L494" i="2" s="1"/>
  <c r="K495" i="2"/>
  <c r="K494" i="2" s="1"/>
  <c r="I495" i="2"/>
  <c r="I494" i="2" s="1"/>
  <c r="J494" i="2"/>
  <c r="L487" i="2"/>
  <c r="L486" i="2" s="1"/>
  <c r="K487" i="2"/>
  <c r="K486" i="2" s="1"/>
  <c r="J487" i="2"/>
  <c r="I487" i="2"/>
  <c r="I486" i="2" s="1"/>
  <c r="J486" i="2"/>
  <c r="L482" i="2"/>
  <c r="L481" i="2" s="1"/>
  <c r="L480" i="2" s="1"/>
  <c r="K482" i="2"/>
  <c r="K481" i="2" s="1"/>
  <c r="J482" i="2"/>
  <c r="I482" i="2"/>
  <c r="I481" i="2" s="1"/>
  <c r="I480" i="2" s="1"/>
  <c r="J481" i="2"/>
  <c r="J480" i="2" s="1"/>
  <c r="L478" i="2"/>
  <c r="K478" i="2"/>
  <c r="J478" i="2"/>
  <c r="J477" i="2" s="1"/>
  <c r="I478" i="2"/>
  <c r="L477" i="2"/>
  <c r="L476" i="2" s="1"/>
  <c r="K477" i="2"/>
  <c r="K476" i="2" s="1"/>
  <c r="I477" i="2"/>
  <c r="I476" i="2" s="1"/>
  <c r="I475" i="2" s="1"/>
  <c r="J476" i="2"/>
  <c r="J475" i="2" s="1"/>
  <c r="L473" i="2"/>
  <c r="K473" i="2"/>
  <c r="J473" i="2"/>
  <c r="J472" i="2" s="1"/>
  <c r="I473" i="2"/>
  <c r="L472" i="2"/>
  <c r="K472" i="2"/>
  <c r="I472" i="2"/>
  <c r="L468" i="2"/>
  <c r="L467" i="2" s="1"/>
  <c r="L466" i="2" s="1"/>
  <c r="L465" i="2" s="1"/>
  <c r="K468" i="2"/>
  <c r="J468" i="2"/>
  <c r="J467" i="2" s="1"/>
  <c r="I468" i="2"/>
  <c r="K467" i="2"/>
  <c r="I467" i="2"/>
  <c r="I466" i="2" s="1"/>
  <c r="I465" i="2" s="1"/>
  <c r="K466" i="2"/>
  <c r="K465" i="2" s="1"/>
  <c r="J466" i="2"/>
  <c r="J465" i="2" s="1"/>
  <c r="L462" i="2"/>
  <c r="K462" i="2"/>
  <c r="J462" i="2"/>
  <c r="J461" i="2" s="1"/>
  <c r="I462" i="2"/>
  <c r="L461" i="2"/>
  <c r="L460" i="2" s="1"/>
  <c r="K461" i="2"/>
  <c r="K460" i="2" s="1"/>
  <c r="I461" i="2"/>
  <c r="I460" i="2" s="1"/>
  <c r="J460" i="2"/>
  <c r="L458" i="2"/>
  <c r="L457" i="2" s="1"/>
  <c r="K458" i="2"/>
  <c r="K457" i="2" s="1"/>
  <c r="J458" i="2"/>
  <c r="I458" i="2"/>
  <c r="I457" i="2" s="1"/>
  <c r="J457" i="2"/>
  <c r="L454" i="2"/>
  <c r="L453" i="2" s="1"/>
  <c r="L452" i="2" s="1"/>
  <c r="K454" i="2"/>
  <c r="K453" i="2" s="1"/>
  <c r="K452" i="2" s="1"/>
  <c r="J454" i="2"/>
  <c r="I454" i="2"/>
  <c r="I453" i="2" s="1"/>
  <c r="I452" i="2" s="1"/>
  <c r="J453" i="2"/>
  <c r="J452" i="2" s="1"/>
  <c r="L449" i="2"/>
  <c r="K449" i="2"/>
  <c r="J449" i="2"/>
  <c r="J448" i="2" s="1"/>
  <c r="J447" i="2" s="1"/>
  <c r="J446" i="2" s="1"/>
  <c r="I449" i="2"/>
  <c r="L448" i="2"/>
  <c r="L447" i="2" s="1"/>
  <c r="K448" i="2"/>
  <c r="K447" i="2" s="1"/>
  <c r="I448" i="2"/>
  <c r="I447" i="2" s="1"/>
  <c r="I446" i="2" s="1"/>
  <c r="L444" i="2"/>
  <c r="K444" i="2"/>
  <c r="J444" i="2"/>
  <c r="J443" i="2" s="1"/>
  <c r="J442" i="2" s="1"/>
  <c r="I444" i="2"/>
  <c r="L443" i="2"/>
  <c r="L442" i="2" s="1"/>
  <c r="K443" i="2"/>
  <c r="K442" i="2" s="1"/>
  <c r="I443" i="2"/>
  <c r="I442" i="2" s="1"/>
  <c r="L440" i="2"/>
  <c r="L439" i="2" s="1"/>
  <c r="L438" i="2" s="1"/>
  <c r="K440" i="2"/>
  <c r="K439" i="2" s="1"/>
  <c r="K438" i="2" s="1"/>
  <c r="J440" i="2"/>
  <c r="I440" i="2"/>
  <c r="I439" i="2" s="1"/>
  <c r="I438" i="2" s="1"/>
  <c r="J439" i="2"/>
  <c r="J438" i="2" s="1"/>
  <c r="L436" i="2"/>
  <c r="K436" i="2"/>
  <c r="J436" i="2"/>
  <c r="J435" i="2" s="1"/>
  <c r="I436" i="2"/>
  <c r="L435" i="2"/>
  <c r="L434" i="2" s="1"/>
  <c r="K435" i="2"/>
  <c r="K434" i="2" s="1"/>
  <c r="I435" i="2"/>
  <c r="I434" i="2" s="1"/>
  <c r="J434" i="2"/>
  <c r="L432" i="2"/>
  <c r="L431" i="2" s="1"/>
  <c r="L430" i="2" s="1"/>
  <c r="K432" i="2"/>
  <c r="K431" i="2" s="1"/>
  <c r="K430" i="2" s="1"/>
  <c r="J432" i="2"/>
  <c r="I432" i="2"/>
  <c r="I431" i="2" s="1"/>
  <c r="I430" i="2" s="1"/>
  <c r="J431" i="2"/>
  <c r="J430" i="2" s="1"/>
  <c r="L427" i="2"/>
  <c r="K427" i="2"/>
  <c r="J427" i="2"/>
  <c r="J426" i="2" s="1"/>
  <c r="J425" i="2" s="1"/>
  <c r="J424" i="2" s="1"/>
  <c r="I427" i="2"/>
  <c r="L426" i="2"/>
  <c r="K426" i="2"/>
  <c r="I426" i="2"/>
  <c r="I425" i="2" s="1"/>
  <c r="L425" i="2"/>
  <c r="K425" i="2"/>
  <c r="L421" i="2"/>
  <c r="K421" i="2"/>
  <c r="J421" i="2"/>
  <c r="J420" i="2" s="1"/>
  <c r="I421" i="2"/>
  <c r="L420" i="2"/>
  <c r="K420" i="2"/>
  <c r="I420" i="2"/>
  <c r="L417" i="2"/>
  <c r="K417" i="2"/>
  <c r="J417" i="2"/>
  <c r="J416" i="2" s="1"/>
  <c r="I417" i="2"/>
  <c r="L416" i="2"/>
  <c r="L415" i="2" s="1"/>
  <c r="K416" i="2"/>
  <c r="K415" i="2" s="1"/>
  <c r="I416" i="2"/>
  <c r="I415" i="2" s="1"/>
  <c r="J415" i="2"/>
  <c r="L412" i="2"/>
  <c r="L411" i="2" s="1"/>
  <c r="L410" i="2" s="1"/>
  <c r="K412" i="2"/>
  <c r="K411" i="2" s="1"/>
  <c r="K410" i="2" s="1"/>
  <c r="J412" i="2"/>
  <c r="I412" i="2"/>
  <c r="I411" i="2" s="1"/>
  <c r="I410" i="2" s="1"/>
  <c r="J411" i="2"/>
  <c r="J410" i="2" s="1"/>
  <c r="L407" i="2"/>
  <c r="K407" i="2"/>
  <c r="J407" i="2"/>
  <c r="J406" i="2" s="1"/>
  <c r="J405" i="2" s="1"/>
  <c r="J404" i="2" s="1"/>
  <c r="I407" i="2"/>
  <c r="L406" i="2"/>
  <c r="L405" i="2" s="1"/>
  <c r="L404" i="2" s="1"/>
  <c r="K406" i="2"/>
  <c r="K405" i="2" s="1"/>
  <c r="I406" i="2"/>
  <c r="I405" i="2" s="1"/>
  <c r="I404" i="2" s="1"/>
  <c r="L400" i="2"/>
  <c r="K400" i="2"/>
  <c r="J400" i="2"/>
  <c r="J399" i="2" s="1"/>
  <c r="J398" i="2" s="1"/>
  <c r="J397" i="2" s="1"/>
  <c r="I400" i="2"/>
  <c r="L399" i="2"/>
  <c r="L398" i="2" s="1"/>
  <c r="L397" i="2" s="1"/>
  <c r="K399" i="2"/>
  <c r="K398" i="2" s="1"/>
  <c r="K397" i="2" s="1"/>
  <c r="I399" i="2"/>
  <c r="I398" i="2" s="1"/>
  <c r="I397" i="2" s="1"/>
  <c r="L395" i="2"/>
  <c r="K395" i="2"/>
  <c r="J395" i="2"/>
  <c r="J394" i="2" s="1"/>
  <c r="J393" i="2" s="1"/>
  <c r="I395" i="2"/>
  <c r="L394" i="2"/>
  <c r="L393" i="2" s="1"/>
  <c r="K394" i="2"/>
  <c r="I394" i="2"/>
  <c r="I393" i="2" s="1"/>
  <c r="K393" i="2"/>
  <c r="L389" i="2"/>
  <c r="L388" i="2" s="1"/>
  <c r="K389" i="2"/>
  <c r="K388" i="2" s="1"/>
  <c r="J389" i="2"/>
  <c r="I389" i="2"/>
  <c r="I388" i="2" s="1"/>
  <c r="J388" i="2"/>
  <c r="L384" i="2"/>
  <c r="L383" i="2" s="1"/>
  <c r="K384" i="2"/>
  <c r="K383" i="2" s="1"/>
  <c r="J384" i="2"/>
  <c r="I384" i="2"/>
  <c r="I383" i="2" s="1"/>
  <c r="J383" i="2"/>
  <c r="L379" i="2"/>
  <c r="L378" i="2" s="1"/>
  <c r="K379" i="2"/>
  <c r="K378" i="2" s="1"/>
  <c r="J379" i="2"/>
  <c r="I379" i="2"/>
  <c r="I378" i="2" s="1"/>
  <c r="I377" i="2" s="1"/>
  <c r="I376" i="2" s="1"/>
  <c r="J378" i="2"/>
  <c r="P375" i="2"/>
  <c r="O375" i="2"/>
  <c r="N375" i="2"/>
  <c r="M375" i="2"/>
  <c r="I375" i="2"/>
  <c r="I370" i="2"/>
  <c r="I369" i="2" s="1"/>
  <c r="L370" i="2"/>
  <c r="L369" i="2" s="1"/>
  <c r="J370" i="2"/>
  <c r="J369" i="2" s="1"/>
  <c r="K370" i="2"/>
  <c r="K369" i="2" s="1"/>
  <c r="L366" i="2"/>
  <c r="K366" i="2"/>
  <c r="K365" i="2" s="1"/>
  <c r="J366" i="2"/>
  <c r="I366" i="2"/>
  <c r="L365" i="2"/>
  <c r="J365" i="2"/>
  <c r="I365" i="2"/>
  <c r="L363" i="2"/>
  <c r="L362" i="2" s="1"/>
  <c r="K363" i="2"/>
  <c r="K362" i="2" s="1"/>
  <c r="J363" i="2"/>
  <c r="J362" i="2" s="1"/>
  <c r="I363" i="2"/>
  <c r="I362" i="2" s="1"/>
  <c r="L360" i="2"/>
  <c r="K360" i="2"/>
  <c r="K359" i="2" s="1"/>
  <c r="J360" i="2"/>
  <c r="J359" i="2" s="1"/>
  <c r="I360" i="2"/>
  <c r="I359" i="2" s="1"/>
  <c r="L359" i="2"/>
  <c r="L356" i="2"/>
  <c r="K356" i="2"/>
  <c r="K355" i="2" s="1"/>
  <c r="J356" i="2"/>
  <c r="I356" i="2"/>
  <c r="L355" i="2"/>
  <c r="J355" i="2"/>
  <c r="I355" i="2"/>
  <c r="L352" i="2"/>
  <c r="L351" i="2" s="1"/>
  <c r="K352" i="2"/>
  <c r="K351" i="2" s="1"/>
  <c r="J352" i="2"/>
  <c r="J351" i="2" s="1"/>
  <c r="I352" i="2"/>
  <c r="I351" i="2" s="1"/>
  <c r="L348" i="2"/>
  <c r="K348" i="2"/>
  <c r="K347" i="2" s="1"/>
  <c r="J348" i="2"/>
  <c r="J347" i="2" s="1"/>
  <c r="I348" i="2"/>
  <c r="I347" i="2" s="1"/>
  <c r="L347" i="2"/>
  <c r="L344" i="2"/>
  <c r="K344" i="2"/>
  <c r="J344" i="2"/>
  <c r="I344" i="2"/>
  <c r="L341" i="2"/>
  <c r="K341" i="2"/>
  <c r="J341" i="2"/>
  <c r="I341" i="2"/>
  <c r="P339" i="2"/>
  <c r="O339" i="2"/>
  <c r="N339" i="2"/>
  <c r="M339" i="2"/>
  <c r="L339" i="2"/>
  <c r="K339" i="2"/>
  <c r="J339" i="2"/>
  <c r="J338" i="2" s="1"/>
  <c r="I339" i="2"/>
  <c r="L338" i="2"/>
  <c r="K338" i="2"/>
  <c r="K337" i="2" s="1"/>
  <c r="I338" i="2"/>
  <c r="L334" i="2"/>
  <c r="L333" i="2" s="1"/>
  <c r="K334" i="2"/>
  <c r="K333" i="2" s="1"/>
  <c r="J334" i="2"/>
  <c r="J333" i="2" s="1"/>
  <c r="I334" i="2"/>
  <c r="I333" i="2" s="1"/>
  <c r="L331" i="2"/>
  <c r="L330" i="2" s="1"/>
  <c r="K331" i="2"/>
  <c r="K330" i="2" s="1"/>
  <c r="J331" i="2"/>
  <c r="I331" i="2"/>
  <c r="I330" i="2" s="1"/>
  <c r="J330" i="2"/>
  <c r="L328" i="2"/>
  <c r="L327" i="2" s="1"/>
  <c r="K328" i="2"/>
  <c r="K327" i="2" s="1"/>
  <c r="J328" i="2"/>
  <c r="I328" i="2"/>
  <c r="I327" i="2" s="1"/>
  <c r="J327" i="2"/>
  <c r="L324" i="2"/>
  <c r="L323" i="2" s="1"/>
  <c r="K324" i="2"/>
  <c r="K323" i="2" s="1"/>
  <c r="J324" i="2"/>
  <c r="I324" i="2"/>
  <c r="I323" i="2" s="1"/>
  <c r="J323" i="2"/>
  <c r="L320" i="2"/>
  <c r="L319" i="2" s="1"/>
  <c r="K320" i="2"/>
  <c r="K319" i="2" s="1"/>
  <c r="J320" i="2"/>
  <c r="I320" i="2"/>
  <c r="I319" i="2" s="1"/>
  <c r="J319" i="2"/>
  <c r="L316" i="2"/>
  <c r="L315" i="2" s="1"/>
  <c r="K316" i="2"/>
  <c r="K315" i="2" s="1"/>
  <c r="J316" i="2"/>
  <c r="I316" i="2"/>
  <c r="I315" i="2" s="1"/>
  <c r="J315" i="2"/>
  <c r="L312" i="2"/>
  <c r="K312" i="2"/>
  <c r="J312" i="2"/>
  <c r="I312" i="2"/>
  <c r="L309" i="2"/>
  <c r="K309" i="2"/>
  <c r="J309" i="2"/>
  <c r="I309" i="2"/>
  <c r="L307" i="2"/>
  <c r="K307" i="2"/>
  <c r="K306" i="2" s="1"/>
  <c r="K305" i="2" s="1"/>
  <c r="K304" i="2" s="1"/>
  <c r="J307" i="2"/>
  <c r="I307" i="2"/>
  <c r="L306" i="2"/>
  <c r="J306" i="2"/>
  <c r="J305" i="2" s="1"/>
  <c r="I306" i="2"/>
  <c r="L301" i="2"/>
  <c r="K301" i="2"/>
  <c r="K300" i="2" s="1"/>
  <c r="J301" i="2"/>
  <c r="I301" i="2"/>
  <c r="L300" i="2"/>
  <c r="J300" i="2"/>
  <c r="I300" i="2"/>
  <c r="L298" i="2"/>
  <c r="L297" i="2" s="1"/>
  <c r="K298" i="2"/>
  <c r="K297" i="2" s="1"/>
  <c r="J298" i="2"/>
  <c r="I298" i="2"/>
  <c r="J297" i="2"/>
  <c r="I297" i="2"/>
  <c r="L295" i="2"/>
  <c r="K295" i="2"/>
  <c r="K294" i="2" s="1"/>
  <c r="J295" i="2"/>
  <c r="I295" i="2"/>
  <c r="L294" i="2"/>
  <c r="J294" i="2"/>
  <c r="I294" i="2"/>
  <c r="L291" i="2"/>
  <c r="K291" i="2"/>
  <c r="K290" i="2" s="1"/>
  <c r="J291" i="2"/>
  <c r="I291" i="2"/>
  <c r="L290" i="2"/>
  <c r="J290" i="2"/>
  <c r="I290" i="2"/>
  <c r="L287" i="2"/>
  <c r="K287" i="2"/>
  <c r="K286" i="2" s="1"/>
  <c r="J287" i="2"/>
  <c r="I287" i="2"/>
  <c r="L286" i="2"/>
  <c r="J286" i="2"/>
  <c r="I286" i="2"/>
  <c r="L283" i="2"/>
  <c r="L282" i="2" s="1"/>
  <c r="K283" i="2"/>
  <c r="K282" i="2" s="1"/>
  <c r="J283" i="2"/>
  <c r="I283" i="2"/>
  <c r="I282" i="2" s="1"/>
  <c r="J282" i="2"/>
  <c r="L279" i="2"/>
  <c r="K279" i="2"/>
  <c r="J279" i="2"/>
  <c r="I279" i="2"/>
  <c r="L276" i="2"/>
  <c r="K276" i="2"/>
  <c r="J276" i="2"/>
  <c r="I276" i="2"/>
  <c r="L274" i="2"/>
  <c r="L273" i="2" s="1"/>
  <c r="L272" i="2" s="1"/>
  <c r="K274" i="2"/>
  <c r="K273" i="2" s="1"/>
  <c r="K272" i="2" s="1"/>
  <c r="J274" i="2"/>
  <c r="I274" i="2"/>
  <c r="I273" i="2" s="1"/>
  <c r="J273" i="2"/>
  <c r="J272" i="2" s="1"/>
  <c r="L269" i="2"/>
  <c r="K269" i="2"/>
  <c r="J269" i="2"/>
  <c r="J268" i="2" s="1"/>
  <c r="I269" i="2"/>
  <c r="L268" i="2"/>
  <c r="K268" i="2"/>
  <c r="I268" i="2"/>
  <c r="L266" i="2"/>
  <c r="K266" i="2"/>
  <c r="J266" i="2"/>
  <c r="J265" i="2" s="1"/>
  <c r="I266" i="2"/>
  <c r="L265" i="2"/>
  <c r="K265" i="2"/>
  <c r="I265" i="2"/>
  <c r="L263" i="2"/>
  <c r="K263" i="2"/>
  <c r="J263" i="2"/>
  <c r="J262" i="2" s="1"/>
  <c r="I263" i="2"/>
  <c r="L262" i="2"/>
  <c r="K262" i="2"/>
  <c r="I262" i="2"/>
  <c r="L259" i="2"/>
  <c r="K259" i="2"/>
  <c r="J259" i="2"/>
  <c r="J258" i="2" s="1"/>
  <c r="I259" i="2"/>
  <c r="L258" i="2"/>
  <c r="K258" i="2"/>
  <c r="I258" i="2"/>
  <c r="L255" i="2"/>
  <c r="L254" i="2" s="1"/>
  <c r="K255" i="2"/>
  <c r="J255" i="2"/>
  <c r="J254" i="2" s="1"/>
  <c r="I255" i="2"/>
  <c r="I254" i="2" s="1"/>
  <c r="K254" i="2"/>
  <c r="L251" i="2"/>
  <c r="L250" i="2" s="1"/>
  <c r="K251" i="2"/>
  <c r="J251" i="2"/>
  <c r="J250" i="2" s="1"/>
  <c r="I251" i="2"/>
  <c r="I250" i="2" s="1"/>
  <c r="K250" i="2"/>
  <c r="L247" i="2"/>
  <c r="K247" i="2"/>
  <c r="J247" i="2"/>
  <c r="I247" i="2"/>
  <c r="L244" i="2"/>
  <c r="K244" i="2"/>
  <c r="J244" i="2"/>
  <c r="I244" i="2"/>
  <c r="L242" i="2"/>
  <c r="L241" i="2" s="1"/>
  <c r="K242" i="2"/>
  <c r="J242" i="2"/>
  <c r="J241" i="2" s="1"/>
  <c r="J240" i="2" s="1"/>
  <c r="J239" i="2" s="1"/>
  <c r="I242" i="2"/>
  <c r="I241" i="2" s="1"/>
  <c r="K241" i="2"/>
  <c r="L235" i="2"/>
  <c r="L234" i="2" s="1"/>
  <c r="L233" i="2" s="1"/>
  <c r="K235" i="2"/>
  <c r="J235" i="2"/>
  <c r="J234" i="2" s="1"/>
  <c r="J233" i="2" s="1"/>
  <c r="I235" i="2"/>
  <c r="I234" i="2" s="1"/>
  <c r="I233" i="2" s="1"/>
  <c r="K234" i="2"/>
  <c r="K233" i="2" s="1"/>
  <c r="L231" i="2"/>
  <c r="K231" i="2"/>
  <c r="K230" i="2" s="1"/>
  <c r="J231" i="2"/>
  <c r="I231" i="2"/>
  <c r="L230" i="2"/>
  <c r="L229" i="2" s="1"/>
  <c r="J230" i="2"/>
  <c r="J229" i="2" s="1"/>
  <c r="I230" i="2"/>
  <c r="I229" i="2" s="1"/>
  <c r="K229" i="2"/>
  <c r="P222" i="2"/>
  <c r="O222" i="2"/>
  <c r="N222" i="2"/>
  <c r="M222" i="2"/>
  <c r="L222" i="2"/>
  <c r="K222" i="2"/>
  <c r="K221" i="2" s="1"/>
  <c r="J222" i="2"/>
  <c r="I222" i="2"/>
  <c r="L221" i="2"/>
  <c r="J221" i="2"/>
  <c r="I221" i="2"/>
  <c r="L219" i="2"/>
  <c r="K219" i="2"/>
  <c r="K218" i="2" s="1"/>
  <c r="J219" i="2"/>
  <c r="I219" i="2"/>
  <c r="L218" i="2"/>
  <c r="J218" i="2"/>
  <c r="J217" i="2" s="1"/>
  <c r="I218" i="2"/>
  <c r="I217" i="2" s="1"/>
  <c r="L217" i="2"/>
  <c r="K217" i="2"/>
  <c r="L212" i="2"/>
  <c r="K212" i="2"/>
  <c r="J212" i="2"/>
  <c r="J211" i="2" s="1"/>
  <c r="J210" i="2" s="1"/>
  <c r="I212" i="2"/>
  <c r="L211" i="2"/>
  <c r="L210" i="2" s="1"/>
  <c r="K211" i="2"/>
  <c r="K210" i="2" s="1"/>
  <c r="I211" i="2"/>
  <c r="I210" i="2" s="1"/>
  <c r="L208" i="2"/>
  <c r="L207" i="2" s="1"/>
  <c r="K208" i="2"/>
  <c r="K207" i="2" s="1"/>
  <c r="J208" i="2"/>
  <c r="I208" i="2"/>
  <c r="I207" i="2" s="1"/>
  <c r="J207" i="2"/>
  <c r="L203" i="2"/>
  <c r="L202" i="2" s="1"/>
  <c r="K203" i="2"/>
  <c r="K202" i="2" s="1"/>
  <c r="J203" i="2"/>
  <c r="I203" i="2"/>
  <c r="I202" i="2" s="1"/>
  <c r="J202" i="2"/>
  <c r="L197" i="2"/>
  <c r="L196" i="2" s="1"/>
  <c r="K197" i="2"/>
  <c r="J197" i="2"/>
  <c r="J196" i="2" s="1"/>
  <c r="I197" i="2"/>
  <c r="I196" i="2" s="1"/>
  <c r="K196" i="2"/>
  <c r="L192" i="2"/>
  <c r="K192" i="2"/>
  <c r="J192" i="2"/>
  <c r="I192" i="2"/>
  <c r="L191" i="2"/>
  <c r="K191" i="2"/>
  <c r="J191" i="2"/>
  <c r="I191" i="2"/>
  <c r="L189" i="2"/>
  <c r="K189" i="2"/>
  <c r="J189" i="2"/>
  <c r="I189" i="2"/>
  <c r="L188" i="2"/>
  <c r="L187" i="2" s="1"/>
  <c r="L186" i="2" s="1"/>
  <c r="K188" i="2"/>
  <c r="K187" i="2" s="1"/>
  <c r="K186" i="2" s="1"/>
  <c r="J188" i="2"/>
  <c r="I188" i="2"/>
  <c r="I187" i="2" s="1"/>
  <c r="I186" i="2" s="1"/>
  <c r="L181" i="2"/>
  <c r="L180" i="2" s="1"/>
  <c r="K181" i="2"/>
  <c r="K180" i="2" s="1"/>
  <c r="J181" i="2"/>
  <c r="J180" i="2" s="1"/>
  <c r="I181" i="2"/>
  <c r="I180" i="2" s="1"/>
  <c r="L176" i="2"/>
  <c r="L175" i="2" s="1"/>
  <c r="L174" i="2" s="1"/>
  <c r="K176" i="2"/>
  <c r="K175" i="2" s="1"/>
  <c r="J176" i="2"/>
  <c r="J175" i="2" s="1"/>
  <c r="I176" i="2"/>
  <c r="I175" i="2" s="1"/>
  <c r="L172" i="2"/>
  <c r="K172" i="2"/>
  <c r="J172" i="2"/>
  <c r="I172" i="2"/>
  <c r="L171" i="2"/>
  <c r="L170" i="2" s="1"/>
  <c r="L169" i="2" s="1"/>
  <c r="K171" i="2"/>
  <c r="K170" i="2" s="1"/>
  <c r="J171" i="2"/>
  <c r="J170" i="2" s="1"/>
  <c r="I171" i="2"/>
  <c r="I170" i="2" s="1"/>
  <c r="L167" i="2"/>
  <c r="K167" i="2"/>
  <c r="J167" i="2"/>
  <c r="I167" i="2"/>
  <c r="L166" i="2"/>
  <c r="K166" i="2"/>
  <c r="J166" i="2"/>
  <c r="I166" i="2"/>
  <c r="L162" i="2"/>
  <c r="K162" i="2"/>
  <c r="J162" i="2"/>
  <c r="I162" i="2"/>
  <c r="L161" i="2"/>
  <c r="L160" i="2" s="1"/>
  <c r="L159" i="2" s="1"/>
  <c r="K161" i="2"/>
  <c r="K160" i="2" s="1"/>
  <c r="K159" i="2" s="1"/>
  <c r="J161" i="2"/>
  <c r="J160" i="2" s="1"/>
  <c r="J159" i="2" s="1"/>
  <c r="I161" i="2"/>
  <c r="I160" i="2" s="1"/>
  <c r="I159" i="2" s="1"/>
  <c r="L156" i="2"/>
  <c r="K156" i="2"/>
  <c r="J156" i="2"/>
  <c r="I156" i="2"/>
  <c r="L155" i="2"/>
  <c r="L154" i="2" s="1"/>
  <c r="K155" i="2"/>
  <c r="K154" i="2" s="1"/>
  <c r="J155" i="2"/>
  <c r="J154" i="2" s="1"/>
  <c r="I155" i="2"/>
  <c r="I154" i="2" s="1"/>
  <c r="L152" i="2"/>
  <c r="L151" i="2" s="1"/>
  <c r="K152" i="2"/>
  <c r="K151" i="2" s="1"/>
  <c r="J152" i="2"/>
  <c r="J151" i="2" s="1"/>
  <c r="I152" i="2"/>
  <c r="I151" i="2" s="1"/>
  <c r="L148" i="2"/>
  <c r="L147" i="2" s="1"/>
  <c r="L146" i="2" s="1"/>
  <c r="K148" i="2"/>
  <c r="K147" i="2" s="1"/>
  <c r="K146" i="2" s="1"/>
  <c r="J148" i="2"/>
  <c r="J147" i="2" s="1"/>
  <c r="J146" i="2" s="1"/>
  <c r="I148" i="2"/>
  <c r="I147" i="2" s="1"/>
  <c r="I146" i="2" s="1"/>
  <c r="L143" i="2"/>
  <c r="K143" i="2"/>
  <c r="J143" i="2"/>
  <c r="I143" i="2"/>
  <c r="L142" i="2"/>
  <c r="L141" i="2" s="1"/>
  <c r="L140" i="2" s="1"/>
  <c r="K142" i="2"/>
  <c r="K141" i="2" s="1"/>
  <c r="K140" i="2" s="1"/>
  <c r="J142" i="2"/>
  <c r="J141" i="2" s="1"/>
  <c r="J140" i="2" s="1"/>
  <c r="I142" i="2"/>
  <c r="I141" i="2" s="1"/>
  <c r="I140" i="2" s="1"/>
  <c r="L138" i="2"/>
  <c r="K138" i="2"/>
  <c r="J138" i="2"/>
  <c r="I138" i="2"/>
  <c r="L137" i="2"/>
  <c r="L136" i="2" s="1"/>
  <c r="K137" i="2"/>
  <c r="K136" i="2" s="1"/>
  <c r="J137" i="2"/>
  <c r="J136" i="2" s="1"/>
  <c r="I137" i="2"/>
  <c r="I136" i="2" s="1"/>
  <c r="L134" i="2"/>
  <c r="L133" i="2" s="1"/>
  <c r="L132" i="2" s="1"/>
  <c r="K134" i="2"/>
  <c r="K133" i="2" s="1"/>
  <c r="K132" i="2" s="1"/>
  <c r="J134" i="2"/>
  <c r="J133" i="2" s="1"/>
  <c r="J132" i="2" s="1"/>
  <c r="I134" i="2"/>
  <c r="I133" i="2" s="1"/>
  <c r="I132" i="2" s="1"/>
  <c r="L130" i="2"/>
  <c r="K130" i="2"/>
  <c r="J130" i="2"/>
  <c r="I130" i="2"/>
  <c r="L129" i="2"/>
  <c r="L128" i="2" s="1"/>
  <c r="K129" i="2"/>
  <c r="K128" i="2" s="1"/>
  <c r="J129" i="2"/>
  <c r="J128" i="2" s="1"/>
  <c r="I129" i="2"/>
  <c r="I128" i="2" s="1"/>
  <c r="L126" i="2"/>
  <c r="L125" i="2" s="1"/>
  <c r="L124" i="2" s="1"/>
  <c r="K126" i="2"/>
  <c r="K125" i="2" s="1"/>
  <c r="K124" i="2" s="1"/>
  <c r="J126" i="2"/>
  <c r="J125" i="2" s="1"/>
  <c r="J124" i="2" s="1"/>
  <c r="I126" i="2"/>
  <c r="I125" i="2" s="1"/>
  <c r="I124" i="2" s="1"/>
  <c r="L121" i="2"/>
  <c r="K121" i="2"/>
  <c r="J121" i="2"/>
  <c r="I121" i="2"/>
  <c r="L120" i="2"/>
  <c r="L119" i="2" s="1"/>
  <c r="L118" i="2" s="1"/>
  <c r="K120" i="2"/>
  <c r="K119" i="2" s="1"/>
  <c r="J120" i="2"/>
  <c r="J119" i="2" s="1"/>
  <c r="J118" i="2" s="1"/>
  <c r="I120" i="2"/>
  <c r="I119" i="2" s="1"/>
  <c r="L115" i="2"/>
  <c r="K115" i="2"/>
  <c r="J115" i="2"/>
  <c r="I115" i="2"/>
  <c r="L114" i="2"/>
  <c r="K114" i="2"/>
  <c r="J114" i="2"/>
  <c r="I114" i="2"/>
  <c r="L111" i="2"/>
  <c r="K111" i="2"/>
  <c r="J111" i="2"/>
  <c r="I111" i="2"/>
  <c r="L110" i="2"/>
  <c r="L109" i="2" s="1"/>
  <c r="K110" i="2"/>
  <c r="K109" i="2" s="1"/>
  <c r="J110" i="2"/>
  <c r="J109" i="2" s="1"/>
  <c r="I110" i="2"/>
  <c r="I109" i="2" s="1"/>
  <c r="L106" i="2"/>
  <c r="L105" i="2" s="1"/>
  <c r="L104" i="2" s="1"/>
  <c r="K106" i="2"/>
  <c r="K105" i="2" s="1"/>
  <c r="K104" i="2" s="1"/>
  <c r="J106" i="2"/>
  <c r="J105" i="2" s="1"/>
  <c r="J104" i="2" s="1"/>
  <c r="I106" i="2"/>
  <c r="I105" i="2" s="1"/>
  <c r="I104" i="2" s="1"/>
  <c r="L101" i="2"/>
  <c r="K101" i="2"/>
  <c r="J101" i="2"/>
  <c r="I101" i="2"/>
  <c r="L100" i="2"/>
  <c r="L99" i="2" s="1"/>
  <c r="K100" i="2"/>
  <c r="K99" i="2" s="1"/>
  <c r="K98" i="2" s="1"/>
  <c r="J100" i="2"/>
  <c r="J99" i="2" s="1"/>
  <c r="I100" i="2"/>
  <c r="I99" i="2" s="1"/>
  <c r="I98" i="2" s="1"/>
  <c r="L94" i="2"/>
  <c r="K94" i="2"/>
  <c r="J94" i="2"/>
  <c r="I94" i="2"/>
  <c r="L93" i="2"/>
  <c r="L92" i="2" s="1"/>
  <c r="L91" i="2" s="1"/>
  <c r="K93" i="2"/>
  <c r="K92" i="2" s="1"/>
  <c r="K91" i="2" s="1"/>
  <c r="J93" i="2"/>
  <c r="J92" i="2" s="1"/>
  <c r="J91" i="2" s="1"/>
  <c r="I93" i="2"/>
  <c r="I92" i="2" s="1"/>
  <c r="I91" i="2" s="1"/>
  <c r="L89" i="2"/>
  <c r="K89" i="2"/>
  <c r="J89" i="2"/>
  <c r="I89" i="2"/>
  <c r="L88" i="2"/>
  <c r="L87" i="2" s="1"/>
  <c r="K88" i="2"/>
  <c r="K87" i="2" s="1"/>
  <c r="J88" i="2"/>
  <c r="J87" i="2" s="1"/>
  <c r="I88" i="2"/>
  <c r="I87" i="2" s="1"/>
  <c r="L83" i="2"/>
  <c r="L82" i="2" s="1"/>
  <c r="K83" i="2"/>
  <c r="K82" i="2" s="1"/>
  <c r="J83" i="2"/>
  <c r="J82" i="2" s="1"/>
  <c r="I83" i="2"/>
  <c r="I82" i="2" s="1"/>
  <c r="L78" i="2"/>
  <c r="L77" i="2" s="1"/>
  <c r="K78" i="2"/>
  <c r="K77" i="2" s="1"/>
  <c r="J78" i="2"/>
  <c r="J77" i="2" s="1"/>
  <c r="I78" i="2"/>
  <c r="I77" i="2" s="1"/>
  <c r="L73" i="2"/>
  <c r="L72" i="2" s="1"/>
  <c r="L71" i="2" s="1"/>
  <c r="L70" i="2" s="1"/>
  <c r="K73" i="2"/>
  <c r="K72" i="2" s="1"/>
  <c r="J73" i="2"/>
  <c r="J72" i="2" s="1"/>
  <c r="J71" i="2" s="1"/>
  <c r="J70" i="2" s="1"/>
  <c r="I73" i="2"/>
  <c r="I72" i="2" s="1"/>
  <c r="L54" i="2"/>
  <c r="L53" i="2" s="1"/>
  <c r="L52" i="2" s="1"/>
  <c r="L51" i="2" s="1"/>
  <c r="K54" i="2"/>
  <c r="K53" i="2" s="1"/>
  <c r="K52" i="2" s="1"/>
  <c r="K51" i="2" s="1"/>
  <c r="J54" i="2"/>
  <c r="J53" i="2" s="1"/>
  <c r="J52" i="2" s="1"/>
  <c r="J51" i="2" s="1"/>
  <c r="I54" i="2"/>
  <c r="I53" i="2" s="1"/>
  <c r="I52" i="2" s="1"/>
  <c r="I51" i="2" s="1"/>
  <c r="L49" i="2"/>
  <c r="L48" i="2" s="1"/>
  <c r="L47" i="2" s="1"/>
  <c r="K49" i="2"/>
  <c r="K48" i="2" s="1"/>
  <c r="K47" i="2" s="1"/>
  <c r="J49" i="2"/>
  <c r="J48" i="2" s="1"/>
  <c r="J47" i="2" s="1"/>
  <c r="I49" i="2"/>
  <c r="I48" i="2" s="1"/>
  <c r="I47" i="2" s="1"/>
  <c r="L45" i="2"/>
  <c r="K45" i="2"/>
  <c r="J45" i="2"/>
  <c r="I45" i="2"/>
  <c r="I40" i="2"/>
  <c r="I39" i="2" s="1"/>
  <c r="I38" i="2" s="1"/>
  <c r="I37" i="2" s="1"/>
  <c r="I36" i="2" s="1"/>
  <c r="I35" i="2" s="1"/>
  <c r="I646" i="2" s="1"/>
  <c r="L39" i="2"/>
  <c r="L38" i="2" s="1"/>
  <c r="L37" i="2" s="1"/>
  <c r="K39" i="2"/>
  <c r="K38" i="2" s="1"/>
  <c r="K37" i="2" s="1"/>
  <c r="J39" i="2"/>
  <c r="J38" i="2" s="1"/>
  <c r="J37" i="2" s="1"/>
  <c r="J36" i="2" s="1"/>
  <c r="J35" i="2" s="1"/>
  <c r="J646" i="2" s="1"/>
  <c r="Q370" i="1"/>
  <c r="L367" i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J338" i="1" s="1"/>
  <c r="I339" i="1"/>
  <c r="I338" i="1" s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J308" i="1"/>
  <c r="J307" i="1" s="1"/>
  <c r="I308" i="1"/>
  <c r="I307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K273" i="1" s="1"/>
  <c r="J275" i="1"/>
  <c r="J274" i="1" s="1"/>
  <c r="J273" i="1" s="1"/>
  <c r="I275" i="1"/>
  <c r="I274" i="1" s="1"/>
  <c r="I273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J240" i="1" s="1"/>
  <c r="I242" i="1"/>
  <c r="I241" i="1" s="1"/>
  <c r="I240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K218" i="1" s="1"/>
  <c r="J220" i="1"/>
  <c r="J219" i="1" s="1"/>
  <c r="J218" i="1" s="1"/>
  <c r="I220" i="1"/>
  <c r="I219" i="1" s="1"/>
  <c r="I218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J190" i="1"/>
  <c r="J189" i="1" s="1"/>
  <c r="I190" i="1"/>
  <c r="I189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K170" i="1" s="1"/>
  <c r="J173" i="1"/>
  <c r="J172" i="1" s="1"/>
  <c r="J171" i="1" s="1"/>
  <c r="J170" i="1" s="1"/>
  <c r="I173" i="1"/>
  <c r="I172" i="1" s="1"/>
  <c r="I171" i="1" s="1"/>
  <c r="I170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K141" i="1" s="1"/>
  <c r="J144" i="1"/>
  <c r="J143" i="1" s="1"/>
  <c r="J142" i="1" s="1"/>
  <c r="J141" i="1" s="1"/>
  <c r="I144" i="1"/>
  <c r="I143" i="1" s="1"/>
  <c r="I142" i="1" s="1"/>
  <c r="I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2" i="1"/>
  <c r="L121" i="1" s="1"/>
  <c r="L120" i="1" s="1"/>
  <c r="L119" i="1" s="1"/>
  <c r="K122" i="1"/>
  <c r="K121" i="1" s="1"/>
  <c r="K120" i="1" s="1"/>
  <c r="J122" i="1"/>
  <c r="J121" i="1" s="1"/>
  <c r="J120" i="1" s="1"/>
  <c r="I122" i="1"/>
  <c r="I121" i="1" s="1"/>
  <c r="I120" i="1" s="1"/>
  <c r="L116" i="1"/>
  <c r="L115" i="1" s="1"/>
  <c r="K116" i="1"/>
  <c r="K115" i="1" s="1"/>
  <c r="J116" i="1"/>
  <c r="J115" i="1" s="1"/>
  <c r="I116" i="1"/>
  <c r="I115" i="1" s="1"/>
  <c r="L112" i="1"/>
  <c r="L111" i="1" s="1"/>
  <c r="L110" i="1" s="1"/>
  <c r="K112" i="1"/>
  <c r="K111" i="1" s="1"/>
  <c r="K110" i="1" s="1"/>
  <c r="J112" i="1"/>
  <c r="J111" i="1" s="1"/>
  <c r="J110" i="1" s="1"/>
  <c r="I112" i="1"/>
  <c r="I111" i="1" s="1"/>
  <c r="I110" i="1" s="1"/>
  <c r="L107" i="1"/>
  <c r="K107" i="1"/>
  <c r="J107" i="1"/>
  <c r="I107" i="1"/>
  <c r="L106" i="1"/>
  <c r="L105" i="1" s="1"/>
  <c r="K106" i="1"/>
  <c r="K105" i="1" s="1"/>
  <c r="J106" i="1"/>
  <c r="J105" i="1" s="1"/>
  <c r="I106" i="1"/>
  <c r="I105" i="1" s="1"/>
  <c r="L102" i="1"/>
  <c r="L101" i="1" s="1"/>
  <c r="L100" i="1" s="1"/>
  <c r="K102" i="1"/>
  <c r="K101" i="1" s="1"/>
  <c r="K100" i="1" s="1"/>
  <c r="K99" i="1" s="1"/>
  <c r="J102" i="1"/>
  <c r="J101" i="1" s="1"/>
  <c r="J100" i="1" s="1"/>
  <c r="J99" i="1" s="1"/>
  <c r="I102" i="1"/>
  <c r="I101" i="1" s="1"/>
  <c r="I100" i="1" s="1"/>
  <c r="I99" i="1" s="1"/>
  <c r="L95" i="1"/>
  <c r="L94" i="1" s="1"/>
  <c r="L93" i="1" s="1"/>
  <c r="L92" i="1" s="1"/>
  <c r="K95" i="1"/>
  <c r="K94" i="1" s="1"/>
  <c r="K93" i="1" s="1"/>
  <c r="K92" i="1" s="1"/>
  <c r="J95" i="1"/>
  <c r="J94" i="1" s="1"/>
  <c r="J93" i="1" s="1"/>
  <c r="J92" i="1" s="1"/>
  <c r="I95" i="1"/>
  <c r="I94" i="1" s="1"/>
  <c r="I93" i="1" s="1"/>
  <c r="I92" i="1" s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4" i="1"/>
  <c r="K84" i="1"/>
  <c r="J84" i="1"/>
  <c r="I84" i="1"/>
  <c r="L83" i="1"/>
  <c r="K83" i="1"/>
  <c r="J83" i="1"/>
  <c r="I83" i="1"/>
  <c r="L79" i="1"/>
  <c r="K79" i="1"/>
  <c r="J79" i="1"/>
  <c r="I79" i="1"/>
  <c r="L78" i="1"/>
  <c r="K78" i="1"/>
  <c r="J78" i="1"/>
  <c r="I78" i="1"/>
  <c r="L74" i="1"/>
  <c r="K74" i="1"/>
  <c r="J74" i="1"/>
  <c r="J73" i="1" s="1"/>
  <c r="J72" i="1" s="1"/>
  <c r="J71" i="1" s="1"/>
  <c r="I74" i="1"/>
  <c r="L73" i="1"/>
  <c r="L72" i="1" s="1"/>
  <c r="L71" i="1" s="1"/>
  <c r="K73" i="1"/>
  <c r="K72" i="1" s="1"/>
  <c r="K71" i="1" s="1"/>
  <c r="I73" i="1"/>
  <c r="I72" i="1" s="1"/>
  <c r="I71" i="1" s="1"/>
  <c r="L55" i="1"/>
  <c r="K55" i="1"/>
  <c r="J55" i="1"/>
  <c r="J54" i="1" s="1"/>
  <c r="J53" i="1" s="1"/>
  <c r="J52" i="1" s="1"/>
  <c r="I55" i="1"/>
  <c r="I54" i="1"/>
  <c r="I53" i="1" s="1"/>
  <c r="I52" i="1" s="1"/>
  <c r="L50" i="1"/>
  <c r="K50" i="1"/>
  <c r="J50" i="1"/>
  <c r="J49" i="1" s="1"/>
  <c r="J48" i="1" s="1"/>
  <c r="I50" i="1"/>
  <c r="L49" i="1"/>
  <c r="L48" i="1" s="1"/>
  <c r="K49" i="1"/>
  <c r="K48" i="1" s="1"/>
  <c r="I49" i="1"/>
  <c r="I48" i="1" s="1"/>
  <c r="L46" i="1"/>
  <c r="K46" i="1"/>
  <c r="J46" i="1"/>
  <c r="I46" i="1"/>
  <c r="L39" i="1"/>
  <c r="K39" i="1"/>
  <c r="J39" i="1"/>
  <c r="J38" i="1" s="1"/>
  <c r="J37" i="1" s="1"/>
  <c r="I39" i="1"/>
  <c r="L38" i="1"/>
  <c r="L37" i="1" s="1"/>
  <c r="L36" i="1" s="1"/>
  <c r="K38" i="1"/>
  <c r="K37" i="1" s="1"/>
  <c r="K36" i="1" s="1"/>
  <c r="I38" i="1"/>
  <c r="I37" i="1" s="1"/>
  <c r="I36" i="1" s="1"/>
  <c r="I35" i="1" s="1"/>
  <c r="L370" i="55" l="1"/>
  <c r="L141" i="56"/>
  <c r="L35" i="56" s="1"/>
  <c r="J35" i="59"/>
  <c r="J141" i="59"/>
  <c r="J225" i="62"/>
  <c r="J224" i="62" s="1"/>
  <c r="I225" i="62"/>
  <c r="I172" i="62"/>
  <c r="I171" i="62" s="1"/>
  <c r="J172" i="62"/>
  <c r="J171" i="62" s="1"/>
  <c r="L172" i="62"/>
  <c r="L171" i="62" s="1"/>
  <c r="L56" i="18"/>
  <c r="L55" i="18" s="1"/>
  <c r="L54" i="18" s="1"/>
  <c r="L53" i="18" s="1"/>
  <c r="K35" i="61"/>
  <c r="J54" i="60"/>
  <c r="J53" i="60" s="1"/>
  <c r="J52" i="60" s="1"/>
  <c r="L54" i="60"/>
  <c r="L53" i="60" s="1"/>
  <c r="L52" i="60" s="1"/>
  <c r="K141" i="59"/>
  <c r="K148" i="58"/>
  <c r="K147" i="58" s="1"/>
  <c r="K141" i="58" s="1"/>
  <c r="J148" i="58"/>
  <c r="J147" i="58" s="1"/>
  <c r="J141" i="58" s="1"/>
  <c r="J35" i="58" s="1"/>
  <c r="J148" i="56"/>
  <c r="J147" i="56" s="1"/>
  <c r="J370" i="55"/>
  <c r="L148" i="52"/>
  <c r="L147" i="52" s="1"/>
  <c r="K148" i="52"/>
  <c r="K147" i="52" s="1"/>
  <c r="K54" i="50"/>
  <c r="K53" i="50" s="1"/>
  <c r="K52" i="50" s="1"/>
  <c r="K35" i="50" s="1"/>
  <c r="K554" i="50" s="1"/>
  <c r="Q554" i="49"/>
  <c r="I55" i="45"/>
  <c r="I54" i="45" s="1"/>
  <c r="I53" i="45" s="1"/>
  <c r="I52" i="45" s="1"/>
  <c r="K54" i="41"/>
  <c r="K53" i="41" s="1"/>
  <c r="K52" i="41" s="1"/>
  <c r="J55" i="38"/>
  <c r="J54" i="38" s="1"/>
  <c r="J53" i="38" s="1"/>
  <c r="J52" i="38" s="1"/>
  <c r="J35" i="38" s="1"/>
  <c r="L54" i="38"/>
  <c r="L53" i="38" s="1"/>
  <c r="L52" i="38" s="1"/>
  <c r="L35" i="38" s="1"/>
  <c r="L55" i="35"/>
  <c r="L54" i="35" s="1"/>
  <c r="L53" i="35" s="1"/>
  <c r="L52" i="35" s="1"/>
  <c r="K55" i="35"/>
  <c r="K54" i="35" s="1"/>
  <c r="K53" i="35" s="1"/>
  <c r="K52" i="35" s="1"/>
  <c r="J55" i="35"/>
  <c r="I55" i="35"/>
  <c r="I54" i="35" s="1"/>
  <c r="I53" i="35" s="1"/>
  <c r="I52" i="35" s="1"/>
  <c r="L55" i="34"/>
  <c r="L54" i="34" s="1"/>
  <c r="L53" i="34" s="1"/>
  <c r="L52" i="34" s="1"/>
  <c r="Q370" i="34"/>
  <c r="K55" i="34"/>
  <c r="K54" i="34" s="1"/>
  <c r="K53" i="34" s="1"/>
  <c r="K52" i="34" s="1"/>
  <c r="J55" i="34"/>
  <c r="J54" i="34" s="1"/>
  <c r="J53" i="34" s="1"/>
  <c r="J52" i="34" s="1"/>
  <c r="J35" i="34" s="1"/>
  <c r="I194" i="35"/>
  <c r="I193" i="35" s="1"/>
  <c r="J265" i="32"/>
  <c r="J243" i="32" s="1"/>
  <c r="I55" i="32"/>
  <c r="I54" i="32" s="1"/>
  <c r="I53" i="32" s="1"/>
  <c r="I52" i="32" s="1"/>
  <c r="I266" i="32"/>
  <c r="I265" i="32" s="1"/>
  <c r="I243" i="32" s="1"/>
  <c r="J188" i="31"/>
  <c r="J187" i="31" s="1"/>
  <c r="Q391" i="29"/>
  <c r="L56" i="29"/>
  <c r="L55" i="29" s="1"/>
  <c r="L54" i="29" s="1"/>
  <c r="L53" i="29" s="1"/>
  <c r="K56" i="29"/>
  <c r="K55" i="29" s="1"/>
  <c r="K54" i="29" s="1"/>
  <c r="K53" i="29" s="1"/>
  <c r="J56" i="29"/>
  <c r="J55" i="29" s="1"/>
  <c r="J54" i="29" s="1"/>
  <c r="J53" i="29" s="1"/>
  <c r="L55" i="30"/>
  <c r="L54" i="30" s="1"/>
  <c r="L53" i="30" s="1"/>
  <c r="L52" i="30" s="1"/>
  <c r="L35" i="30" s="1"/>
  <c r="K55" i="30"/>
  <c r="K54" i="30" s="1"/>
  <c r="K53" i="30" s="1"/>
  <c r="K52" i="30" s="1"/>
  <c r="K35" i="30" s="1"/>
  <c r="J35" i="30"/>
  <c r="Q371" i="26"/>
  <c r="I193" i="26"/>
  <c r="I189" i="26" s="1"/>
  <c r="L35" i="24"/>
  <c r="K54" i="24"/>
  <c r="K53" i="24" s="1"/>
  <c r="K52" i="24" s="1"/>
  <c r="J54" i="24"/>
  <c r="J53" i="24" s="1"/>
  <c r="J52" i="24" s="1"/>
  <c r="J35" i="24" s="1"/>
  <c r="L54" i="22"/>
  <c r="L53" i="22" s="1"/>
  <c r="L52" i="22" s="1"/>
  <c r="L35" i="22" s="1"/>
  <c r="K54" i="22"/>
  <c r="K53" i="22" s="1"/>
  <c r="K52" i="22" s="1"/>
  <c r="K35" i="22" s="1"/>
  <c r="L189" i="18"/>
  <c r="L188" i="18" s="1"/>
  <c r="Q374" i="18"/>
  <c r="J216" i="18"/>
  <c r="J215" i="18" s="1"/>
  <c r="J188" i="18" s="1"/>
  <c r="J216" i="20"/>
  <c r="J215" i="20" s="1"/>
  <c r="K189" i="20"/>
  <c r="L154" i="19"/>
  <c r="L144" i="19" s="1"/>
  <c r="L143" i="19" s="1"/>
  <c r="J154" i="19"/>
  <c r="J144" i="19" s="1"/>
  <c r="Q35" i="19"/>
  <c r="Q329" i="19" s="1"/>
  <c r="J35" i="19"/>
  <c r="L55" i="19"/>
  <c r="L54" i="19" s="1"/>
  <c r="L53" i="19" s="1"/>
  <c r="I35" i="13"/>
  <c r="L54" i="10"/>
  <c r="L53" i="10" s="1"/>
  <c r="L52" i="10" s="1"/>
  <c r="L35" i="10" s="1"/>
  <c r="I371" i="8"/>
  <c r="I370" i="8" s="1"/>
  <c r="I369" i="8" s="1"/>
  <c r="K38" i="8"/>
  <c r="K37" i="8" s="1"/>
  <c r="L370" i="4"/>
  <c r="L369" i="4" s="1"/>
  <c r="L35" i="4" s="1"/>
  <c r="L646" i="4" s="1"/>
  <c r="L54" i="1"/>
  <c r="L53" i="1" s="1"/>
  <c r="L52" i="1" s="1"/>
  <c r="K54" i="1"/>
  <c r="K53" i="1" s="1"/>
  <c r="K52" i="1" s="1"/>
  <c r="K35" i="1" s="1"/>
  <c r="J54" i="16"/>
  <c r="J53" i="16" s="1"/>
  <c r="J52" i="16" s="1"/>
  <c r="I103" i="62"/>
  <c r="J125" i="62"/>
  <c r="J154" i="62"/>
  <c r="J290" i="62"/>
  <c r="J322" i="62"/>
  <c r="I289" i="62"/>
  <c r="L35" i="62"/>
  <c r="J103" i="62"/>
  <c r="L224" i="62"/>
  <c r="J257" i="62"/>
  <c r="K322" i="62"/>
  <c r="K83" i="62"/>
  <c r="J145" i="62"/>
  <c r="J144" i="62" s="1"/>
  <c r="K257" i="62"/>
  <c r="L257" i="62"/>
  <c r="I56" i="62"/>
  <c r="I55" i="62" s="1"/>
  <c r="I83" i="62"/>
  <c r="K125" i="62"/>
  <c r="I159" i="62"/>
  <c r="I154" i="62" s="1"/>
  <c r="I35" i="62" s="1"/>
  <c r="I257" i="62"/>
  <c r="J56" i="62"/>
  <c r="J55" i="62" s="1"/>
  <c r="K224" i="62"/>
  <c r="K289" i="62"/>
  <c r="I322" i="62"/>
  <c r="K56" i="62"/>
  <c r="K55" i="62" s="1"/>
  <c r="K103" i="62"/>
  <c r="L154" i="62"/>
  <c r="K159" i="62"/>
  <c r="K154" i="62" s="1"/>
  <c r="K172" i="62"/>
  <c r="K171" i="62" s="1"/>
  <c r="L290" i="62"/>
  <c r="L289" i="62" s="1"/>
  <c r="J161" i="61"/>
  <c r="J160" i="61" s="1"/>
  <c r="K119" i="61"/>
  <c r="I141" i="61"/>
  <c r="J188" i="61"/>
  <c r="J187" i="61" s="1"/>
  <c r="J186" i="61" s="1"/>
  <c r="J306" i="61"/>
  <c r="J305" i="61" s="1"/>
  <c r="J338" i="61"/>
  <c r="I72" i="61"/>
  <c r="I71" i="61" s="1"/>
  <c r="L119" i="61"/>
  <c r="K188" i="61"/>
  <c r="K187" i="61" s="1"/>
  <c r="K186" i="61" s="1"/>
  <c r="K370" i="61" s="1"/>
  <c r="L141" i="61"/>
  <c r="J240" i="61"/>
  <c r="J35" i="61"/>
  <c r="J119" i="61"/>
  <c r="L170" i="61"/>
  <c r="L35" i="61" s="1"/>
  <c r="L370" i="61" s="1"/>
  <c r="I35" i="61"/>
  <c r="L72" i="61"/>
  <c r="L71" i="61" s="1"/>
  <c r="J141" i="61"/>
  <c r="K241" i="61"/>
  <c r="K240" i="61" s="1"/>
  <c r="I273" i="61"/>
  <c r="I240" i="61" s="1"/>
  <c r="I186" i="61" s="1"/>
  <c r="K72" i="60"/>
  <c r="K71" i="60" s="1"/>
  <c r="K188" i="60"/>
  <c r="L187" i="60"/>
  <c r="I241" i="60"/>
  <c r="J305" i="60"/>
  <c r="K35" i="60"/>
  <c r="L99" i="60"/>
  <c r="J119" i="60"/>
  <c r="J161" i="60"/>
  <c r="J160" i="60" s="1"/>
  <c r="J35" i="60"/>
  <c r="K99" i="60"/>
  <c r="J218" i="60"/>
  <c r="I273" i="60"/>
  <c r="I338" i="60"/>
  <c r="I305" i="60" s="1"/>
  <c r="K141" i="60"/>
  <c r="L161" i="60"/>
  <c r="L160" i="60" s="1"/>
  <c r="K218" i="60"/>
  <c r="L240" i="60"/>
  <c r="J273" i="60"/>
  <c r="J240" i="60" s="1"/>
  <c r="J338" i="60"/>
  <c r="I36" i="60"/>
  <c r="I35" i="60" s="1"/>
  <c r="I72" i="60"/>
  <c r="I71" i="60" s="1"/>
  <c r="I99" i="60"/>
  <c r="L141" i="60"/>
  <c r="L35" i="60" s="1"/>
  <c r="I188" i="60"/>
  <c r="I187" i="60" s="1"/>
  <c r="K273" i="60"/>
  <c r="K240" i="60" s="1"/>
  <c r="K338" i="60"/>
  <c r="K305" i="60" s="1"/>
  <c r="J99" i="60"/>
  <c r="I119" i="60"/>
  <c r="J188" i="60"/>
  <c r="J187" i="60" s="1"/>
  <c r="L273" i="60"/>
  <c r="L338" i="60"/>
  <c r="L305" i="60" s="1"/>
  <c r="I99" i="59"/>
  <c r="I187" i="59"/>
  <c r="I273" i="59"/>
  <c r="I141" i="59"/>
  <c r="K241" i="59"/>
  <c r="K240" i="59" s="1"/>
  <c r="J273" i="59"/>
  <c r="J240" i="59" s="1"/>
  <c r="J99" i="59"/>
  <c r="K119" i="59"/>
  <c r="L141" i="59"/>
  <c r="K186" i="59"/>
  <c r="L273" i="59"/>
  <c r="L240" i="59" s="1"/>
  <c r="I306" i="59"/>
  <c r="I161" i="59"/>
  <c r="I160" i="59" s="1"/>
  <c r="J188" i="59"/>
  <c r="J187" i="59" s="1"/>
  <c r="J306" i="59"/>
  <c r="J161" i="59"/>
  <c r="J160" i="59" s="1"/>
  <c r="K170" i="59"/>
  <c r="K35" i="59" s="1"/>
  <c r="K370" i="59" s="1"/>
  <c r="I240" i="59"/>
  <c r="I338" i="59"/>
  <c r="I35" i="59"/>
  <c r="I72" i="59"/>
  <c r="I71" i="59" s="1"/>
  <c r="I170" i="59"/>
  <c r="L188" i="59"/>
  <c r="L187" i="59" s="1"/>
  <c r="L306" i="59"/>
  <c r="L305" i="59" s="1"/>
  <c r="J338" i="59"/>
  <c r="L119" i="58"/>
  <c r="J161" i="58"/>
  <c r="J160" i="58" s="1"/>
  <c r="K218" i="58"/>
  <c r="J273" i="58"/>
  <c r="J240" i="58" s="1"/>
  <c r="L305" i="58"/>
  <c r="K161" i="58"/>
  <c r="K160" i="58" s="1"/>
  <c r="I187" i="58"/>
  <c r="I240" i="58"/>
  <c r="K273" i="58"/>
  <c r="K240" i="58" s="1"/>
  <c r="J99" i="58"/>
  <c r="J119" i="58"/>
  <c r="J188" i="58"/>
  <c r="J187" i="58" s="1"/>
  <c r="L273" i="58"/>
  <c r="J338" i="58"/>
  <c r="J305" i="58"/>
  <c r="K99" i="58"/>
  <c r="K119" i="58"/>
  <c r="K188" i="58"/>
  <c r="K338" i="58"/>
  <c r="K305" i="58" s="1"/>
  <c r="L188" i="58"/>
  <c r="L187" i="58" s="1"/>
  <c r="L241" i="58"/>
  <c r="L240" i="58" s="1"/>
  <c r="L338" i="58"/>
  <c r="I141" i="58"/>
  <c r="I35" i="58" s="1"/>
  <c r="K170" i="58"/>
  <c r="K35" i="58" s="1"/>
  <c r="I306" i="58"/>
  <c r="I305" i="58" s="1"/>
  <c r="K119" i="57"/>
  <c r="K188" i="57"/>
  <c r="K187" i="57" s="1"/>
  <c r="K186" i="57" s="1"/>
  <c r="K240" i="57"/>
  <c r="K306" i="57"/>
  <c r="K305" i="57" s="1"/>
  <c r="L119" i="57"/>
  <c r="K141" i="57"/>
  <c r="K35" i="57" s="1"/>
  <c r="K370" i="57" s="1"/>
  <c r="J170" i="57"/>
  <c r="L188" i="57"/>
  <c r="L187" i="57" s="1"/>
  <c r="L186" i="57" s="1"/>
  <c r="L306" i="57"/>
  <c r="L305" i="57" s="1"/>
  <c r="L141" i="57"/>
  <c r="I218" i="57"/>
  <c r="I72" i="57"/>
  <c r="I71" i="57" s="1"/>
  <c r="J119" i="57"/>
  <c r="J218" i="57"/>
  <c r="J187" i="57" s="1"/>
  <c r="I240" i="57"/>
  <c r="J273" i="57"/>
  <c r="J338" i="57"/>
  <c r="J305" i="57" s="1"/>
  <c r="J36" i="57"/>
  <c r="J240" i="57"/>
  <c r="K99" i="57"/>
  <c r="J141" i="57"/>
  <c r="I188" i="57"/>
  <c r="I36" i="56"/>
  <c r="I119" i="56"/>
  <c r="J186" i="56"/>
  <c r="J273" i="56"/>
  <c r="K305" i="56"/>
  <c r="J161" i="56"/>
  <c r="J160" i="56" s="1"/>
  <c r="K188" i="56"/>
  <c r="K187" i="56" s="1"/>
  <c r="J240" i="56"/>
  <c r="K119" i="56"/>
  <c r="K141" i="56"/>
  <c r="K35" i="56" s="1"/>
  <c r="L188" i="56"/>
  <c r="L240" i="56"/>
  <c r="L273" i="56"/>
  <c r="J306" i="56"/>
  <c r="J305" i="56" s="1"/>
  <c r="K338" i="56"/>
  <c r="L99" i="56"/>
  <c r="L161" i="56"/>
  <c r="L160" i="56" s="1"/>
  <c r="I175" i="56"/>
  <c r="I170" i="56" s="1"/>
  <c r="L218" i="56"/>
  <c r="I241" i="56"/>
  <c r="I240" i="56" s="1"/>
  <c r="I186" i="56" s="1"/>
  <c r="L338" i="56"/>
  <c r="J119" i="56"/>
  <c r="J141" i="56"/>
  <c r="J170" i="56"/>
  <c r="L306" i="56"/>
  <c r="L305" i="56" s="1"/>
  <c r="I338" i="56"/>
  <c r="I305" i="56" s="1"/>
  <c r="J36" i="56"/>
  <c r="J35" i="56" s="1"/>
  <c r="J370" i="56" s="1"/>
  <c r="K72" i="56"/>
  <c r="K71" i="56" s="1"/>
  <c r="I72" i="56"/>
  <c r="I71" i="56" s="1"/>
  <c r="K241" i="56"/>
  <c r="K240" i="56" s="1"/>
  <c r="K187" i="55"/>
  <c r="J36" i="55"/>
  <c r="J35" i="55" s="1"/>
  <c r="J416" i="55"/>
  <c r="J415" i="55" s="1"/>
  <c r="K36" i="55"/>
  <c r="K35" i="55" s="1"/>
  <c r="K599" i="55" s="1"/>
  <c r="I36" i="55"/>
  <c r="I35" i="55" s="1"/>
  <c r="I99" i="55"/>
  <c r="J188" i="55"/>
  <c r="J187" i="55" s="1"/>
  <c r="I416" i="55"/>
  <c r="L469" i="55"/>
  <c r="J99" i="55"/>
  <c r="K218" i="55"/>
  <c r="J240" i="55"/>
  <c r="L273" i="55"/>
  <c r="L240" i="55" s="1"/>
  <c r="I306" i="55"/>
  <c r="K416" i="55"/>
  <c r="K535" i="55"/>
  <c r="K534" i="55" s="1"/>
  <c r="I119" i="55"/>
  <c r="L170" i="55"/>
  <c r="L35" i="55" s="1"/>
  <c r="L599" i="55" s="1"/>
  <c r="K306" i="55"/>
  <c r="K305" i="55" s="1"/>
  <c r="I338" i="55"/>
  <c r="I370" i="55"/>
  <c r="K469" i="55"/>
  <c r="I502" i="55"/>
  <c r="L535" i="55"/>
  <c r="L534" i="55" s="1"/>
  <c r="L99" i="55"/>
  <c r="I141" i="55"/>
  <c r="J338" i="55"/>
  <c r="I567" i="55"/>
  <c r="I534" i="55" s="1"/>
  <c r="J306" i="55"/>
  <c r="K273" i="55"/>
  <c r="K240" i="55" s="1"/>
  <c r="L338" i="55"/>
  <c r="L416" i="55"/>
  <c r="I469" i="55"/>
  <c r="L188" i="55"/>
  <c r="L187" i="55" s="1"/>
  <c r="I273" i="55"/>
  <c r="I240" i="55" s="1"/>
  <c r="L306" i="55"/>
  <c r="L305" i="55" s="1"/>
  <c r="L399" i="55"/>
  <c r="I395" i="54"/>
  <c r="K186" i="54"/>
  <c r="J72" i="54"/>
  <c r="J71" i="54" s="1"/>
  <c r="I188" i="54"/>
  <c r="I187" i="54" s="1"/>
  <c r="I338" i="54"/>
  <c r="K72" i="54"/>
  <c r="K71" i="54" s="1"/>
  <c r="J188" i="54"/>
  <c r="J187" i="54" s="1"/>
  <c r="L306" i="54"/>
  <c r="L305" i="54" s="1"/>
  <c r="J338" i="54"/>
  <c r="J119" i="54"/>
  <c r="J305" i="54"/>
  <c r="I99" i="54"/>
  <c r="K119" i="54"/>
  <c r="L188" i="54"/>
  <c r="L187" i="54" s="1"/>
  <c r="I241" i="54"/>
  <c r="I372" i="54"/>
  <c r="I371" i="54" s="1"/>
  <c r="I370" i="54" s="1"/>
  <c r="J99" i="54"/>
  <c r="I273" i="54"/>
  <c r="J372" i="54"/>
  <c r="J371" i="54" s="1"/>
  <c r="J370" i="54" s="1"/>
  <c r="J35" i="54"/>
  <c r="K99" i="54"/>
  <c r="K241" i="54"/>
  <c r="K240" i="54" s="1"/>
  <c r="J273" i="54"/>
  <c r="J240" i="54" s="1"/>
  <c r="L36" i="54"/>
  <c r="L35" i="54" s="1"/>
  <c r="L395" i="54" s="1"/>
  <c r="K175" i="54"/>
  <c r="K170" i="54" s="1"/>
  <c r="K35" i="54" s="1"/>
  <c r="K395" i="54" s="1"/>
  <c r="L241" i="54"/>
  <c r="L240" i="54" s="1"/>
  <c r="I306" i="54"/>
  <c r="I305" i="54" s="1"/>
  <c r="L372" i="54"/>
  <c r="L371" i="54" s="1"/>
  <c r="L370" i="54" s="1"/>
  <c r="J141" i="53"/>
  <c r="L188" i="53"/>
  <c r="J241" i="53"/>
  <c r="J240" i="53" s="1"/>
  <c r="J306" i="53"/>
  <c r="J305" i="53" s="1"/>
  <c r="I119" i="53"/>
  <c r="K240" i="53"/>
  <c r="K186" i="53" s="1"/>
  <c r="L338" i="53"/>
  <c r="K72" i="53"/>
  <c r="K71" i="53" s="1"/>
  <c r="K119" i="53"/>
  <c r="J175" i="53"/>
  <c r="J170" i="53" s="1"/>
  <c r="J35" i="53" s="1"/>
  <c r="K273" i="53"/>
  <c r="I35" i="53"/>
  <c r="L119" i="53"/>
  <c r="L141" i="53"/>
  <c r="L273" i="53"/>
  <c r="J99" i="53"/>
  <c r="L170" i="53"/>
  <c r="L35" i="53" s="1"/>
  <c r="I187" i="53"/>
  <c r="I240" i="53"/>
  <c r="L306" i="53"/>
  <c r="L305" i="53" s="1"/>
  <c r="J338" i="53"/>
  <c r="K36" i="53"/>
  <c r="K35" i="53" s="1"/>
  <c r="K99" i="53"/>
  <c r="J188" i="53"/>
  <c r="J187" i="53" s="1"/>
  <c r="L218" i="53"/>
  <c r="L240" i="53"/>
  <c r="I338" i="53"/>
  <c r="I305" i="53" s="1"/>
  <c r="J170" i="52"/>
  <c r="J35" i="52" s="1"/>
  <c r="I187" i="52"/>
  <c r="J240" i="52"/>
  <c r="I35" i="52"/>
  <c r="L72" i="52"/>
  <c r="L71" i="52" s="1"/>
  <c r="L240" i="52"/>
  <c r="L186" i="52" s="1"/>
  <c r="I241" i="52"/>
  <c r="I240" i="52" s="1"/>
  <c r="I273" i="52"/>
  <c r="K36" i="52"/>
  <c r="L99" i="52"/>
  <c r="I119" i="52"/>
  <c r="L141" i="52"/>
  <c r="L35" i="52" s="1"/>
  <c r="J188" i="52"/>
  <c r="J218" i="52"/>
  <c r="J273" i="52"/>
  <c r="J338" i="52"/>
  <c r="J305" i="52"/>
  <c r="K273" i="52"/>
  <c r="K240" i="52" s="1"/>
  <c r="K186" i="52" s="1"/>
  <c r="K338" i="52"/>
  <c r="K305" i="52" s="1"/>
  <c r="K170" i="52"/>
  <c r="L273" i="52"/>
  <c r="L170" i="52"/>
  <c r="I306" i="52"/>
  <c r="I305" i="52" s="1"/>
  <c r="K119" i="51"/>
  <c r="J161" i="51"/>
  <c r="J160" i="51" s="1"/>
  <c r="K241" i="51"/>
  <c r="K240" i="51" s="1"/>
  <c r="I188" i="51"/>
  <c r="I187" i="51" s="1"/>
  <c r="I186" i="51" s="1"/>
  <c r="I35" i="51"/>
  <c r="I370" i="51" s="1"/>
  <c r="I72" i="51"/>
  <c r="I71" i="51" s="1"/>
  <c r="J188" i="51"/>
  <c r="K306" i="51"/>
  <c r="K305" i="51" s="1"/>
  <c r="J35" i="51"/>
  <c r="I99" i="51"/>
  <c r="J119" i="51"/>
  <c r="K187" i="51"/>
  <c r="L305" i="51"/>
  <c r="K35" i="51"/>
  <c r="L72" i="51"/>
  <c r="L71" i="51" s="1"/>
  <c r="K170" i="51"/>
  <c r="L188" i="51"/>
  <c r="L187" i="51" s="1"/>
  <c r="J273" i="51"/>
  <c r="J240" i="51" s="1"/>
  <c r="J338" i="51"/>
  <c r="J306" i="51"/>
  <c r="J305" i="51" s="1"/>
  <c r="J218" i="51"/>
  <c r="L241" i="51"/>
  <c r="L240" i="51" s="1"/>
  <c r="I36" i="50"/>
  <c r="J307" i="50"/>
  <c r="I425" i="50"/>
  <c r="J35" i="50"/>
  <c r="I171" i="50"/>
  <c r="I189" i="50"/>
  <c r="I274" i="50"/>
  <c r="J339" i="50"/>
  <c r="L490" i="50"/>
  <c r="L489" i="50" s="1"/>
  <c r="I162" i="50"/>
  <c r="I161" i="50" s="1"/>
  <c r="L424" i="50"/>
  <c r="L36" i="50"/>
  <c r="J100" i="50"/>
  <c r="I120" i="50"/>
  <c r="J189" i="50"/>
  <c r="J235" i="50"/>
  <c r="J373" i="50"/>
  <c r="J372" i="50" s="1"/>
  <c r="J522" i="50"/>
  <c r="J489" i="50" s="1"/>
  <c r="J162" i="50"/>
  <c r="J161" i="50" s="1"/>
  <c r="I242" i="50"/>
  <c r="I457" i="50"/>
  <c r="K522" i="50"/>
  <c r="J120" i="50"/>
  <c r="I142" i="50"/>
  <c r="L372" i="50"/>
  <c r="K489" i="50"/>
  <c r="J242" i="50"/>
  <c r="J274" i="50"/>
  <c r="J424" i="50"/>
  <c r="K457" i="50"/>
  <c r="K424" i="50" s="1"/>
  <c r="K371" i="50" s="1"/>
  <c r="I490" i="50"/>
  <c r="I489" i="50" s="1"/>
  <c r="I235" i="50"/>
  <c r="J170" i="49"/>
  <c r="K306" i="49"/>
  <c r="L141" i="49"/>
  <c r="J175" i="49"/>
  <c r="I306" i="49"/>
  <c r="I305" i="49" s="1"/>
  <c r="J372" i="49"/>
  <c r="J371" i="49" s="1"/>
  <c r="J457" i="49"/>
  <c r="J424" i="49" s="1"/>
  <c r="I490" i="49"/>
  <c r="I522" i="49"/>
  <c r="L170" i="49"/>
  <c r="K175" i="49"/>
  <c r="K170" i="49" s="1"/>
  <c r="J187" i="49"/>
  <c r="J186" i="49" s="1"/>
  <c r="I273" i="49"/>
  <c r="I240" i="49" s="1"/>
  <c r="K372" i="49"/>
  <c r="K371" i="49" s="1"/>
  <c r="K457" i="49"/>
  <c r="K424" i="49" s="1"/>
  <c r="J490" i="49"/>
  <c r="J522" i="49"/>
  <c r="J72" i="49"/>
  <c r="J71" i="49" s="1"/>
  <c r="I170" i="49"/>
  <c r="I188" i="49"/>
  <c r="I187" i="49" s="1"/>
  <c r="K241" i="49"/>
  <c r="K240" i="49" s="1"/>
  <c r="I338" i="49"/>
  <c r="L35" i="49"/>
  <c r="I35" i="49"/>
  <c r="L306" i="49"/>
  <c r="K338" i="49"/>
  <c r="L425" i="49"/>
  <c r="L424" i="49" s="1"/>
  <c r="K141" i="49"/>
  <c r="L72" i="49"/>
  <c r="L71" i="49" s="1"/>
  <c r="J99" i="49"/>
  <c r="I119" i="49"/>
  <c r="K188" i="49"/>
  <c r="K187" i="49" s="1"/>
  <c r="L273" i="49"/>
  <c r="L240" i="49" s="1"/>
  <c r="L338" i="49"/>
  <c r="L188" i="49"/>
  <c r="L187" i="49" s="1"/>
  <c r="I424" i="49"/>
  <c r="K36" i="49"/>
  <c r="K119" i="49"/>
  <c r="J141" i="49"/>
  <c r="J35" i="49" s="1"/>
  <c r="L370" i="49"/>
  <c r="K99" i="48"/>
  <c r="K119" i="48"/>
  <c r="I170" i="48"/>
  <c r="L99" i="48"/>
  <c r="L119" i="48"/>
  <c r="J170" i="48"/>
  <c r="K241" i="48"/>
  <c r="K240" i="48" s="1"/>
  <c r="L305" i="48"/>
  <c r="I36" i="48"/>
  <c r="I35" i="48" s="1"/>
  <c r="I119" i="48"/>
  <c r="I306" i="48"/>
  <c r="K36" i="48"/>
  <c r="K35" i="48" s="1"/>
  <c r="J99" i="48"/>
  <c r="J119" i="48"/>
  <c r="L175" i="48"/>
  <c r="L170" i="48" s="1"/>
  <c r="L35" i="48" s="1"/>
  <c r="L370" i="48" s="1"/>
  <c r="L187" i="48"/>
  <c r="L186" i="48" s="1"/>
  <c r="I273" i="48"/>
  <c r="I240" i="48" s="1"/>
  <c r="J306" i="48"/>
  <c r="J305" i="48" s="1"/>
  <c r="L141" i="48"/>
  <c r="I188" i="48"/>
  <c r="I187" i="48" s="1"/>
  <c r="I338" i="48"/>
  <c r="J36" i="48"/>
  <c r="J35" i="48" s="1"/>
  <c r="K273" i="48"/>
  <c r="K187" i="48"/>
  <c r="J218" i="48"/>
  <c r="J187" i="48" s="1"/>
  <c r="J186" i="48" s="1"/>
  <c r="K338" i="48"/>
  <c r="K305" i="48" s="1"/>
  <c r="L273" i="47"/>
  <c r="L36" i="47"/>
  <c r="K187" i="47"/>
  <c r="J338" i="47"/>
  <c r="I36" i="47"/>
  <c r="I35" i="47" s="1"/>
  <c r="J141" i="47"/>
  <c r="J35" i="47" s="1"/>
  <c r="L188" i="47"/>
  <c r="L187" i="47" s="1"/>
  <c r="L241" i="47"/>
  <c r="I99" i="47"/>
  <c r="J161" i="47"/>
  <c r="J160" i="47" s="1"/>
  <c r="K170" i="47"/>
  <c r="K35" i="47" s="1"/>
  <c r="L338" i="47"/>
  <c r="I188" i="47"/>
  <c r="I187" i="47" s="1"/>
  <c r="L305" i="47"/>
  <c r="L170" i="47"/>
  <c r="K241" i="47"/>
  <c r="K240" i="47" s="1"/>
  <c r="I338" i="47"/>
  <c r="I305" i="47" s="1"/>
  <c r="I241" i="47"/>
  <c r="I240" i="47" s="1"/>
  <c r="K99" i="47"/>
  <c r="J119" i="47"/>
  <c r="I273" i="47"/>
  <c r="J306" i="47"/>
  <c r="L99" i="47"/>
  <c r="K119" i="47"/>
  <c r="J273" i="47"/>
  <c r="J240" i="47" s="1"/>
  <c r="K119" i="46"/>
  <c r="I273" i="46"/>
  <c r="I240" i="46" s="1"/>
  <c r="J36" i="46"/>
  <c r="K72" i="46"/>
  <c r="K71" i="46" s="1"/>
  <c r="J119" i="46"/>
  <c r="K141" i="46"/>
  <c r="K170" i="46"/>
  <c r="L218" i="46"/>
  <c r="L187" i="46" s="1"/>
  <c r="L186" i="46" s="1"/>
  <c r="K273" i="46"/>
  <c r="K240" i="46" s="1"/>
  <c r="I35" i="46"/>
  <c r="J99" i="46"/>
  <c r="L161" i="46"/>
  <c r="L160" i="46" s="1"/>
  <c r="L170" i="46"/>
  <c r="K188" i="46"/>
  <c r="K187" i="46" s="1"/>
  <c r="L273" i="46"/>
  <c r="L240" i="46" s="1"/>
  <c r="L338" i="46"/>
  <c r="L305" i="46" s="1"/>
  <c r="J338" i="46"/>
  <c r="J141" i="46"/>
  <c r="J218" i="46"/>
  <c r="I306" i="46"/>
  <c r="I305" i="46" s="1"/>
  <c r="K36" i="46"/>
  <c r="K35" i="46" s="1"/>
  <c r="I188" i="46"/>
  <c r="I187" i="46" s="1"/>
  <c r="J306" i="46"/>
  <c r="L36" i="46"/>
  <c r="L99" i="46"/>
  <c r="I119" i="46"/>
  <c r="L141" i="46"/>
  <c r="J188" i="46"/>
  <c r="K306" i="46"/>
  <c r="K305" i="46" s="1"/>
  <c r="J36" i="45"/>
  <c r="K141" i="45"/>
  <c r="L161" i="45"/>
  <c r="L160" i="45" s="1"/>
  <c r="L241" i="45"/>
  <c r="L240" i="45" s="1"/>
  <c r="L186" i="45" s="1"/>
  <c r="J273" i="45"/>
  <c r="J218" i="45"/>
  <c r="K35" i="45"/>
  <c r="L99" i="45"/>
  <c r="I119" i="45"/>
  <c r="L141" i="45"/>
  <c r="L170" i="45"/>
  <c r="I241" i="45"/>
  <c r="I240" i="45" s="1"/>
  <c r="K273" i="45"/>
  <c r="I306" i="45"/>
  <c r="I305" i="45" s="1"/>
  <c r="J338" i="45"/>
  <c r="J305" i="45" s="1"/>
  <c r="L338" i="45"/>
  <c r="L35" i="45"/>
  <c r="I72" i="45"/>
  <c r="I71" i="45" s="1"/>
  <c r="K119" i="45"/>
  <c r="I188" i="45"/>
  <c r="I187" i="45" s="1"/>
  <c r="I186" i="45" s="1"/>
  <c r="L273" i="45"/>
  <c r="K306" i="45"/>
  <c r="K305" i="45" s="1"/>
  <c r="I99" i="45"/>
  <c r="J240" i="45"/>
  <c r="J99" i="45"/>
  <c r="L119" i="45"/>
  <c r="J141" i="45"/>
  <c r="J188" i="45"/>
  <c r="J187" i="45" s="1"/>
  <c r="K241" i="45"/>
  <c r="K240" i="45" s="1"/>
  <c r="L306" i="45"/>
  <c r="L305" i="45" s="1"/>
  <c r="I35" i="45"/>
  <c r="K72" i="45"/>
  <c r="K71" i="45" s="1"/>
  <c r="K188" i="45"/>
  <c r="K187" i="45" s="1"/>
  <c r="I338" i="45"/>
  <c r="K240" i="44"/>
  <c r="K186" i="44" s="1"/>
  <c r="I72" i="44"/>
  <c r="I71" i="44" s="1"/>
  <c r="L188" i="44"/>
  <c r="L187" i="44" s="1"/>
  <c r="J161" i="44"/>
  <c r="J160" i="44" s="1"/>
  <c r="I170" i="44"/>
  <c r="I35" i="44" s="1"/>
  <c r="I175" i="44"/>
  <c r="I241" i="44"/>
  <c r="I240" i="44" s="1"/>
  <c r="J273" i="44"/>
  <c r="J36" i="44"/>
  <c r="I119" i="44"/>
  <c r="K161" i="44"/>
  <c r="K160" i="44" s="1"/>
  <c r="K273" i="44"/>
  <c r="I305" i="44"/>
  <c r="K36" i="44"/>
  <c r="L141" i="44"/>
  <c r="L161" i="44"/>
  <c r="L160" i="44" s="1"/>
  <c r="J170" i="44"/>
  <c r="L273" i="44"/>
  <c r="L240" i="44" s="1"/>
  <c r="L36" i="44"/>
  <c r="L35" i="44" s="1"/>
  <c r="I99" i="44"/>
  <c r="J119" i="44"/>
  <c r="K170" i="44"/>
  <c r="I187" i="44"/>
  <c r="J306" i="44"/>
  <c r="J305" i="44" s="1"/>
  <c r="K119" i="44"/>
  <c r="L170" i="44"/>
  <c r="K306" i="44"/>
  <c r="K305" i="44" s="1"/>
  <c r="J338" i="44"/>
  <c r="J188" i="44"/>
  <c r="J187" i="44" s="1"/>
  <c r="J186" i="44" s="1"/>
  <c r="J240" i="44"/>
  <c r="L306" i="44"/>
  <c r="L305" i="44" s="1"/>
  <c r="K338" i="44"/>
  <c r="K72" i="43"/>
  <c r="K71" i="43" s="1"/>
  <c r="K306" i="43"/>
  <c r="L72" i="43"/>
  <c r="L71" i="43" s="1"/>
  <c r="J161" i="43"/>
  <c r="J160" i="43" s="1"/>
  <c r="J218" i="43"/>
  <c r="L306" i="43"/>
  <c r="L305" i="43" s="1"/>
  <c r="J141" i="43"/>
  <c r="J35" i="43" s="1"/>
  <c r="I188" i="43"/>
  <c r="I187" i="43" s="1"/>
  <c r="J273" i="43"/>
  <c r="I170" i="43"/>
  <c r="I35" i="43" s="1"/>
  <c r="J188" i="43"/>
  <c r="J187" i="43" s="1"/>
  <c r="J240" i="43"/>
  <c r="J306" i="43"/>
  <c r="J305" i="43" s="1"/>
  <c r="K338" i="43"/>
  <c r="L99" i="43"/>
  <c r="K188" i="43"/>
  <c r="K187" i="43" s="1"/>
  <c r="I241" i="43"/>
  <c r="I240" i="43" s="1"/>
  <c r="L338" i="43"/>
  <c r="K35" i="43"/>
  <c r="L187" i="43"/>
  <c r="I338" i="43"/>
  <c r="I305" i="43" s="1"/>
  <c r="L36" i="43"/>
  <c r="L35" i="43" s="1"/>
  <c r="I72" i="43"/>
  <c r="I71" i="43" s="1"/>
  <c r="J99" i="43"/>
  <c r="I119" i="43"/>
  <c r="K241" i="43"/>
  <c r="K240" i="43" s="1"/>
  <c r="I72" i="42"/>
  <c r="I71" i="42" s="1"/>
  <c r="J119" i="42"/>
  <c r="K141" i="42"/>
  <c r="J170" i="42"/>
  <c r="L175" i="42"/>
  <c r="L170" i="42" s="1"/>
  <c r="L187" i="42"/>
  <c r="L186" i="42" s="1"/>
  <c r="I306" i="42"/>
  <c r="I338" i="42"/>
  <c r="K99" i="42"/>
  <c r="L141" i="42"/>
  <c r="K170" i="42"/>
  <c r="J240" i="42"/>
  <c r="J306" i="42"/>
  <c r="J338" i="42"/>
  <c r="J36" i="42"/>
  <c r="J35" i="42" s="1"/>
  <c r="L99" i="42"/>
  <c r="I119" i="42"/>
  <c r="J188" i="42"/>
  <c r="I241" i="42"/>
  <c r="I240" i="42" s="1"/>
  <c r="I35" i="42"/>
  <c r="K188" i="42"/>
  <c r="K187" i="42" s="1"/>
  <c r="K186" i="42" s="1"/>
  <c r="K35" i="42"/>
  <c r="K370" i="42" s="1"/>
  <c r="L36" i="42"/>
  <c r="L119" i="42"/>
  <c r="K119" i="42"/>
  <c r="J218" i="42"/>
  <c r="L119" i="41"/>
  <c r="J175" i="41"/>
  <c r="J170" i="41" s="1"/>
  <c r="J240" i="41"/>
  <c r="L99" i="41"/>
  <c r="I188" i="41"/>
  <c r="I187" i="41" s="1"/>
  <c r="I186" i="41" s="1"/>
  <c r="I241" i="41"/>
  <c r="I240" i="41" s="1"/>
  <c r="L273" i="41"/>
  <c r="I338" i="41"/>
  <c r="I35" i="41"/>
  <c r="K119" i="41"/>
  <c r="L175" i="41"/>
  <c r="L170" i="41" s="1"/>
  <c r="J188" i="41"/>
  <c r="J187" i="41" s="1"/>
  <c r="L240" i="41"/>
  <c r="I306" i="41"/>
  <c r="I305" i="41" s="1"/>
  <c r="J338" i="41"/>
  <c r="J119" i="41"/>
  <c r="J36" i="41"/>
  <c r="K188" i="41"/>
  <c r="K187" i="41" s="1"/>
  <c r="K241" i="41"/>
  <c r="K240" i="41" s="1"/>
  <c r="K306" i="41"/>
  <c r="K338" i="41"/>
  <c r="I99" i="41"/>
  <c r="J99" i="41"/>
  <c r="K170" i="41"/>
  <c r="K35" i="41" s="1"/>
  <c r="L188" i="41"/>
  <c r="L187" i="41" s="1"/>
  <c r="I218" i="41"/>
  <c r="L338" i="41"/>
  <c r="L305" i="41" s="1"/>
  <c r="L36" i="41"/>
  <c r="L35" i="41" s="1"/>
  <c r="K141" i="41"/>
  <c r="J306" i="41"/>
  <c r="L119" i="40"/>
  <c r="J188" i="40"/>
  <c r="J187" i="40" s="1"/>
  <c r="J36" i="40"/>
  <c r="L170" i="40"/>
  <c r="J240" i="40"/>
  <c r="K305" i="40"/>
  <c r="L35" i="40"/>
  <c r="K72" i="40"/>
  <c r="K71" i="40" s="1"/>
  <c r="I241" i="40"/>
  <c r="J99" i="40"/>
  <c r="K119" i="40"/>
  <c r="K141" i="40"/>
  <c r="I188" i="40"/>
  <c r="I187" i="40" s="1"/>
  <c r="J338" i="40"/>
  <c r="J305" i="40" s="1"/>
  <c r="K36" i="40"/>
  <c r="L161" i="40"/>
  <c r="L160" i="40" s="1"/>
  <c r="K241" i="40"/>
  <c r="K273" i="40"/>
  <c r="K338" i="40"/>
  <c r="L99" i="40"/>
  <c r="J119" i="40"/>
  <c r="J141" i="40"/>
  <c r="L338" i="40"/>
  <c r="L305" i="40" s="1"/>
  <c r="L186" i="40" s="1"/>
  <c r="I273" i="40"/>
  <c r="I306" i="40"/>
  <c r="I305" i="40" s="1"/>
  <c r="I240" i="39"/>
  <c r="L72" i="39"/>
  <c r="L71" i="39" s="1"/>
  <c r="I170" i="39"/>
  <c r="L36" i="39"/>
  <c r="L35" i="39" s="1"/>
  <c r="J119" i="39"/>
  <c r="L141" i="39"/>
  <c r="L161" i="39"/>
  <c r="L160" i="39" s="1"/>
  <c r="J170" i="39"/>
  <c r="L240" i="39"/>
  <c r="L186" i="39" s="1"/>
  <c r="I273" i="39"/>
  <c r="L338" i="39"/>
  <c r="I36" i="39"/>
  <c r="I35" i="39" s="1"/>
  <c r="J273" i="39"/>
  <c r="J240" i="39" s="1"/>
  <c r="I338" i="39"/>
  <c r="J36" i="39"/>
  <c r="I99" i="39"/>
  <c r="K141" i="39"/>
  <c r="K35" i="39" s="1"/>
  <c r="K370" i="39" s="1"/>
  <c r="L170" i="39"/>
  <c r="K305" i="39"/>
  <c r="J338" i="39"/>
  <c r="I187" i="39"/>
  <c r="K241" i="39"/>
  <c r="K240" i="39" s="1"/>
  <c r="L305" i="39"/>
  <c r="K161" i="39"/>
  <c r="K160" i="39" s="1"/>
  <c r="J188" i="39"/>
  <c r="I218" i="39"/>
  <c r="I306" i="39"/>
  <c r="I305" i="39" s="1"/>
  <c r="K119" i="39"/>
  <c r="K187" i="39"/>
  <c r="K186" i="39" s="1"/>
  <c r="J218" i="39"/>
  <c r="J306" i="39"/>
  <c r="J305" i="39" s="1"/>
  <c r="I36" i="38"/>
  <c r="J119" i="38"/>
  <c r="I186" i="38"/>
  <c r="L305" i="38"/>
  <c r="L240" i="38"/>
  <c r="L99" i="38"/>
  <c r="L188" i="38"/>
  <c r="L187" i="38" s="1"/>
  <c r="J273" i="38"/>
  <c r="J338" i="38"/>
  <c r="J305" i="38"/>
  <c r="I119" i="38"/>
  <c r="I141" i="38"/>
  <c r="J188" i="38"/>
  <c r="J187" i="38" s="1"/>
  <c r="K273" i="38"/>
  <c r="K240" i="38" s="1"/>
  <c r="K338" i="38"/>
  <c r="K305" i="38" s="1"/>
  <c r="I99" i="38"/>
  <c r="K119" i="38"/>
  <c r="K141" i="38"/>
  <c r="K35" i="38" s="1"/>
  <c r="J240" i="38"/>
  <c r="L273" i="38"/>
  <c r="L338" i="38"/>
  <c r="I72" i="38"/>
  <c r="I71" i="38" s="1"/>
  <c r="K99" i="38"/>
  <c r="L119" i="38"/>
  <c r="K187" i="38"/>
  <c r="I306" i="38"/>
  <c r="I305" i="38" s="1"/>
  <c r="L99" i="37"/>
  <c r="K119" i="37"/>
  <c r="I170" i="37"/>
  <c r="I175" i="37"/>
  <c r="J218" i="37"/>
  <c r="L240" i="37"/>
  <c r="K306" i="37"/>
  <c r="K305" i="37" s="1"/>
  <c r="L36" i="37"/>
  <c r="L35" i="37" s="1"/>
  <c r="I119" i="37"/>
  <c r="L161" i="37"/>
  <c r="L160" i="37" s="1"/>
  <c r="K170" i="37"/>
  <c r="K35" i="37" s="1"/>
  <c r="K218" i="37"/>
  <c r="I241" i="37"/>
  <c r="L306" i="37"/>
  <c r="L305" i="37" s="1"/>
  <c r="I72" i="37"/>
  <c r="I71" i="37" s="1"/>
  <c r="J99" i="37"/>
  <c r="I141" i="37"/>
  <c r="I273" i="37"/>
  <c r="J35" i="37"/>
  <c r="J119" i="37"/>
  <c r="K141" i="37"/>
  <c r="J170" i="37"/>
  <c r="I188" i="37"/>
  <c r="I187" i="37" s="1"/>
  <c r="K240" i="37"/>
  <c r="J273" i="37"/>
  <c r="J240" i="37" s="1"/>
  <c r="J338" i="37"/>
  <c r="J187" i="37"/>
  <c r="L72" i="37"/>
  <c r="L71" i="37" s="1"/>
  <c r="L170" i="37"/>
  <c r="K187" i="37"/>
  <c r="J305" i="37"/>
  <c r="I36" i="37"/>
  <c r="I35" i="37" s="1"/>
  <c r="I99" i="37"/>
  <c r="L188" i="37"/>
  <c r="L187" i="37" s="1"/>
  <c r="L186" i="37" s="1"/>
  <c r="I306" i="37"/>
  <c r="I305" i="37" s="1"/>
  <c r="I72" i="36"/>
  <c r="I71" i="36" s="1"/>
  <c r="J119" i="36"/>
  <c r="L161" i="36"/>
  <c r="L160" i="36" s="1"/>
  <c r="J306" i="36"/>
  <c r="J305" i="36" s="1"/>
  <c r="I99" i="36"/>
  <c r="L141" i="36"/>
  <c r="K175" i="36"/>
  <c r="I218" i="36"/>
  <c r="I338" i="36"/>
  <c r="I305" i="36" s="1"/>
  <c r="K72" i="36"/>
  <c r="K71" i="36" s="1"/>
  <c r="L119" i="36"/>
  <c r="J170" i="36"/>
  <c r="I188" i="36"/>
  <c r="J218" i="36"/>
  <c r="L306" i="36"/>
  <c r="L305" i="36" s="1"/>
  <c r="J338" i="36"/>
  <c r="J35" i="36"/>
  <c r="J188" i="36"/>
  <c r="J187" i="36" s="1"/>
  <c r="J240" i="36"/>
  <c r="I170" i="36"/>
  <c r="I36" i="36"/>
  <c r="J99" i="36"/>
  <c r="K186" i="36"/>
  <c r="L240" i="36"/>
  <c r="I273" i="36"/>
  <c r="I240" i="36" s="1"/>
  <c r="K141" i="36"/>
  <c r="L188" i="36"/>
  <c r="L187" i="36" s="1"/>
  <c r="L186" i="36" s="1"/>
  <c r="J273" i="36"/>
  <c r="L35" i="36"/>
  <c r="K36" i="36"/>
  <c r="L99" i="36"/>
  <c r="K119" i="36"/>
  <c r="J161" i="36"/>
  <c r="J160" i="36" s="1"/>
  <c r="K170" i="36"/>
  <c r="L100" i="35"/>
  <c r="J142" i="35"/>
  <c r="I162" i="35"/>
  <c r="I161" i="35" s="1"/>
  <c r="J171" i="35"/>
  <c r="L242" i="35"/>
  <c r="L241" i="35" s="1"/>
  <c r="K274" i="35"/>
  <c r="K241" i="35" s="1"/>
  <c r="I73" i="35"/>
  <c r="I72" i="35" s="1"/>
  <c r="I120" i="35"/>
  <c r="J162" i="35"/>
  <c r="J161" i="35" s="1"/>
  <c r="I171" i="35"/>
  <c r="J307" i="35"/>
  <c r="J306" i="35" s="1"/>
  <c r="J73" i="35"/>
  <c r="J72" i="35" s="1"/>
  <c r="J120" i="35"/>
  <c r="K162" i="35"/>
  <c r="K161" i="35" s="1"/>
  <c r="K307" i="35"/>
  <c r="K306" i="35" s="1"/>
  <c r="L339" i="35"/>
  <c r="L306" i="35" s="1"/>
  <c r="I339" i="35"/>
  <c r="L36" i="35"/>
  <c r="K120" i="35"/>
  <c r="L162" i="35"/>
  <c r="L161" i="35" s="1"/>
  <c r="K171" i="35"/>
  <c r="I189" i="35"/>
  <c r="I188" i="35" s="1"/>
  <c r="I187" i="35" s="1"/>
  <c r="L171" i="35"/>
  <c r="J189" i="35"/>
  <c r="J188" i="35" s="1"/>
  <c r="J241" i="35"/>
  <c r="I35" i="35"/>
  <c r="K142" i="35"/>
  <c r="K188" i="35"/>
  <c r="L142" i="35"/>
  <c r="L189" i="35"/>
  <c r="L188" i="35" s="1"/>
  <c r="I306" i="35"/>
  <c r="L36" i="34"/>
  <c r="K141" i="34"/>
  <c r="K161" i="34"/>
  <c r="K160" i="34" s="1"/>
  <c r="K188" i="34"/>
  <c r="K187" i="34" s="1"/>
  <c r="K186" i="34" s="1"/>
  <c r="I218" i="34"/>
  <c r="L241" i="34"/>
  <c r="L240" i="34" s="1"/>
  <c r="K306" i="34"/>
  <c r="K305" i="34" s="1"/>
  <c r="I338" i="34"/>
  <c r="L170" i="34"/>
  <c r="J338" i="34"/>
  <c r="K119" i="34"/>
  <c r="I170" i="34"/>
  <c r="I35" i="34" s="1"/>
  <c r="I240" i="34"/>
  <c r="J305" i="34"/>
  <c r="J240" i="34"/>
  <c r="J186" i="34" s="1"/>
  <c r="I273" i="34"/>
  <c r="L99" i="34"/>
  <c r="J141" i="34"/>
  <c r="K170" i="34"/>
  <c r="K240" i="34"/>
  <c r="J273" i="34"/>
  <c r="L141" i="34"/>
  <c r="L187" i="34"/>
  <c r="L186" i="34" s="1"/>
  <c r="K273" i="34"/>
  <c r="I141" i="34"/>
  <c r="I188" i="34"/>
  <c r="I187" i="34" s="1"/>
  <c r="I306" i="34"/>
  <c r="G345" i="34"/>
  <c r="L36" i="33"/>
  <c r="I99" i="33"/>
  <c r="L119" i="33"/>
  <c r="J141" i="33"/>
  <c r="I161" i="33"/>
  <c r="I160" i="33" s="1"/>
  <c r="K188" i="33"/>
  <c r="K187" i="33" s="1"/>
  <c r="J273" i="33"/>
  <c r="J240" i="33" s="1"/>
  <c r="J186" i="33" s="1"/>
  <c r="K338" i="33"/>
  <c r="I36" i="33"/>
  <c r="I35" i="33" s="1"/>
  <c r="J99" i="33"/>
  <c r="J119" i="33"/>
  <c r="K141" i="33"/>
  <c r="J161" i="33"/>
  <c r="J160" i="33" s="1"/>
  <c r="L170" i="33"/>
  <c r="K273" i="33"/>
  <c r="K240" i="33" s="1"/>
  <c r="L99" i="33"/>
  <c r="K161" i="33"/>
  <c r="K160" i="33" s="1"/>
  <c r="K35" i="33" s="1"/>
  <c r="I170" i="33"/>
  <c r="J338" i="33"/>
  <c r="I119" i="33"/>
  <c r="J170" i="33"/>
  <c r="J35" i="33" s="1"/>
  <c r="J370" i="33" s="1"/>
  <c r="I72" i="33"/>
  <c r="I71" i="33" s="1"/>
  <c r="L175" i="33"/>
  <c r="L241" i="33"/>
  <c r="L240" i="33" s="1"/>
  <c r="I306" i="33"/>
  <c r="I305" i="33" s="1"/>
  <c r="J72" i="33"/>
  <c r="J71" i="33" s="1"/>
  <c r="K99" i="33"/>
  <c r="L186" i="33"/>
  <c r="J306" i="33"/>
  <c r="J305" i="33" s="1"/>
  <c r="I188" i="33"/>
  <c r="I187" i="33" s="1"/>
  <c r="I186" i="33" s="1"/>
  <c r="I240" i="33"/>
  <c r="K306" i="33"/>
  <c r="K305" i="33" s="1"/>
  <c r="I338" i="33"/>
  <c r="J72" i="32"/>
  <c r="J71" i="32" s="1"/>
  <c r="K99" i="32"/>
  <c r="I119" i="32"/>
  <c r="I141" i="32"/>
  <c r="I161" i="32"/>
  <c r="I160" i="32" s="1"/>
  <c r="L243" i="32"/>
  <c r="L242" i="32" s="1"/>
  <c r="L186" i="32" s="1"/>
  <c r="J275" i="32"/>
  <c r="L307" i="32"/>
  <c r="L36" i="32"/>
  <c r="I220" i="32"/>
  <c r="I187" i="32" s="1"/>
  <c r="I308" i="32"/>
  <c r="I307" i="32" s="1"/>
  <c r="I340" i="32"/>
  <c r="L72" i="32"/>
  <c r="L71" i="32" s="1"/>
  <c r="J308" i="32"/>
  <c r="J307" i="32" s="1"/>
  <c r="J340" i="32"/>
  <c r="I242" i="32"/>
  <c r="J99" i="32"/>
  <c r="K170" i="32"/>
  <c r="K35" i="32" s="1"/>
  <c r="K372" i="32" s="1"/>
  <c r="L99" i="32"/>
  <c r="J119" i="32"/>
  <c r="L119" i="32"/>
  <c r="L170" i="32"/>
  <c r="I36" i="32"/>
  <c r="K119" i="32"/>
  <c r="K141" i="32"/>
  <c r="L175" i="32"/>
  <c r="K36" i="31"/>
  <c r="K35" i="31" s="1"/>
  <c r="J99" i="31"/>
  <c r="L119" i="31"/>
  <c r="K188" i="31"/>
  <c r="K187" i="31" s="1"/>
  <c r="K218" i="31"/>
  <c r="L36" i="31"/>
  <c r="L35" i="31" s="1"/>
  <c r="L188" i="31"/>
  <c r="L187" i="31" s="1"/>
  <c r="L186" i="31" s="1"/>
  <c r="I273" i="31"/>
  <c r="L99" i="31"/>
  <c r="I141" i="31"/>
  <c r="I161" i="31"/>
  <c r="I160" i="31" s="1"/>
  <c r="I170" i="31"/>
  <c r="J273" i="31"/>
  <c r="J240" i="31" s="1"/>
  <c r="I240" i="31"/>
  <c r="J141" i="31"/>
  <c r="J161" i="31"/>
  <c r="J160" i="31" s="1"/>
  <c r="J170" i="31"/>
  <c r="J35" i="31" s="1"/>
  <c r="K273" i="31"/>
  <c r="K240" i="31" s="1"/>
  <c r="I306" i="31"/>
  <c r="I305" i="31" s="1"/>
  <c r="L241" i="31"/>
  <c r="L240" i="31" s="1"/>
  <c r="J306" i="31"/>
  <c r="J305" i="31" s="1"/>
  <c r="I35" i="31"/>
  <c r="J119" i="31"/>
  <c r="I188" i="31"/>
  <c r="I187" i="31" s="1"/>
  <c r="I218" i="31"/>
  <c r="K306" i="31"/>
  <c r="K305" i="31" s="1"/>
  <c r="I72" i="30"/>
  <c r="I71" i="30" s="1"/>
  <c r="K119" i="30"/>
  <c r="I141" i="30"/>
  <c r="J306" i="30"/>
  <c r="K186" i="30"/>
  <c r="I188" i="30"/>
  <c r="I218" i="30"/>
  <c r="I338" i="30"/>
  <c r="I99" i="30"/>
  <c r="J188" i="30"/>
  <c r="J187" i="30" s="1"/>
  <c r="J218" i="30"/>
  <c r="L306" i="30"/>
  <c r="L305" i="30" s="1"/>
  <c r="J338" i="30"/>
  <c r="I305" i="30"/>
  <c r="L72" i="30"/>
  <c r="L71" i="30" s="1"/>
  <c r="I119" i="30"/>
  <c r="J240" i="30"/>
  <c r="I35" i="30"/>
  <c r="L99" i="30"/>
  <c r="J119" i="30"/>
  <c r="K141" i="30"/>
  <c r="K161" i="30"/>
  <c r="K160" i="30" s="1"/>
  <c r="L188" i="30"/>
  <c r="L218" i="30"/>
  <c r="L240" i="30"/>
  <c r="I273" i="30"/>
  <c r="I240" i="30" s="1"/>
  <c r="L119" i="30"/>
  <c r="J273" i="30"/>
  <c r="K36" i="29"/>
  <c r="J120" i="29"/>
  <c r="K142" i="29"/>
  <c r="K171" i="29"/>
  <c r="J187" i="29"/>
  <c r="I208" i="29"/>
  <c r="I207" i="29" s="1"/>
  <c r="I206" i="29" s="1"/>
  <c r="I35" i="29"/>
  <c r="I391" i="29" s="1"/>
  <c r="I73" i="29"/>
  <c r="I72" i="29" s="1"/>
  <c r="K100" i="29"/>
  <c r="L120" i="29"/>
  <c r="L187" i="29"/>
  <c r="J208" i="29"/>
  <c r="J207" i="29" s="1"/>
  <c r="J206" i="29" s="1"/>
  <c r="I187" i="29"/>
  <c r="K208" i="29"/>
  <c r="K207" i="29" s="1"/>
  <c r="K206" i="29" s="1"/>
  <c r="I142" i="29"/>
  <c r="L208" i="29"/>
  <c r="L207" i="29" s="1"/>
  <c r="L206" i="29" s="1"/>
  <c r="L142" i="29"/>
  <c r="I100" i="29"/>
  <c r="K162" i="29"/>
  <c r="K161" i="29" s="1"/>
  <c r="J120" i="28"/>
  <c r="L187" i="28"/>
  <c r="L35" i="28" s="1"/>
  <c r="L391" i="28" s="1"/>
  <c r="K208" i="28"/>
  <c r="K207" i="28" s="1"/>
  <c r="K206" i="28" s="1"/>
  <c r="K391" i="28" s="1"/>
  <c r="L208" i="28"/>
  <c r="L207" i="28" s="1"/>
  <c r="L206" i="28" s="1"/>
  <c r="J142" i="28"/>
  <c r="J162" i="28"/>
  <c r="J161" i="28" s="1"/>
  <c r="I176" i="28"/>
  <c r="I171" i="28" s="1"/>
  <c r="I36" i="28"/>
  <c r="I120" i="28"/>
  <c r="K142" i="28"/>
  <c r="K162" i="28"/>
  <c r="K161" i="28" s="1"/>
  <c r="J35" i="28"/>
  <c r="J391" i="28" s="1"/>
  <c r="I100" i="28"/>
  <c r="L100" i="28"/>
  <c r="L120" i="28"/>
  <c r="L142" i="28"/>
  <c r="L162" i="28"/>
  <c r="L161" i="28" s="1"/>
  <c r="J171" i="28"/>
  <c r="L99" i="27"/>
  <c r="J141" i="27"/>
  <c r="J35" i="27" s="1"/>
  <c r="I188" i="27"/>
  <c r="I187" i="27" s="1"/>
  <c r="K306" i="27"/>
  <c r="K305" i="27" s="1"/>
  <c r="I36" i="27"/>
  <c r="I35" i="27" s="1"/>
  <c r="K72" i="27"/>
  <c r="K71" i="27" s="1"/>
  <c r="J161" i="27"/>
  <c r="J160" i="27" s="1"/>
  <c r="J188" i="27"/>
  <c r="J187" i="27" s="1"/>
  <c r="L240" i="27"/>
  <c r="L306" i="27"/>
  <c r="L305" i="27" s="1"/>
  <c r="L141" i="27"/>
  <c r="L35" i="27" s="1"/>
  <c r="L370" i="27" s="1"/>
  <c r="I170" i="27"/>
  <c r="K188" i="27"/>
  <c r="K187" i="27" s="1"/>
  <c r="K186" i="27" s="1"/>
  <c r="I273" i="27"/>
  <c r="I240" i="27" s="1"/>
  <c r="I338" i="27"/>
  <c r="I305" i="27" s="1"/>
  <c r="I99" i="27"/>
  <c r="K119" i="27"/>
  <c r="L161" i="27"/>
  <c r="L160" i="27" s="1"/>
  <c r="L188" i="27"/>
  <c r="L187" i="27" s="1"/>
  <c r="L186" i="27" s="1"/>
  <c r="J273" i="27"/>
  <c r="J240" i="27" s="1"/>
  <c r="J338" i="27"/>
  <c r="J306" i="27"/>
  <c r="J119" i="27"/>
  <c r="I141" i="27"/>
  <c r="K141" i="27"/>
  <c r="L120" i="26"/>
  <c r="K306" i="26"/>
  <c r="J100" i="26"/>
  <c r="K120" i="26"/>
  <c r="L307" i="26"/>
  <c r="L306" i="26" s="1"/>
  <c r="J307" i="26"/>
  <c r="J306" i="26" s="1"/>
  <c r="J189" i="26"/>
  <c r="J188" i="26" s="1"/>
  <c r="L189" i="26"/>
  <c r="L188" i="26" s="1"/>
  <c r="L187" i="26" s="1"/>
  <c r="K35" i="26"/>
  <c r="I120" i="26"/>
  <c r="J274" i="26"/>
  <c r="J339" i="26"/>
  <c r="J35" i="26"/>
  <c r="L73" i="26"/>
  <c r="L72" i="26" s="1"/>
  <c r="J120" i="26"/>
  <c r="L142" i="26"/>
  <c r="L35" i="26" s="1"/>
  <c r="K274" i="26"/>
  <c r="K241" i="26" s="1"/>
  <c r="K187" i="26" s="1"/>
  <c r="K339" i="26"/>
  <c r="I100" i="26"/>
  <c r="I35" i="26" s="1"/>
  <c r="J241" i="26"/>
  <c r="J142" i="26"/>
  <c r="J162" i="26"/>
  <c r="J161" i="26" s="1"/>
  <c r="J171" i="26"/>
  <c r="L176" i="26"/>
  <c r="L171" i="26" s="1"/>
  <c r="I188" i="26"/>
  <c r="I307" i="26"/>
  <c r="I306" i="26" s="1"/>
  <c r="L190" i="25"/>
  <c r="L220" i="25"/>
  <c r="I275" i="25"/>
  <c r="J275" i="25"/>
  <c r="J242" i="25" s="1"/>
  <c r="K243" i="25"/>
  <c r="K242" i="25" s="1"/>
  <c r="K188" i="25" s="1"/>
  <c r="K372" i="25" s="1"/>
  <c r="L275" i="25"/>
  <c r="L242" i="25" s="1"/>
  <c r="I308" i="25"/>
  <c r="I190" i="25"/>
  <c r="I220" i="25"/>
  <c r="I340" i="25"/>
  <c r="J190" i="25"/>
  <c r="J189" i="25" s="1"/>
  <c r="I242" i="25"/>
  <c r="L308" i="25"/>
  <c r="L307" i="25" s="1"/>
  <c r="J340" i="25"/>
  <c r="J307" i="25" s="1"/>
  <c r="L99" i="24"/>
  <c r="J99" i="24"/>
  <c r="K141" i="24"/>
  <c r="K240" i="24"/>
  <c r="J306" i="24"/>
  <c r="K99" i="24"/>
  <c r="I119" i="24"/>
  <c r="I187" i="24"/>
  <c r="I241" i="24"/>
  <c r="I240" i="24" s="1"/>
  <c r="J273" i="24"/>
  <c r="J240" i="24" s="1"/>
  <c r="J338" i="24"/>
  <c r="I72" i="24"/>
  <c r="I71" i="24" s="1"/>
  <c r="J119" i="24"/>
  <c r="J161" i="24"/>
  <c r="J160" i="24" s="1"/>
  <c r="J188" i="24"/>
  <c r="K273" i="24"/>
  <c r="K338" i="24"/>
  <c r="K305" i="24" s="1"/>
  <c r="K36" i="24"/>
  <c r="K35" i="24" s="1"/>
  <c r="K119" i="24"/>
  <c r="K161" i="24"/>
  <c r="K160" i="24" s="1"/>
  <c r="I170" i="24"/>
  <c r="K188" i="24"/>
  <c r="K187" i="24" s="1"/>
  <c r="L338" i="24"/>
  <c r="L305" i="24" s="1"/>
  <c r="I36" i="24"/>
  <c r="I141" i="24"/>
  <c r="L188" i="24"/>
  <c r="L187" i="24" s="1"/>
  <c r="J218" i="24"/>
  <c r="L241" i="24"/>
  <c r="L240" i="24" s="1"/>
  <c r="I306" i="24"/>
  <c r="I305" i="24" s="1"/>
  <c r="J36" i="23"/>
  <c r="J35" i="23" s="1"/>
  <c r="K162" i="23"/>
  <c r="I195" i="23"/>
  <c r="I194" i="23" s="1"/>
  <c r="I71" i="23" s="1"/>
  <c r="L162" i="23"/>
  <c r="L35" i="23"/>
  <c r="K129" i="23"/>
  <c r="K195" i="23"/>
  <c r="I227" i="23"/>
  <c r="J71" i="23"/>
  <c r="L107" i="23"/>
  <c r="L129" i="23"/>
  <c r="L195" i="23"/>
  <c r="K227" i="23"/>
  <c r="K72" i="23"/>
  <c r="I130" i="23"/>
  <c r="I129" i="23" s="1"/>
  <c r="I162" i="23"/>
  <c r="L227" i="23"/>
  <c r="L72" i="23"/>
  <c r="J130" i="23"/>
  <c r="J129" i="23" s="1"/>
  <c r="I36" i="23"/>
  <c r="I35" i="23" s="1"/>
  <c r="J36" i="22"/>
  <c r="J188" i="22"/>
  <c r="L273" i="22"/>
  <c r="K428" i="22"/>
  <c r="K427" i="22" s="1"/>
  <c r="K187" i="22"/>
  <c r="J306" i="22"/>
  <c r="J305" i="22" s="1"/>
  <c r="L428" i="22"/>
  <c r="L427" i="22" s="1"/>
  <c r="L370" i="22" s="1"/>
  <c r="J119" i="22"/>
  <c r="L119" i="22"/>
  <c r="L161" i="22"/>
  <c r="L160" i="22" s="1"/>
  <c r="I170" i="22"/>
  <c r="I35" i="22" s="1"/>
  <c r="I557" i="22" s="1"/>
  <c r="L188" i="22"/>
  <c r="L187" i="22" s="1"/>
  <c r="J218" i="22"/>
  <c r="K306" i="22"/>
  <c r="J338" i="22"/>
  <c r="J371" i="22"/>
  <c r="J370" i="22" s="1"/>
  <c r="K119" i="22"/>
  <c r="J170" i="22"/>
  <c r="L306" i="22"/>
  <c r="L305" i="22" s="1"/>
  <c r="K338" i="22"/>
  <c r="K372" i="22"/>
  <c r="K371" i="22" s="1"/>
  <c r="K370" i="22" s="1"/>
  <c r="I370" i="22"/>
  <c r="I119" i="22"/>
  <c r="L338" i="22"/>
  <c r="L72" i="22"/>
  <c r="L71" i="22" s="1"/>
  <c r="K241" i="22"/>
  <c r="K240" i="22" s="1"/>
  <c r="I99" i="22"/>
  <c r="K141" i="22"/>
  <c r="I141" i="22"/>
  <c r="L240" i="22"/>
  <c r="J273" i="22"/>
  <c r="J240" i="22" s="1"/>
  <c r="I428" i="22"/>
  <c r="I427" i="22" s="1"/>
  <c r="L36" i="21"/>
  <c r="L35" i="21" s="1"/>
  <c r="I187" i="21"/>
  <c r="J240" i="21"/>
  <c r="I35" i="21"/>
  <c r="I99" i="21"/>
  <c r="L119" i="21"/>
  <c r="J141" i="21"/>
  <c r="J188" i="21"/>
  <c r="J187" i="21" s="1"/>
  <c r="L240" i="21"/>
  <c r="L306" i="21"/>
  <c r="L305" i="21" s="1"/>
  <c r="J99" i="21"/>
  <c r="K187" i="21"/>
  <c r="I338" i="21"/>
  <c r="K99" i="21"/>
  <c r="I119" i="21"/>
  <c r="L188" i="21"/>
  <c r="L187" i="21" s="1"/>
  <c r="J338" i="21"/>
  <c r="K35" i="21"/>
  <c r="J306" i="21"/>
  <c r="J305" i="21" s="1"/>
  <c r="I72" i="21"/>
  <c r="I71" i="21" s="1"/>
  <c r="J119" i="21"/>
  <c r="L161" i="21"/>
  <c r="L160" i="21" s="1"/>
  <c r="K241" i="21"/>
  <c r="K240" i="21" s="1"/>
  <c r="I273" i="21"/>
  <c r="K338" i="21"/>
  <c r="K305" i="21" s="1"/>
  <c r="J72" i="21"/>
  <c r="J71" i="21" s="1"/>
  <c r="K170" i="21"/>
  <c r="J36" i="21"/>
  <c r="K72" i="21"/>
  <c r="K71" i="21" s="1"/>
  <c r="L141" i="21"/>
  <c r="J175" i="21"/>
  <c r="J170" i="21" s="1"/>
  <c r="I240" i="21"/>
  <c r="I305" i="21"/>
  <c r="I120" i="20"/>
  <c r="K171" i="20"/>
  <c r="K245" i="20"/>
  <c r="K244" i="20" s="1"/>
  <c r="L277" i="20"/>
  <c r="L244" i="20" s="1"/>
  <c r="L187" i="20" s="1"/>
  <c r="I310" i="20"/>
  <c r="I36" i="20"/>
  <c r="I35" i="20" s="1"/>
  <c r="I73" i="20"/>
  <c r="I72" i="20" s="1"/>
  <c r="L171" i="20"/>
  <c r="L35" i="20" s="1"/>
  <c r="L374" i="20" s="1"/>
  <c r="I188" i="20"/>
  <c r="J310" i="20"/>
  <c r="J35" i="20"/>
  <c r="L120" i="20"/>
  <c r="K188" i="20"/>
  <c r="I222" i="20"/>
  <c r="I342" i="20"/>
  <c r="L73" i="20"/>
  <c r="L72" i="20" s="1"/>
  <c r="I244" i="20"/>
  <c r="L310" i="20"/>
  <c r="L309" i="20" s="1"/>
  <c r="J342" i="20"/>
  <c r="J189" i="20"/>
  <c r="I277" i="20"/>
  <c r="L100" i="20"/>
  <c r="K162" i="20"/>
  <c r="K161" i="20" s="1"/>
  <c r="J277" i="20"/>
  <c r="J244" i="20" s="1"/>
  <c r="L73" i="19"/>
  <c r="L72" i="19" s="1"/>
  <c r="J200" i="19"/>
  <c r="J199" i="19" s="1"/>
  <c r="L36" i="19"/>
  <c r="I120" i="19"/>
  <c r="K232" i="19"/>
  <c r="J120" i="19"/>
  <c r="L120" i="19"/>
  <c r="I177" i="19"/>
  <c r="L200" i="19"/>
  <c r="L199" i="19" s="1"/>
  <c r="K265" i="19"/>
  <c r="K264" i="19" s="1"/>
  <c r="I297" i="19"/>
  <c r="I100" i="19"/>
  <c r="K120" i="19"/>
  <c r="K297" i="19"/>
  <c r="K35" i="19"/>
  <c r="I265" i="19"/>
  <c r="I264" i="19" s="1"/>
  <c r="I142" i="19"/>
  <c r="K200" i="19"/>
  <c r="J36" i="18"/>
  <c r="J35" i="18" s="1"/>
  <c r="J73" i="18"/>
  <c r="J72" i="18" s="1"/>
  <c r="K162" i="18"/>
  <c r="K161" i="18" s="1"/>
  <c r="K245" i="18"/>
  <c r="K244" i="18" s="1"/>
  <c r="J222" i="18"/>
  <c r="J310" i="18"/>
  <c r="J309" i="18" s="1"/>
  <c r="I171" i="18"/>
  <c r="I35" i="18" s="1"/>
  <c r="L73" i="18"/>
  <c r="L72" i="18" s="1"/>
  <c r="J120" i="18"/>
  <c r="I142" i="18"/>
  <c r="K171" i="18"/>
  <c r="K35" i="18" s="1"/>
  <c r="K310" i="18"/>
  <c r="I100" i="18"/>
  <c r="L120" i="18"/>
  <c r="L171" i="18"/>
  <c r="I188" i="18"/>
  <c r="L222" i="18"/>
  <c r="L310" i="18"/>
  <c r="L309" i="18" s="1"/>
  <c r="I277" i="18"/>
  <c r="I244" i="18" s="1"/>
  <c r="I342" i="18"/>
  <c r="I309" i="18" s="1"/>
  <c r="K100" i="18"/>
  <c r="L244" i="18"/>
  <c r="J277" i="18"/>
  <c r="J244" i="18" s="1"/>
  <c r="L342" i="18"/>
  <c r="K120" i="18"/>
  <c r="K342" i="18"/>
  <c r="Q35" i="18"/>
  <c r="L372" i="17"/>
  <c r="K72" i="17"/>
  <c r="K71" i="17" s="1"/>
  <c r="J119" i="17"/>
  <c r="L188" i="17"/>
  <c r="L187" i="17" s="1"/>
  <c r="L186" i="17" s="1"/>
  <c r="L240" i="17"/>
  <c r="I306" i="17"/>
  <c r="L141" i="17"/>
  <c r="K36" i="17"/>
  <c r="L119" i="17"/>
  <c r="J170" i="17"/>
  <c r="I119" i="17"/>
  <c r="K175" i="17"/>
  <c r="K170" i="17" s="1"/>
  <c r="K187" i="17"/>
  <c r="K186" i="17" s="1"/>
  <c r="I273" i="17"/>
  <c r="I240" i="17" s="1"/>
  <c r="I36" i="17"/>
  <c r="I35" i="17" s="1"/>
  <c r="K99" i="17"/>
  <c r="K141" i="17"/>
  <c r="I161" i="17"/>
  <c r="I160" i="17" s="1"/>
  <c r="I188" i="17"/>
  <c r="I187" i="17" s="1"/>
  <c r="J273" i="17"/>
  <c r="J240" i="17" s="1"/>
  <c r="I338" i="17"/>
  <c r="J36" i="17"/>
  <c r="J35" i="17" s="1"/>
  <c r="J188" i="17"/>
  <c r="J187" i="17" s="1"/>
  <c r="J36" i="16"/>
  <c r="I99" i="16"/>
  <c r="K161" i="16"/>
  <c r="K160" i="16" s="1"/>
  <c r="I175" i="16"/>
  <c r="I170" i="16" s="1"/>
  <c r="I35" i="16" s="1"/>
  <c r="I370" i="16" s="1"/>
  <c r="K273" i="16"/>
  <c r="J338" i="16"/>
  <c r="K99" i="16"/>
  <c r="I119" i="16"/>
  <c r="J141" i="16"/>
  <c r="J218" i="16"/>
  <c r="J306" i="16"/>
  <c r="K338" i="16"/>
  <c r="L99" i="16"/>
  <c r="L119" i="16"/>
  <c r="I187" i="16"/>
  <c r="I186" i="16" s="1"/>
  <c r="J240" i="16"/>
  <c r="K306" i="16"/>
  <c r="K305" i="16" s="1"/>
  <c r="K36" i="16"/>
  <c r="J170" i="16"/>
  <c r="L175" i="16"/>
  <c r="L170" i="16" s="1"/>
  <c r="L35" i="16" s="1"/>
  <c r="L370" i="16" s="1"/>
  <c r="L187" i="16"/>
  <c r="L186" i="16" s="1"/>
  <c r="K240" i="16"/>
  <c r="J99" i="16"/>
  <c r="J119" i="16"/>
  <c r="K170" i="16"/>
  <c r="J188" i="16"/>
  <c r="J187" i="16" s="1"/>
  <c r="K141" i="16"/>
  <c r="K188" i="16"/>
  <c r="K187" i="16" s="1"/>
  <c r="K186" i="16" s="1"/>
  <c r="I99" i="15"/>
  <c r="K99" i="15"/>
  <c r="I141" i="15"/>
  <c r="L170" i="15"/>
  <c r="L241" i="15"/>
  <c r="L240" i="15" s="1"/>
  <c r="L186" i="15" s="1"/>
  <c r="I338" i="15"/>
  <c r="I305" i="15" s="1"/>
  <c r="I119" i="15"/>
  <c r="L35" i="15"/>
  <c r="I72" i="15"/>
  <c r="I71" i="15" s="1"/>
  <c r="K119" i="15"/>
  <c r="J170" i="15"/>
  <c r="J188" i="15"/>
  <c r="J187" i="15" s="1"/>
  <c r="J218" i="15"/>
  <c r="J99" i="15"/>
  <c r="L119" i="15"/>
  <c r="K72" i="15"/>
  <c r="K71" i="15" s="1"/>
  <c r="J141" i="15"/>
  <c r="J240" i="15"/>
  <c r="J338" i="15"/>
  <c r="L72" i="15"/>
  <c r="L71" i="15" s="1"/>
  <c r="J119" i="15"/>
  <c r="I240" i="15"/>
  <c r="K35" i="15"/>
  <c r="K370" i="15" s="1"/>
  <c r="J306" i="15"/>
  <c r="J36" i="15"/>
  <c r="I273" i="15"/>
  <c r="J72" i="14"/>
  <c r="J71" i="14" s="1"/>
  <c r="I141" i="14"/>
  <c r="J170" i="14"/>
  <c r="K188" i="14"/>
  <c r="K187" i="14" s="1"/>
  <c r="L241" i="14"/>
  <c r="L240" i="14" s="1"/>
  <c r="K273" i="14"/>
  <c r="K240" i="14" s="1"/>
  <c r="L72" i="14"/>
  <c r="L71" i="14" s="1"/>
  <c r="J99" i="14"/>
  <c r="J175" i="14"/>
  <c r="I240" i="14"/>
  <c r="J187" i="14"/>
  <c r="K338" i="14"/>
  <c r="K305" i="14" s="1"/>
  <c r="I35" i="14"/>
  <c r="L99" i="14"/>
  <c r="J119" i="14"/>
  <c r="L175" i="14"/>
  <c r="L170" i="14" s="1"/>
  <c r="L35" i="14" s="1"/>
  <c r="L372" i="14" s="1"/>
  <c r="L187" i="14"/>
  <c r="L186" i="14" s="1"/>
  <c r="I306" i="14"/>
  <c r="I305" i="14" s="1"/>
  <c r="K119" i="14"/>
  <c r="J35" i="14"/>
  <c r="L119" i="14"/>
  <c r="I187" i="14"/>
  <c r="J241" i="14"/>
  <c r="J240" i="14" s="1"/>
  <c r="I273" i="14"/>
  <c r="K72" i="13"/>
  <c r="K71" i="13" s="1"/>
  <c r="I119" i="13"/>
  <c r="J187" i="13"/>
  <c r="J305" i="13"/>
  <c r="L72" i="13"/>
  <c r="L71" i="13" s="1"/>
  <c r="J119" i="13"/>
  <c r="L170" i="13"/>
  <c r="I188" i="13"/>
  <c r="I187" i="13" s="1"/>
  <c r="I186" i="13" s="1"/>
  <c r="I240" i="13"/>
  <c r="K273" i="13"/>
  <c r="K119" i="13"/>
  <c r="L141" i="13"/>
  <c r="K241" i="13"/>
  <c r="L273" i="13"/>
  <c r="L240" i="13" s="1"/>
  <c r="K305" i="13"/>
  <c r="L338" i="13"/>
  <c r="K36" i="13"/>
  <c r="K35" i="13" s="1"/>
  <c r="L119" i="13"/>
  <c r="K188" i="13"/>
  <c r="K187" i="13" s="1"/>
  <c r="L36" i="13"/>
  <c r="L188" i="13"/>
  <c r="L187" i="13" s="1"/>
  <c r="J241" i="13"/>
  <c r="J240" i="13" s="1"/>
  <c r="J170" i="13"/>
  <c r="J35" i="13" s="1"/>
  <c r="L161" i="13"/>
  <c r="L160" i="13" s="1"/>
  <c r="J175" i="13"/>
  <c r="L306" i="13"/>
  <c r="L305" i="13" s="1"/>
  <c r="J338" i="12"/>
  <c r="K36" i="12"/>
  <c r="K119" i="12"/>
  <c r="J187" i="12"/>
  <c r="K218" i="12"/>
  <c r="I306" i="12"/>
  <c r="I305" i="12" s="1"/>
  <c r="K338" i="12"/>
  <c r="J99" i="12"/>
  <c r="J119" i="12"/>
  <c r="J141" i="12"/>
  <c r="K187" i="12"/>
  <c r="J273" i="12"/>
  <c r="J240" i="12" s="1"/>
  <c r="K273" i="12"/>
  <c r="K240" i="12" s="1"/>
  <c r="J161" i="12"/>
  <c r="J160" i="12" s="1"/>
  <c r="I170" i="12"/>
  <c r="I35" i="12" s="1"/>
  <c r="I241" i="12"/>
  <c r="I240" i="12" s="1"/>
  <c r="I186" i="12" s="1"/>
  <c r="J306" i="12"/>
  <c r="J305" i="12" s="1"/>
  <c r="L72" i="12"/>
  <c r="L71" i="12" s="1"/>
  <c r="L188" i="12"/>
  <c r="L187" i="12" s="1"/>
  <c r="L186" i="12" s="1"/>
  <c r="L36" i="12"/>
  <c r="L35" i="12" s="1"/>
  <c r="I99" i="12"/>
  <c r="I119" i="12"/>
  <c r="I141" i="12"/>
  <c r="K161" i="12"/>
  <c r="K160" i="12" s="1"/>
  <c r="J170" i="12"/>
  <c r="J35" i="12" s="1"/>
  <c r="K306" i="12"/>
  <c r="L99" i="12"/>
  <c r="L119" i="12"/>
  <c r="L141" i="12"/>
  <c r="L161" i="12"/>
  <c r="L160" i="12" s="1"/>
  <c r="K170" i="12"/>
  <c r="J241" i="11"/>
  <c r="J35" i="11"/>
  <c r="I73" i="11"/>
  <c r="I72" i="11" s="1"/>
  <c r="J142" i="11"/>
  <c r="J162" i="11"/>
  <c r="J161" i="11" s="1"/>
  <c r="I274" i="11"/>
  <c r="K35" i="11"/>
  <c r="I120" i="11"/>
  <c r="L171" i="11"/>
  <c r="J274" i="11"/>
  <c r="I36" i="11"/>
  <c r="I35" i="11" s="1"/>
  <c r="L35" i="11"/>
  <c r="K73" i="11"/>
  <c r="K120" i="11"/>
  <c r="I142" i="11"/>
  <c r="I171" i="11"/>
  <c r="K274" i="11"/>
  <c r="K241" i="11" s="1"/>
  <c r="K187" i="11" s="1"/>
  <c r="L306" i="11"/>
  <c r="L120" i="11"/>
  <c r="J171" i="11"/>
  <c r="I307" i="11"/>
  <c r="K100" i="11"/>
  <c r="L176" i="11"/>
  <c r="L188" i="11"/>
  <c r="L242" i="11"/>
  <c r="L241" i="11" s="1"/>
  <c r="J307" i="11"/>
  <c r="J120" i="11"/>
  <c r="K162" i="11"/>
  <c r="K161" i="11" s="1"/>
  <c r="I189" i="11"/>
  <c r="I188" i="11" s="1"/>
  <c r="K307" i="11"/>
  <c r="K306" i="11" s="1"/>
  <c r="I339" i="11"/>
  <c r="L142" i="11"/>
  <c r="J189" i="11"/>
  <c r="J188" i="11" s="1"/>
  <c r="J219" i="11"/>
  <c r="I241" i="11"/>
  <c r="J339" i="11"/>
  <c r="I36" i="10"/>
  <c r="I35" i="10" s="1"/>
  <c r="L99" i="10"/>
  <c r="L119" i="10"/>
  <c r="K187" i="10"/>
  <c r="J338" i="10"/>
  <c r="K72" i="10"/>
  <c r="K71" i="10" s="1"/>
  <c r="K273" i="10"/>
  <c r="K338" i="10"/>
  <c r="K305" i="10" s="1"/>
  <c r="K35" i="10"/>
  <c r="I188" i="10"/>
  <c r="I218" i="10"/>
  <c r="L273" i="10"/>
  <c r="I99" i="10"/>
  <c r="J188" i="10"/>
  <c r="J187" i="10" s="1"/>
  <c r="I240" i="10"/>
  <c r="I306" i="10"/>
  <c r="I305" i="10" s="1"/>
  <c r="K99" i="10"/>
  <c r="K119" i="10"/>
  <c r="J141" i="10"/>
  <c r="I161" i="10"/>
  <c r="I160" i="10" s="1"/>
  <c r="I170" i="10"/>
  <c r="J240" i="10"/>
  <c r="J306" i="10"/>
  <c r="L188" i="10"/>
  <c r="L187" i="10" s="1"/>
  <c r="K241" i="10"/>
  <c r="K240" i="10" s="1"/>
  <c r="J35" i="10"/>
  <c r="J119" i="10"/>
  <c r="L141" i="10"/>
  <c r="K161" i="10"/>
  <c r="K160" i="10" s="1"/>
  <c r="K170" i="10"/>
  <c r="L240" i="10"/>
  <c r="L306" i="10"/>
  <c r="L305" i="10" s="1"/>
  <c r="L242" i="9"/>
  <c r="L241" i="9" s="1"/>
  <c r="J274" i="9"/>
  <c r="L36" i="9"/>
  <c r="I73" i="9"/>
  <c r="I72" i="9" s="1"/>
  <c r="L120" i="9"/>
  <c r="K171" i="9"/>
  <c r="K35" i="9" s="1"/>
  <c r="K371" i="9" s="1"/>
  <c r="I307" i="9"/>
  <c r="I306" i="9" s="1"/>
  <c r="I339" i="9"/>
  <c r="L73" i="9"/>
  <c r="J171" i="9"/>
  <c r="L176" i="9"/>
  <c r="L188" i="9"/>
  <c r="L187" i="9" s="1"/>
  <c r="J241" i="9"/>
  <c r="K73" i="9"/>
  <c r="J120" i="9"/>
  <c r="J36" i="9"/>
  <c r="I100" i="9"/>
  <c r="I189" i="9"/>
  <c r="I188" i="9" s="1"/>
  <c r="L171" i="9"/>
  <c r="I35" i="9"/>
  <c r="K100" i="9"/>
  <c r="J189" i="9"/>
  <c r="J188" i="9" s="1"/>
  <c r="L100" i="9"/>
  <c r="I120" i="9"/>
  <c r="K142" i="9"/>
  <c r="I162" i="9"/>
  <c r="I161" i="9" s="1"/>
  <c r="K242" i="9"/>
  <c r="K241" i="9" s="1"/>
  <c r="K187" i="9" s="1"/>
  <c r="I274" i="9"/>
  <c r="I241" i="9" s="1"/>
  <c r="K306" i="9"/>
  <c r="J582" i="8"/>
  <c r="J160" i="8"/>
  <c r="J159" i="8" s="1"/>
  <c r="I174" i="8"/>
  <c r="I169" i="8" s="1"/>
  <c r="I118" i="8"/>
  <c r="L140" i="8"/>
  <c r="L160" i="8"/>
  <c r="L159" i="8" s="1"/>
  <c r="J169" i="8"/>
  <c r="J36" i="8"/>
  <c r="J35" i="8" s="1"/>
  <c r="J647" i="8" s="1"/>
  <c r="I98" i="8"/>
  <c r="J118" i="8"/>
  <c r="K169" i="8"/>
  <c r="K36" i="8"/>
  <c r="K35" i="8" s="1"/>
  <c r="K647" i="8" s="1"/>
  <c r="K118" i="8"/>
  <c r="L169" i="8"/>
  <c r="L647" i="8"/>
  <c r="J185" i="8"/>
  <c r="I36" i="8"/>
  <c r="I35" i="8" s="1"/>
  <c r="K98" i="8"/>
  <c r="I140" i="8"/>
  <c r="K425" i="8"/>
  <c r="I378" i="8"/>
  <c r="I377" i="8" s="1"/>
  <c r="L405" i="8"/>
  <c r="L425" i="8"/>
  <c r="K447" i="8"/>
  <c r="K476" i="8"/>
  <c r="L495" i="8"/>
  <c r="L240" i="8"/>
  <c r="L239" i="8" s="1"/>
  <c r="I337" i="8"/>
  <c r="I447" i="8"/>
  <c r="L467" i="8"/>
  <c r="L466" i="8" s="1"/>
  <c r="I476" i="8"/>
  <c r="J518" i="8"/>
  <c r="J517" i="8" s="1"/>
  <c r="I615" i="8"/>
  <c r="I240" i="8"/>
  <c r="I239" i="8" s="1"/>
  <c r="J337" i="8"/>
  <c r="K378" i="8"/>
  <c r="K377" i="8" s="1"/>
  <c r="L583" i="8"/>
  <c r="L582" i="8" s="1"/>
  <c r="J615" i="8"/>
  <c r="J240" i="8"/>
  <c r="J239" i="8" s="1"/>
  <c r="I550" i="8"/>
  <c r="I517" i="8" s="1"/>
  <c r="I582" i="8"/>
  <c r="K240" i="8"/>
  <c r="K239" i="8" s="1"/>
  <c r="K185" i="8" s="1"/>
  <c r="L337" i="8"/>
  <c r="L304" i="8" s="1"/>
  <c r="K405" i="8"/>
  <c r="L447" i="8"/>
  <c r="L476" i="8"/>
  <c r="I305" i="8"/>
  <c r="K518" i="8"/>
  <c r="K517" i="8" s="1"/>
  <c r="J305" i="8"/>
  <c r="J304" i="8" s="1"/>
  <c r="I467" i="8"/>
  <c r="I466" i="8" s="1"/>
  <c r="J481" i="8"/>
  <c r="J476" i="8" s="1"/>
  <c r="L550" i="8"/>
  <c r="L517" i="8" s="1"/>
  <c r="L118" i="7"/>
  <c r="I36" i="7"/>
  <c r="I35" i="7" s="1"/>
  <c r="J98" i="7"/>
  <c r="J140" i="7"/>
  <c r="J36" i="7"/>
  <c r="J35" i="7" s="1"/>
  <c r="K98" i="7"/>
  <c r="I118" i="7"/>
  <c r="K140" i="7"/>
  <c r="I71" i="7"/>
  <c r="I70" i="7" s="1"/>
  <c r="K118" i="7"/>
  <c r="K404" i="7"/>
  <c r="K186" i="7"/>
  <c r="J186" i="7"/>
  <c r="J185" i="7" s="1"/>
  <c r="I424" i="7"/>
  <c r="I504" i="7"/>
  <c r="I503" i="7" s="1"/>
  <c r="I187" i="7"/>
  <c r="I186" i="7" s="1"/>
  <c r="K240" i="7"/>
  <c r="K239" i="7" s="1"/>
  <c r="I305" i="7"/>
  <c r="I304" i="7" s="1"/>
  <c r="I446" i="7"/>
  <c r="K504" i="7"/>
  <c r="K503" i="7" s="1"/>
  <c r="K446" i="7" s="1"/>
  <c r="K633" i="7" s="1"/>
  <c r="L404" i="7"/>
  <c r="J424" i="7"/>
  <c r="L504" i="7"/>
  <c r="L503" i="7" s="1"/>
  <c r="J240" i="7"/>
  <c r="J239" i="7" s="1"/>
  <c r="I337" i="7"/>
  <c r="L272" i="7"/>
  <c r="L239" i="7" s="1"/>
  <c r="L305" i="7"/>
  <c r="L304" i="7" s="1"/>
  <c r="K337" i="7"/>
  <c r="K304" i="7" s="1"/>
  <c r="L424" i="7"/>
  <c r="I568" i="7"/>
  <c r="L186" i="7"/>
  <c r="I272" i="7"/>
  <c r="I239" i="7" s="1"/>
  <c r="L337" i="7"/>
  <c r="I404" i="7"/>
  <c r="L447" i="7"/>
  <c r="L446" i="7" s="1"/>
  <c r="L633" i="7" s="1"/>
  <c r="K568" i="7"/>
  <c r="J601" i="7"/>
  <c r="J568" i="7" s="1"/>
  <c r="J446" i="7" s="1"/>
  <c r="L647" i="6"/>
  <c r="J98" i="6"/>
  <c r="I71" i="6"/>
  <c r="I70" i="6" s="1"/>
  <c r="J186" i="6"/>
  <c r="J425" i="6"/>
  <c r="J118" i="6"/>
  <c r="J36" i="6"/>
  <c r="J35" i="6" s="1"/>
  <c r="J647" i="6" s="1"/>
  <c r="J239" i="6"/>
  <c r="I187" i="6"/>
  <c r="I186" i="6" s="1"/>
  <c r="I185" i="6" s="1"/>
  <c r="L240" i="6"/>
  <c r="L550" i="6"/>
  <c r="L517" i="6" s="1"/>
  <c r="L169" i="6"/>
  <c r="K187" i="6"/>
  <c r="K186" i="6" s="1"/>
  <c r="L272" i="6"/>
  <c r="I305" i="6"/>
  <c r="I304" i="6" s="1"/>
  <c r="J518" i="6"/>
  <c r="J517" i="6" s="1"/>
  <c r="J615" i="6"/>
  <c r="J582" i="6" s="1"/>
  <c r="K140" i="6"/>
  <c r="I169" i="6"/>
  <c r="L187" i="6"/>
  <c r="L186" i="6" s="1"/>
  <c r="K337" i="6"/>
  <c r="J378" i="6"/>
  <c r="J377" i="6" s="1"/>
  <c r="J405" i="6"/>
  <c r="L425" i="6"/>
  <c r="L447" i="6"/>
  <c r="K615" i="6"/>
  <c r="L118" i="6"/>
  <c r="L140" i="6"/>
  <c r="I160" i="6"/>
  <c r="I159" i="6" s="1"/>
  <c r="I240" i="6"/>
  <c r="I239" i="6" s="1"/>
  <c r="K405" i="6"/>
  <c r="I518" i="6"/>
  <c r="I583" i="6"/>
  <c r="I582" i="6" s="1"/>
  <c r="L615" i="6"/>
  <c r="L582" i="6" s="1"/>
  <c r="I615" i="6"/>
  <c r="J272" i="6"/>
  <c r="I550" i="6"/>
  <c r="K272" i="6"/>
  <c r="K239" i="6" s="1"/>
  <c r="K305" i="6"/>
  <c r="I378" i="6"/>
  <c r="I377" i="6" s="1"/>
  <c r="K476" i="6"/>
  <c r="K517" i="6"/>
  <c r="K583" i="6"/>
  <c r="I98" i="5"/>
  <c r="I118" i="5"/>
  <c r="K186" i="5"/>
  <c r="J98" i="5"/>
  <c r="J118" i="5"/>
  <c r="L140" i="5"/>
  <c r="K36" i="5"/>
  <c r="K35" i="5" s="1"/>
  <c r="K98" i="5"/>
  <c r="K118" i="5"/>
  <c r="K425" i="5"/>
  <c r="L217" i="5"/>
  <c r="I425" i="5"/>
  <c r="I537" i="5"/>
  <c r="L186" i="5"/>
  <c r="K240" i="5"/>
  <c r="K239" i="5" s="1"/>
  <c r="J304" i="5"/>
  <c r="J425" i="5"/>
  <c r="J602" i="5"/>
  <c r="J569" i="5" s="1"/>
  <c r="I169" i="5"/>
  <c r="J174" i="5"/>
  <c r="J169" i="5" s="1"/>
  <c r="I272" i="5"/>
  <c r="K337" i="5"/>
  <c r="K304" i="5" s="1"/>
  <c r="K482" i="5"/>
  <c r="L505" i="5"/>
  <c r="L504" i="5" s="1"/>
  <c r="K537" i="5"/>
  <c r="K602" i="5"/>
  <c r="I240" i="5"/>
  <c r="L305" i="5"/>
  <c r="L304" i="5" s="1"/>
  <c r="L570" i="5"/>
  <c r="L602" i="5"/>
  <c r="J240" i="5"/>
  <c r="J239" i="5" s="1"/>
  <c r="J185" i="5" s="1"/>
  <c r="L405" i="5"/>
  <c r="I504" i="5"/>
  <c r="I447" i="5" s="1"/>
  <c r="I634" i="5" s="1"/>
  <c r="I570" i="5"/>
  <c r="I569" i="5" s="1"/>
  <c r="L169" i="5"/>
  <c r="L272" i="5"/>
  <c r="L239" i="5" s="1"/>
  <c r="J337" i="5"/>
  <c r="I405" i="5"/>
  <c r="K449" i="5"/>
  <c r="K448" i="5" s="1"/>
  <c r="J505" i="5"/>
  <c r="J504" i="5" s="1"/>
  <c r="K504" i="5"/>
  <c r="K569" i="5"/>
  <c r="J36" i="4"/>
  <c r="J35" i="4" s="1"/>
  <c r="J646" i="4" s="1"/>
  <c r="L98" i="4"/>
  <c r="J140" i="4"/>
  <c r="L118" i="4"/>
  <c r="K98" i="4"/>
  <c r="I71" i="4"/>
  <c r="I70" i="4" s="1"/>
  <c r="K140" i="4"/>
  <c r="K160" i="4"/>
  <c r="K159" i="4" s="1"/>
  <c r="L71" i="4"/>
  <c r="L70" i="4" s="1"/>
  <c r="K118" i="4"/>
  <c r="I174" i="4"/>
  <c r="I169" i="4" s="1"/>
  <c r="K36" i="4"/>
  <c r="K35" i="4" s="1"/>
  <c r="K646" i="4" s="1"/>
  <c r="I98" i="4"/>
  <c r="J404" i="4"/>
  <c r="J240" i="4"/>
  <c r="J239" i="4" s="1"/>
  <c r="J337" i="4"/>
  <c r="J304" i="4" s="1"/>
  <c r="K377" i="4"/>
  <c r="K376" i="4" s="1"/>
  <c r="K446" i="4"/>
  <c r="I475" i="4"/>
  <c r="L480" i="4"/>
  <c r="L475" i="4" s="1"/>
  <c r="I582" i="4"/>
  <c r="I614" i="4"/>
  <c r="I240" i="4"/>
  <c r="I239" i="4" s="1"/>
  <c r="I185" i="4" s="1"/>
  <c r="I305" i="4"/>
  <c r="I304" i="4" s="1"/>
  <c r="K404" i="4"/>
  <c r="L240" i="4"/>
  <c r="L239" i="4" s="1"/>
  <c r="L337" i="4"/>
  <c r="L304" i="4" s="1"/>
  <c r="L185" i="4" s="1"/>
  <c r="J614" i="4"/>
  <c r="J581" i="4" s="1"/>
  <c r="I466" i="4"/>
  <c r="I465" i="4" s="1"/>
  <c r="J517" i="4"/>
  <c r="J516" i="4" s="1"/>
  <c r="J424" i="4"/>
  <c r="J480" i="4"/>
  <c r="J475" i="4" s="1"/>
  <c r="K516" i="4"/>
  <c r="I272" i="4"/>
  <c r="L377" i="4"/>
  <c r="L376" i="4" s="1"/>
  <c r="K424" i="4"/>
  <c r="L517" i="4"/>
  <c r="L516" i="4" s="1"/>
  <c r="I549" i="4"/>
  <c r="I516" i="4" s="1"/>
  <c r="I404" i="4"/>
  <c r="L424" i="4"/>
  <c r="K475" i="4"/>
  <c r="J579" i="3"/>
  <c r="J116" i="3"/>
  <c r="L34" i="3"/>
  <c r="L33" i="3" s="1"/>
  <c r="L644" i="3" s="1"/>
  <c r="L116" i="3"/>
  <c r="J33" i="3"/>
  <c r="J644" i="3" s="1"/>
  <c r="K96" i="3"/>
  <c r="J96" i="3"/>
  <c r="I69" i="3"/>
  <c r="I68" i="3" s="1"/>
  <c r="L96" i="3"/>
  <c r="I167" i="3"/>
  <c r="L185" i="3"/>
  <c r="L184" i="3" s="1"/>
  <c r="L238" i="3"/>
  <c r="L237" i="3" s="1"/>
  <c r="I270" i="3"/>
  <c r="I237" i="3" s="1"/>
  <c r="K335" i="3"/>
  <c r="L375" i="3"/>
  <c r="L374" i="3" s="1"/>
  <c r="I478" i="3"/>
  <c r="I473" i="3" s="1"/>
  <c r="J612" i="3"/>
  <c r="L335" i="3"/>
  <c r="L302" i="3" s="1"/>
  <c r="J515" i="3"/>
  <c r="J514" i="3" s="1"/>
  <c r="K612" i="3"/>
  <c r="K237" i="3"/>
  <c r="J473" i="3"/>
  <c r="I138" i="3"/>
  <c r="K167" i="3"/>
  <c r="K270" i="3"/>
  <c r="L444" i="3"/>
  <c r="K478" i="3"/>
  <c r="K473" i="3" s="1"/>
  <c r="I515" i="3"/>
  <c r="I514" i="3" s="1"/>
  <c r="L167" i="3"/>
  <c r="L270" i="3"/>
  <c r="L478" i="3"/>
  <c r="L473" i="3" s="1"/>
  <c r="I302" i="3"/>
  <c r="I185" i="3"/>
  <c r="I184" i="3" s="1"/>
  <c r="I375" i="3"/>
  <c r="I374" i="3" s="1"/>
  <c r="L515" i="3"/>
  <c r="L514" i="3" s="1"/>
  <c r="K303" i="3"/>
  <c r="L422" i="3"/>
  <c r="K580" i="3"/>
  <c r="J581" i="2"/>
  <c r="J98" i="2"/>
  <c r="L98" i="2"/>
  <c r="I71" i="2"/>
  <c r="I70" i="2" s="1"/>
  <c r="I118" i="2"/>
  <c r="I169" i="2"/>
  <c r="I174" i="2"/>
  <c r="K36" i="2"/>
  <c r="K35" i="2" s="1"/>
  <c r="K646" i="2" s="1"/>
  <c r="J169" i="2"/>
  <c r="J174" i="2"/>
  <c r="J187" i="2"/>
  <c r="J186" i="2" s="1"/>
  <c r="L36" i="2"/>
  <c r="L35" i="2" s="1"/>
  <c r="K71" i="2"/>
  <c r="K70" i="2" s="1"/>
  <c r="K118" i="2"/>
  <c r="K174" i="2"/>
  <c r="K169" i="2" s="1"/>
  <c r="K185" i="2"/>
  <c r="L305" i="2"/>
  <c r="L304" i="2" s="1"/>
  <c r="L517" i="2"/>
  <c r="L516" i="2" s="1"/>
  <c r="K582" i="2"/>
  <c r="K581" i="2" s="1"/>
  <c r="L240" i="2"/>
  <c r="L239" i="2" s="1"/>
  <c r="L185" i="2" s="1"/>
  <c r="I424" i="2"/>
  <c r="I549" i="2"/>
  <c r="L582" i="2"/>
  <c r="L581" i="2" s="1"/>
  <c r="I272" i="2"/>
  <c r="I337" i="2"/>
  <c r="J377" i="2"/>
  <c r="J376" i="2" s="1"/>
  <c r="I614" i="2"/>
  <c r="I581" i="2" s="1"/>
  <c r="K424" i="2"/>
  <c r="K549" i="2"/>
  <c r="K516" i="2" s="1"/>
  <c r="J614" i="2"/>
  <c r="L337" i="2"/>
  <c r="K404" i="2"/>
  <c r="L424" i="2"/>
  <c r="K446" i="2"/>
  <c r="J517" i="2"/>
  <c r="J516" i="2" s="1"/>
  <c r="K240" i="2"/>
  <c r="K239" i="2" s="1"/>
  <c r="K377" i="2"/>
  <c r="K376" i="2" s="1"/>
  <c r="L446" i="2"/>
  <c r="I517" i="2"/>
  <c r="I516" i="2" s="1"/>
  <c r="I240" i="2"/>
  <c r="I239" i="2" s="1"/>
  <c r="I305" i="2"/>
  <c r="J337" i="2"/>
  <c r="J304" i="2" s="1"/>
  <c r="L377" i="2"/>
  <c r="L376" i="2" s="1"/>
  <c r="L475" i="2"/>
  <c r="K480" i="2"/>
  <c r="K475" i="2" s="1"/>
  <c r="K240" i="1"/>
  <c r="L99" i="1"/>
  <c r="L141" i="1"/>
  <c r="L240" i="1"/>
  <c r="L338" i="1"/>
  <c r="L305" i="1" s="1"/>
  <c r="J36" i="1"/>
  <c r="J35" i="1" s="1"/>
  <c r="I188" i="1"/>
  <c r="I187" i="1" s="1"/>
  <c r="I306" i="1"/>
  <c r="I305" i="1" s="1"/>
  <c r="J119" i="1"/>
  <c r="J188" i="1"/>
  <c r="J187" i="1" s="1"/>
  <c r="J306" i="1"/>
  <c r="J305" i="1" s="1"/>
  <c r="L161" i="1"/>
  <c r="L160" i="1" s="1"/>
  <c r="L218" i="1"/>
  <c r="L187" i="1" s="1"/>
  <c r="L186" i="1" s="1"/>
  <c r="L273" i="1"/>
  <c r="I119" i="1"/>
  <c r="K119" i="1"/>
  <c r="K188" i="1"/>
  <c r="K187" i="1" s="1"/>
  <c r="K306" i="1"/>
  <c r="K305" i="1" s="1"/>
  <c r="K338" i="1"/>
  <c r="L170" i="1"/>
  <c r="K35" i="62" l="1"/>
  <c r="J599" i="55"/>
  <c r="L170" i="62"/>
  <c r="I224" i="62"/>
  <c r="I170" i="62" s="1"/>
  <c r="I354" i="62" s="1"/>
  <c r="J35" i="62"/>
  <c r="L35" i="18"/>
  <c r="L35" i="59"/>
  <c r="L35" i="57"/>
  <c r="L370" i="57" s="1"/>
  <c r="J35" i="57"/>
  <c r="K141" i="52"/>
  <c r="L554" i="49"/>
  <c r="K35" i="35"/>
  <c r="J54" i="35"/>
  <c r="J53" i="35" s="1"/>
  <c r="J52" i="35" s="1"/>
  <c r="K35" i="34"/>
  <c r="K370" i="34" s="1"/>
  <c r="J370" i="34"/>
  <c r="J35" i="35"/>
  <c r="J242" i="32"/>
  <c r="J186" i="32" s="1"/>
  <c r="J372" i="32" s="1"/>
  <c r="I35" i="32"/>
  <c r="I186" i="32"/>
  <c r="J186" i="31"/>
  <c r="J370" i="31" s="1"/>
  <c r="L35" i="29"/>
  <c r="L391" i="29" s="1"/>
  <c r="J35" i="29"/>
  <c r="J391" i="29" s="1"/>
  <c r="K370" i="30"/>
  <c r="L371" i="26"/>
  <c r="K35" i="27"/>
  <c r="K370" i="27" s="1"/>
  <c r="L557" i="22"/>
  <c r="K557" i="22"/>
  <c r="L187" i="18"/>
  <c r="J187" i="18"/>
  <c r="J188" i="20"/>
  <c r="L142" i="19"/>
  <c r="J143" i="19"/>
  <c r="I329" i="19"/>
  <c r="L35" i="19"/>
  <c r="L35" i="1"/>
  <c r="I372" i="13"/>
  <c r="J35" i="16"/>
  <c r="K170" i="62"/>
  <c r="J289" i="62"/>
  <c r="J170" i="62" s="1"/>
  <c r="L354" i="62"/>
  <c r="I370" i="61"/>
  <c r="J370" i="61"/>
  <c r="L370" i="60"/>
  <c r="I240" i="60"/>
  <c r="I186" i="60" s="1"/>
  <c r="I370" i="60" s="1"/>
  <c r="L186" i="60"/>
  <c r="J186" i="60"/>
  <c r="J370" i="60" s="1"/>
  <c r="K187" i="60"/>
  <c r="K186" i="60" s="1"/>
  <c r="K370" i="60"/>
  <c r="I305" i="59"/>
  <c r="L186" i="59"/>
  <c r="I186" i="59"/>
  <c r="I370" i="59"/>
  <c r="J305" i="59"/>
  <c r="J186" i="59" s="1"/>
  <c r="J370" i="59" s="1"/>
  <c r="K370" i="58"/>
  <c r="I186" i="58"/>
  <c r="I370" i="58" s="1"/>
  <c r="L186" i="58"/>
  <c r="L370" i="58" s="1"/>
  <c r="J186" i="58"/>
  <c r="J370" i="58" s="1"/>
  <c r="K187" i="58"/>
  <c r="K186" i="58" s="1"/>
  <c r="J186" i="57"/>
  <c r="J370" i="57" s="1"/>
  <c r="I187" i="57"/>
  <c r="I186" i="57" s="1"/>
  <c r="I370" i="57" s="1"/>
  <c r="L187" i="56"/>
  <c r="L186" i="56" s="1"/>
  <c r="L370" i="56" s="1"/>
  <c r="K186" i="56"/>
  <c r="K370" i="56" s="1"/>
  <c r="I35" i="56"/>
  <c r="I370" i="56" s="1"/>
  <c r="I186" i="55"/>
  <c r="L186" i="55"/>
  <c r="I599" i="55"/>
  <c r="L415" i="55"/>
  <c r="I415" i="55"/>
  <c r="J305" i="55"/>
  <c r="K415" i="55"/>
  <c r="I305" i="55"/>
  <c r="J186" i="55"/>
  <c r="K186" i="55"/>
  <c r="J395" i="54"/>
  <c r="I186" i="54"/>
  <c r="I240" i="54"/>
  <c r="L186" i="54"/>
  <c r="J186" i="54"/>
  <c r="L370" i="53"/>
  <c r="I186" i="53"/>
  <c r="I370" i="53" s="1"/>
  <c r="L187" i="53"/>
  <c r="L186" i="53" s="1"/>
  <c r="K370" i="53"/>
  <c r="J186" i="53"/>
  <c r="J370" i="53" s="1"/>
  <c r="L370" i="52"/>
  <c r="I186" i="52"/>
  <c r="I370" i="52" s="1"/>
  <c r="J187" i="52"/>
  <c r="J186" i="52" s="1"/>
  <c r="J370" i="52" s="1"/>
  <c r="J187" i="51"/>
  <c r="J186" i="51" s="1"/>
  <c r="K186" i="51"/>
  <c r="K370" i="51" s="1"/>
  <c r="L186" i="51"/>
  <c r="L370" i="51" s="1"/>
  <c r="J370" i="51"/>
  <c r="L371" i="50"/>
  <c r="I188" i="50"/>
  <c r="J371" i="50"/>
  <c r="J554" i="50" s="1"/>
  <c r="I424" i="50"/>
  <c r="I371" i="50" s="1"/>
  <c r="J188" i="50"/>
  <c r="J306" i="50"/>
  <c r="J241" i="50"/>
  <c r="I241" i="50"/>
  <c r="I35" i="50"/>
  <c r="I370" i="49"/>
  <c r="I554" i="49" s="1"/>
  <c r="I186" i="49"/>
  <c r="K35" i="49"/>
  <c r="L305" i="49"/>
  <c r="L186" i="49"/>
  <c r="J489" i="49"/>
  <c r="J370" i="49" s="1"/>
  <c r="J554" i="49" s="1"/>
  <c r="K305" i="49"/>
  <c r="K186" i="49" s="1"/>
  <c r="K370" i="49"/>
  <c r="I489" i="49"/>
  <c r="K186" i="48"/>
  <c r="K370" i="48" s="1"/>
  <c r="I305" i="48"/>
  <c r="I186" i="48" s="1"/>
  <c r="I370" i="48" s="1"/>
  <c r="J370" i="48"/>
  <c r="I186" i="47"/>
  <c r="I370" i="47" s="1"/>
  <c r="K186" i="47"/>
  <c r="K370" i="47" s="1"/>
  <c r="L35" i="47"/>
  <c r="J305" i="47"/>
  <c r="J186" i="47" s="1"/>
  <c r="J370" i="47" s="1"/>
  <c r="L240" i="47"/>
  <c r="L186" i="47" s="1"/>
  <c r="J35" i="46"/>
  <c r="L35" i="46"/>
  <c r="L370" i="46" s="1"/>
  <c r="J305" i="46"/>
  <c r="I186" i="46"/>
  <c r="I370" i="46" s="1"/>
  <c r="K370" i="46"/>
  <c r="K186" i="46"/>
  <c r="J187" i="46"/>
  <c r="J186" i="46" s="1"/>
  <c r="J186" i="45"/>
  <c r="K186" i="45"/>
  <c r="L370" i="45"/>
  <c r="J35" i="45"/>
  <c r="J370" i="45" s="1"/>
  <c r="I370" i="45"/>
  <c r="K370" i="45"/>
  <c r="I370" i="44"/>
  <c r="J35" i="44"/>
  <c r="J370" i="44" s="1"/>
  <c r="L186" i="44"/>
  <c r="L370" i="44" s="1"/>
  <c r="I186" i="44"/>
  <c r="K35" i="44"/>
  <c r="K370" i="44" s="1"/>
  <c r="J370" i="43"/>
  <c r="I370" i="43"/>
  <c r="L186" i="43"/>
  <c r="J186" i="43"/>
  <c r="K305" i="43"/>
  <c r="K186" i="43" s="1"/>
  <c r="K370" i="43" s="1"/>
  <c r="L370" i="43"/>
  <c r="I186" i="43"/>
  <c r="I305" i="42"/>
  <c r="I186" i="42" s="1"/>
  <c r="I370" i="42"/>
  <c r="J305" i="42"/>
  <c r="L35" i="42"/>
  <c r="L370" i="42" s="1"/>
  <c r="J187" i="42"/>
  <c r="J186" i="42" s="1"/>
  <c r="J370" i="42" s="1"/>
  <c r="K305" i="41"/>
  <c r="J186" i="41"/>
  <c r="K186" i="41"/>
  <c r="K370" i="41" s="1"/>
  <c r="L186" i="41"/>
  <c r="L370" i="41" s="1"/>
  <c r="J35" i="41"/>
  <c r="J370" i="41" s="1"/>
  <c r="I370" i="41"/>
  <c r="J305" i="41"/>
  <c r="L370" i="40"/>
  <c r="K35" i="40"/>
  <c r="I240" i="40"/>
  <c r="J35" i="40"/>
  <c r="K240" i="40"/>
  <c r="K186" i="40" s="1"/>
  <c r="I186" i="40"/>
  <c r="I370" i="40" s="1"/>
  <c r="J186" i="40"/>
  <c r="I186" i="39"/>
  <c r="I370" i="39" s="1"/>
  <c r="L370" i="39"/>
  <c r="J187" i="39"/>
  <c r="J186" i="39" s="1"/>
  <c r="J35" i="39"/>
  <c r="J370" i="39" s="1"/>
  <c r="K370" i="38"/>
  <c r="K186" i="38"/>
  <c r="L186" i="38"/>
  <c r="L370" i="38" s="1"/>
  <c r="J186" i="38"/>
  <c r="J370" i="38" s="1"/>
  <c r="I35" i="38"/>
  <c r="I370" i="38" s="1"/>
  <c r="I240" i="37"/>
  <c r="I186" i="37" s="1"/>
  <c r="I370" i="37" s="1"/>
  <c r="K186" i="37"/>
  <c r="K370" i="37" s="1"/>
  <c r="J186" i="37"/>
  <c r="J370" i="37" s="1"/>
  <c r="L370" i="37"/>
  <c r="K35" i="36"/>
  <c r="K370" i="36" s="1"/>
  <c r="L370" i="36"/>
  <c r="I35" i="36"/>
  <c r="I187" i="36"/>
  <c r="I186" i="36" s="1"/>
  <c r="J186" i="36"/>
  <c r="J370" i="36" s="1"/>
  <c r="K187" i="35"/>
  <c r="I371" i="35"/>
  <c r="L35" i="35"/>
  <c r="L371" i="35" s="1"/>
  <c r="L187" i="35"/>
  <c r="J187" i="35"/>
  <c r="I305" i="34"/>
  <c r="I186" i="34"/>
  <c r="I370" i="34" s="1"/>
  <c r="L35" i="34"/>
  <c r="L370" i="34" s="1"/>
  <c r="K186" i="33"/>
  <c r="K370" i="33" s="1"/>
  <c r="I370" i="33"/>
  <c r="L35" i="33"/>
  <c r="L370" i="33" s="1"/>
  <c r="L35" i="32"/>
  <c r="L372" i="32" s="1"/>
  <c r="L370" i="31"/>
  <c r="I186" i="31"/>
  <c r="K186" i="31"/>
  <c r="K370" i="31" s="1"/>
  <c r="I370" i="31"/>
  <c r="I187" i="30"/>
  <c r="I186" i="30" s="1"/>
  <c r="I370" i="30"/>
  <c r="J305" i="30"/>
  <c r="J186" i="30" s="1"/>
  <c r="J370" i="30" s="1"/>
  <c r="L187" i="30"/>
  <c r="L186" i="30" s="1"/>
  <c r="L370" i="30" s="1"/>
  <c r="K35" i="29"/>
  <c r="K391" i="29" s="1"/>
  <c r="I35" i="28"/>
  <c r="I391" i="28" s="1"/>
  <c r="J370" i="27"/>
  <c r="I186" i="27"/>
  <c r="I370" i="27" s="1"/>
  <c r="J186" i="27"/>
  <c r="J305" i="27"/>
  <c r="I187" i="26"/>
  <c r="I371" i="26" s="1"/>
  <c r="K371" i="26"/>
  <c r="J187" i="26"/>
  <c r="J371" i="26" s="1"/>
  <c r="I189" i="25"/>
  <c r="J188" i="25"/>
  <c r="J372" i="25" s="1"/>
  <c r="L189" i="25"/>
  <c r="L188" i="25" s="1"/>
  <c r="L372" i="25" s="1"/>
  <c r="I307" i="25"/>
  <c r="L186" i="24"/>
  <c r="L370" i="24" s="1"/>
  <c r="I35" i="24"/>
  <c r="J187" i="24"/>
  <c r="I186" i="24"/>
  <c r="K186" i="24"/>
  <c r="K370" i="24" s="1"/>
  <c r="J305" i="24"/>
  <c r="I259" i="23"/>
  <c r="L194" i="23"/>
  <c r="L71" i="23"/>
  <c r="L259" i="23" s="1"/>
  <c r="K194" i="23"/>
  <c r="K71" i="23" s="1"/>
  <c r="K259" i="23" s="1"/>
  <c r="J259" i="23"/>
  <c r="L186" i="22"/>
  <c r="J187" i="22"/>
  <c r="J186" i="22" s="1"/>
  <c r="K305" i="22"/>
  <c r="K186" i="22" s="1"/>
  <c r="J35" i="22"/>
  <c r="J557" i="22" s="1"/>
  <c r="L186" i="21"/>
  <c r="L370" i="21" s="1"/>
  <c r="J186" i="21"/>
  <c r="J35" i="21"/>
  <c r="J370" i="21" s="1"/>
  <c r="K186" i="21"/>
  <c r="K370" i="21" s="1"/>
  <c r="I186" i="21"/>
  <c r="I370" i="21" s="1"/>
  <c r="K187" i="20"/>
  <c r="K374" i="20" s="1"/>
  <c r="I309" i="20"/>
  <c r="I187" i="20" s="1"/>
  <c r="I374" i="20" s="1"/>
  <c r="J309" i="20"/>
  <c r="K199" i="19"/>
  <c r="K142" i="19" s="1"/>
  <c r="K329" i="19" s="1"/>
  <c r="K309" i="18"/>
  <c r="K187" i="18" s="1"/>
  <c r="I187" i="18"/>
  <c r="J186" i="17"/>
  <c r="J372" i="17" s="1"/>
  <c r="I305" i="17"/>
  <c r="K35" i="17"/>
  <c r="K372" i="17" s="1"/>
  <c r="I186" i="17"/>
  <c r="I372" i="17"/>
  <c r="J305" i="16"/>
  <c r="J186" i="16" s="1"/>
  <c r="K35" i="16"/>
  <c r="K370" i="16" s="1"/>
  <c r="I186" i="15"/>
  <c r="I370" i="15" s="1"/>
  <c r="J305" i="15"/>
  <c r="J186" i="15" s="1"/>
  <c r="J35" i="15"/>
  <c r="L370" i="15"/>
  <c r="J186" i="14"/>
  <c r="K186" i="14"/>
  <c r="K372" i="14" s="1"/>
  <c r="I186" i="14"/>
  <c r="J372" i="14"/>
  <c r="I372" i="14"/>
  <c r="J372" i="13"/>
  <c r="L186" i="13"/>
  <c r="K240" i="13"/>
  <c r="L35" i="13"/>
  <c r="L372" i="13" s="1"/>
  <c r="K186" i="13"/>
  <c r="K372" i="13"/>
  <c r="J186" i="13"/>
  <c r="I370" i="12"/>
  <c r="K305" i="12"/>
  <c r="K186" i="12"/>
  <c r="J186" i="12"/>
  <c r="J370" i="12" s="1"/>
  <c r="K35" i="12"/>
  <c r="K370" i="12" s="1"/>
  <c r="L370" i="12"/>
  <c r="K371" i="11"/>
  <c r="I187" i="11"/>
  <c r="I371" i="11" s="1"/>
  <c r="I306" i="11"/>
  <c r="J306" i="11"/>
  <c r="J187" i="11" s="1"/>
  <c r="J371" i="11" s="1"/>
  <c r="L187" i="11"/>
  <c r="L371" i="11" s="1"/>
  <c r="I370" i="10"/>
  <c r="J305" i="10"/>
  <c r="J186" i="10" s="1"/>
  <c r="J370" i="10" s="1"/>
  <c r="K186" i="10"/>
  <c r="K370" i="10" s="1"/>
  <c r="I187" i="10"/>
  <c r="I186" i="10" s="1"/>
  <c r="L186" i="10"/>
  <c r="L370" i="10" s="1"/>
  <c r="J187" i="9"/>
  <c r="I187" i="9"/>
  <c r="I371" i="9" s="1"/>
  <c r="L35" i="9"/>
  <c r="L371" i="9" s="1"/>
  <c r="J35" i="9"/>
  <c r="L185" i="8"/>
  <c r="I304" i="8"/>
  <c r="I185" i="8" s="1"/>
  <c r="I647" i="8"/>
  <c r="J633" i="7"/>
  <c r="I185" i="7"/>
  <c r="K185" i="7"/>
  <c r="I633" i="7"/>
  <c r="L185" i="7"/>
  <c r="K185" i="6"/>
  <c r="K582" i="6"/>
  <c r="L239" i="6"/>
  <c r="L185" i="6" s="1"/>
  <c r="I517" i="6"/>
  <c r="J185" i="6"/>
  <c r="K304" i="6"/>
  <c r="J447" i="5"/>
  <c r="J634" i="5" s="1"/>
  <c r="L569" i="5"/>
  <c r="L447" i="5" s="1"/>
  <c r="L634" i="5" s="1"/>
  <c r="K185" i="5"/>
  <c r="L185" i="5"/>
  <c r="I239" i="5"/>
  <c r="I185" i="5" s="1"/>
  <c r="K447" i="5"/>
  <c r="K634" i="5" s="1"/>
  <c r="J185" i="4"/>
  <c r="I581" i="4"/>
  <c r="I183" i="3"/>
  <c r="K579" i="3"/>
  <c r="L183" i="3"/>
  <c r="K302" i="3"/>
  <c r="K183" i="3" s="1"/>
  <c r="I304" i="2"/>
  <c r="I185" i="2" s="1"/>
  <c r="L646" i="2"/>
  <c r="J185" i="2"/>
  <c r="K186" i="1"/>
  <c r="K370" i="1" s="1"/>
  <c r="I186" i="1"/>
  <c r="I370" i="1" s="1"/>
  <c r="J186" i="1"/>
  <c r="J370" i="1"/>
  <c r="K354" i="62" l="1"/>
  <c r="J354" i="62"/>
  <c r="L370" i="59"/>
  <c r="K35" i="52"/>
  <c r="K370" i="52" s="1"/>
  <c r="K371" i="35"/>
  <c r="J371" i="35"/>
  <c r="I372" i="32"/>
  <c r="L374" i="18"/>
  <c r="J374" i="18"/>
  <c r="K374" i="18"/>
  <c r="I374" i="18"/>
  <c r="J187" i="20"/>
  <c r="J374" i="20" s="1"/>
  <c r="J142" i="19"/>
  <c r="J329" i="19" s="1"/>
  <c r="L329" i="19"/>
  <c r="L370" i="1"/>
  <c r="J370" i="16"/>
  <c r="J187" i="50"/>
  <c r="I554" i="50"/>
  <c r="I187" i="50"/>
  <c r="K554" i="49"/>
  <c r="L370" i="47"/>
  <c r="J370" i="46"/>
  <c r="J370" i="40"/>
  <c r="K370" i="40"/>
  <c r="I370" i="36"/>
  <c r="I188" i="25"/>
  <c r="I372" i="25" s="1"/>
  <c r="J186" i="24"/>
  <c r="J370" i="24" s="1"/>
  <c r="I370" i="24"/>
  <c r="J370" i="15"/>
  <c r="J371" i="9"/>
</calcChain>
</file>

<file path=xl/sharedStrings.xml><?xml version="1.0" encoding="utf-8"?>
<sst xmlns="http://schemas.openxmlformats.org/spreadsheetml/2006/main" count="26619" uniqueCount="305">
  <si>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</si>
  <si>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</si>
  <si>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</si>
  <si>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</si>
  <si>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</si>
  <si>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</si>
  <si>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</si>
  <si>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</si>
  <si>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</si>
  <si>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</si>
  <si>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Ugdymo finansavimo poreikių tarp savivaldybės mokyklų mažinimas (mokymo lėšų dalis, tenkanti savivaldybei)</t>
  </si>
  <si>
    <t>(programos pavadinimas)</t>
  </si>
  <si>
    <t>Kodas</t>
  </si>
  <si>
    <t xml:space="preserve">                Ministerijos/Savivaldybės</t>
  </si>
  <si>
    <t>Departamento</t>
  </si>
  <si>
    <t>Įstaigos</t>
  </si>
  <si>
    <t>Programos</t>
  </si>
  <si>
    <t>Finansavimo šaltinio</t>
  </si>
  <si>
    <t>K</t>
  </si>
  <si>
    <t>Valstybės funkcijos</t>
  </si>
  <si>
    <t>09.</t>
  </si>
  <si>
    <t>08.</t>
  </si>
  <si>
    <t>01.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</si>
  <si>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</si>
  <si>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</si>
  <si>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</si>
  <si>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</si>
  <si>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</si>
  <si>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</si>
  <si>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</si>
  <si>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</si>
  <si>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</si>
  <si>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</si>
  <si>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</si>
  <si>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</si>
  <si>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</si>
  <si>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</si>
  <si>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</si>
  <si>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</si>
  <si>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Darbo užmokestis pinigais ( valstybės tarnautojų  darbo užmokestis-A)</t>
  </si>
  <si>
    <t>Darbo užmokestis pinigais ( t.s. dėl ekon.krizės nep.sum.d.užm. dalies grąžinimas-A')</t>
  </si>
  <si>
    <t>Darbo užmokestis pinigais ( Valstybės politikų darbo užmokestis-B)</t>
  </si>
  <si>
    <t>Darbo užmokestis pinigais ( t.s. savivaldybės tarybos narių darbo užmokestis-B')</t>
  </si>
  <si>
    <t>Darbo užmokestis pinigais  (darbuotojų, kurių pareigybės priskiriamos D lygiui)</t>
  </si>
  <si>
    <t>Darbo užmokestis pinigais (kitų neišvadintų darbuotojų-E)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</si>
  <si>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</si>
  <si>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</si>
  <si>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</si>
  <si>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</si>
  <si>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</si>
  <si>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</si>
  <si>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</si>
  <si>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</si>
  <si>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</si>
  <si>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</si>
  <si>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</si>
  <si>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</si>
  <si>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</si>
  <si>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</si>
  <si>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</si>
  <si>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</si>
  <si>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</si>
  <si>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</si>
  <si>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</si>
  <si>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</si>
  <si>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</si>
  <si>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</si>
  <si>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</si>
  <si>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</si>
  <si>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</si>
  <si>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</si>
  <si>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</si>
  <si>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</si>
  <si>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</si>
  <si>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</si>
  <si>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</si>
  <si>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</si>
  <si>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</si>
  <si>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</si>
  <si>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</si>
  <si>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</si>
  <si>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</si>
  <si>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</si>
  <si>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</si>
  <si>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</si>
  <si>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</si>
  <si>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</si>
  <si>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</si>
  <si>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</si>
  <si>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</si>
  <si>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</si>
  <si>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</si>
  <si>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</si>
  <si>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</si>
  <si>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</si>
  <si>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</si>
  <si>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</si>
  <si>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</si>
  <si>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</si>
  <si>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</si>
  <si>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</si>
  <si>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r>
      <t xml:space="preserve">Su nuosavais ištekliais susijusios baudos, </t>
    </r>
    <r>
      <rPr>
        <sz val="10"/>
        <rFont val="Times New Roman Baltic"/>
        <charset val="186"/>
      </rPr>
      <t>delspinigiai ir neigiamos palūkanos</t>
    </r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</si>
  <si>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</si>
  <si>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</si>
  <si>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</si>
  <si>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</si>
  <si>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</si>
  <si>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</si>
  <si>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</si>
  <si>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</si>
  <si>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</si>
  <si>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</si>
  <si>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</si>
  <si>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</si>
  <si>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</si>
  <si>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</si>
  <si>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</si>
  <si>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</si>
  <si>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</si>
  <si>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</si>
  <si>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</si>
  <si>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</si>
  <si>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</si>
  <si>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</si>
  <si>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</si>
  <si>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</si>
  <si>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</si>
  <si>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</si>
  <si>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</si>
  <si>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</si>
  <si>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</si>
  <si>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</si>
  <si>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</si>
  <si>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</si>
  <si>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</si>
  <si>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</si>
  <si>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</si>
  <si>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</si>
  <si>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</si>
  <si>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</si>
  <si>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</si>
  <si>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</si>
  <si>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</si>
  <si>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</si>
  <si>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</si>
  <si>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</si>
  <si>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</si>
  <si>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</si>
  <si>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</si>
  <si>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</si>
  <si>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</si>
  <si>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</si>
  <si>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</si>
  <si>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</si>
  <si>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</si>
  <si>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</si>
  <si>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</si>
  <si>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</si>
  <si>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</si>
  <si>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</si>
  <si>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</si>
  <si>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</si>
  <si>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</si>
  <si>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 Baltic"/>
        <charset val="186"/>
      </rPr>
      <t>,</t>
    </r>
    <r>
      <rPr>
        <sz val="10"/>
        <rFont val="Times New Roman Baltic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</si>
  <si>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</si>
  <si>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</si>
  <si>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</si>
  <si>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</si>
  <si>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</si>
  <si>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</si>
  <si>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</si>
  <si>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</si>
  <si>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</si>
  <si>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</si>
  <si>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</si>
  <si>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</si>
  <si>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</si>
  <si>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</si>
  <si>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</si>
  <si>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</si>
  <si>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</si>
  <si>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  <charset val="186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</si>
  <si>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</si>
  <si>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</si>
  <si>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</si>
  <si>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</si>
  <si>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</si>
  <si>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</si>
  <si>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</si>
  <si>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</si>
  <si>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</si>
  <si>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</si>
  <si>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</si>
  <si>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</si>
  <si>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</si>
  <si>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</si>
  <si>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</si>
  <si>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</si>
  <si>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</si>
  <si>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</si>
  <si>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</si>
  <si>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</si>
  <si>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</si>
  <si>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</si>
  <si>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</si>
  <si>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</si>
  <si>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</si>
  <si>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</si>
  <si>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</si>
  <si>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</si>
  <si>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r>
      <t>Vidaus finansinių įsipareigojimų vykdymo išlaidos (</t>
    </r>
    <r>
      <rPr>
        <sz val="10"/>
        <rFont val="Times New Roman Baltic"/>
        <charset val="186"/>
      </rPr>
      <t>kreditoriams rezidentams grąžintos skolos)</t>
    </r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</si>
  <si>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</si>
  <si>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</si>
  <si>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</si>
  <si>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</si>
  <si>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</si>
  <si>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</si>
  <si>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</si>
  <si>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</si>
  <si>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</si>
  <si>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</si>
  <si>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rFont val="Times New Roman Baltic"/>
        <family val="1"/>
        <charset val="186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</si>
  <si>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</si>
  <si>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</si>
  <si>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</si>
  <si>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</si>
  <si>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</si>
  <si>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</si>
  <si>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Kalvarijos savivaldybės administracijos direktorius</t>
  </si>
  <si>
    <t>Gintaras Zavistauskas</t>
  </si>
  <si>
    <t xml:space="preserve">  (įstaigos vadovoar jo įgalioto asmens pareigų pavadinimas)</t>
  </si>
  <si>
    <t>(parašas)</t>
  </si>
  <si>
    <t>(vardas ir pavardė)</t>
  </si>
  <si>
    <t xml:space="preserve">         Buhalterinės apskaitos skyriaus vedėja</t>
  </si>
  <si>
    <t xml:space="preserve">         Inga Vilčinskienė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</si>
  <si>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</si>
  <si>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Rengėjas: Judita Zavistauskienė, tel. +370 650 13472, judita.zavistauskiene@kalvarija.lt</t>
  </si>
  <si>
    <t>Suvestinė-Asmeninei pagalbai administruoti</t>
  </si>
  <si>
    <t xml:space="preserve">                    Ministerijos / Savivaldybės</t>
  </si>
  <si>
    <t>03.</t>
  </si>
  <si>
    <t>07.</t>
  </si>
  <si>
    <t>V</t>
  </si>
  <si>
    <t>B</t>
  </si>
  <si>
    <t>10.</t>
  </si>
  <si>
    <t>02.</t>
  </si>
  <si>
    <t>1.E</t>
  </si>
  <si>
    <t>Savivaldos tobulinimo programa-Asmeninei pagalbai administruoti</t>
  </si>
  <si>
    <t>Socialinių reikalų plėtros programa-Asmeninei pagalbai teikti</t>
  </si>
  <si>
    <t>Suvestinė-Būsto pritaikymas asmenims su negalia</t>
  </si>
  <si>
    <t>1.A</t>
  </si>
  <si>
    <t>Kompiuterinės technin. ir el. ryšių įrangos įsigijimo išlaidos</t>
  </si>
  <si>
    <t>Būsto pritaikymas asmenims su negalia-admin.</t>
  </si>
  <si>
    <t>Būsto pritaikymas asmenims su negalia-pasl.</t>
  </si>
  <si>
    <t xml:space="preserve">                                         Socialinė žmonių su negalia reabilitacija</t>
  </si>
  <si>
    <t>Suvestinė Specialiosios programos-likučiai</t>
  </si>
  <si>
    <t>L</t>
  </si>
  <si>
    <t>Gamtos apsaugos specialioji programa (likutis)</t>
  </si>
  <si>
    <t>05.</t>
  </si>
  <si>
    <t>06.</t>
  </si>
  <si>
    <t>Butų ūkio specialioji programa (likutis)</t>
  </si>
  <si>
    <t>Sveikatos rėmimo specialioji programa (likutis)</t>
  </si>
  <si>
    <t>04.</t>
  </si>
  <si>
    <t>Suvestinė Specialiosios programos</t>
  </si>
  <si>
    <t>S</t>
  </si>
  <si>
    <t xml:space="preserve">Gamtos apsaugos specialioji programa </t>
  </si>
  <si>
    <t xml:space="preserve">Butų ūkio specialioji programa </t>
  </si>
  <si>
    <t xml:space="preserve">Sveikatos rėmimo specialioji programa </t>
  </si>
  <si>
    <t>Suvestinė</t>
  </si>
  <si>
    <t>Z</t>
  </si>
  <si>
    <t>Bendrųjų paslaugų administravimas</t>
  </si>
  <si>
    <t>Informacinių technologijų palaikymas ir plėtra savivaldybės administracijoje</t>
  </si>
  <si>
    <t>Savivaldybių mero rezervo tvarkymo programa</t>
  </si>
  <si>
    <t>Techninių proj. reng. ir darbų atlikimas+Kalv. sav. melioracijos statinių priež. ir remontas</t>
  </si>
  <si>
    <t>Geoinformacinių sistemų priežiūra ir remontas</t>
  </si>
  <si>
    <t>Nuostolių kompensavimas vežėjams</t>
  </si>
  <si>
    <t>Išvežti komun. atliekas iš viešų teritorijų+Beglobių gyvūnų plitimo kontrolė</t>
  </si>
  <si>
    <t>Gyvenamojo būsto įsigijimas</t>
  </si>
  <si>
    <t xml:space="preserve">                            Komunalinio ūkio plėtra</t>
  </si>
  <si>
    <t>Negyvenamų patalpų išl.+Saviv.pastatų, inž. t. pr. ir rem.+Bendro n. inf.</t>
  </si>
  <si>
    <t>Skatinti ir remti sportines inic. bei sport. rez.s.+Jaunimo politikos įgyvendinimas</t>
  </si>
  <si>
    <t>Ūkininkų ūkių rėmimo programa</t>
  </si>
  <si>
    <t>Viešinti, tvarkyti ir konservuoti paveldo objektus, vykdyti stebėseną ir fotofiksaciją</t>
  </si>
  <si>
    <t>NVO rėmimas</t>
  </si>
  <si>
    <t>Užtikrinti tradicinių religinių bendruomenių veiklos rėmimą</t>
  </si>
  <si>
    <t>Neformaliojo suaugusiųjų švietimo programų vykdymas</t>
  </si>
  <si>
    <t>Koordinuotai teik. p.+Trūkst. ped. pritr.</t>
  </si>
  <si>
    <t>Nemokamas moksl.pavėžėjimas+vaikų ir jaunimo vasaros poilsis+STEAM ugdymas+Gabių mok. sk.</t>
  </si>
  <si>
    <t>Soc. reabilitacijos asmenims su negalia+Aplinkos prit. finansavimas</t>
  </si>
  <si>
    <t>Negyvenamųjų namų įsigijimo išlaidos</t>
  </si>
  <si>
    <t>Socialinių paslaugų finansavimas ne saviv. pavaldžios įstaigose</t>
  </si>
  <si>
    <t>40.</t>
  </si>
  <si>
    <t>Lengvatinis keleivių pavėžėjimas</t>
  </si>
  <si>
    <t>Dienos centrų veiklos finansavimas</t>
  </si>
  <si>
    <t>Šeimos stiprinimo programos įgyvendinimo finansavimas</t>
  </si>
  <si>
    <t>Socialinės pašalpos</t>
  </si>
  <si>
    <t>Kompensacijos šildymui, kurui ir vandeniui</t>
  </si>
  <si>
    <t>Būsto renovacijos kredito ir palūkanų kompensavimas</t>
  </si>
  <si>
    <t>Vienkartinės pašalpos</t>
  </si>
  <si>
    <t>Poilsio org. fin.+Soc.atsk. m.+Spec. tr.+Kult. v. org. finansavimas</t>
  </si>
  <si>
    <t>Neatpažintų asmenų laidojimui</t>
  </si>
  <si>
    <t>Savarankiškos funkcijos-Suvestinė</t>
  </si>
  <si>
    <r>
      <t xml:space="preserve">(Biudžeto išlaidų sąmatos vykdymo 2026 m. birželio 30 d. ketvirčio, </t>
    </r>
    <r>
      <rPr>
        <b/>
        <u/>
        <sz val="12"/>
        <rFont val="Times New Roman Baltic"/>
        <charset val="186"/>
      </rPr>
      <t>pusmečio</t>
    </r>
    <r>
      <rPr>
        <b/>
        <sz val="12"/>
        <rFont val="Times New Roman Baltic"/>
        <charset val="186"/>
      </rPr>
      <t>, metų ataskaitos forma Nr. 2)</t>
    </r>
  </si>
  <si>
    <t>2026 M. BIRŽELIO 30 D.</t>
  </si>
  <si>
    <t>___________pusmečio___________________</t>
  </si>
  <si>
    <t>2026-07-07    Nr.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</si>
</sst>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 Baltic"/>
      <family val="1"/>
      <charset val="186"/>
    </font>
    <font>
      <sz val="10"/>
      <name val="Times New Roman Baltic"/>
      <charset val="186"/>
    </font>
    <font>
      <strike/>
      <sz val="10"/>
      <name val="Times New Roman"/>
      <family val="1"/>
      <charset val="186"/>
    </font>
    <font>
      <strike/>
      <sz val="10"/>
      <name val="Times New Roman Baltic"/>
      <charset val="186"/>
    </font>
    <font>
      <sz val="8"/>
      <color rgb="FFFF0000"/>
      <name val="Times New Roman"/>
      <family val="1"/>
      <charset val="186"/>
    </font>
    <font>
      <strike/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b/>
      <strike/>
      <sz val="8"/>
      <name val="Times New Roman Baltic"/>
    </font>
    <font>
      <b/>
      <sz val="8"/>
      <name val="Times New Roman Baltic"/>
      <charset val="186"/>
    </font>
    <font>
      <b/>
      <sz val="12"/>
      <name val="Times New Roman Baltic"/>
      <charset val="186"/>
    </font>
    <font>
      <b/>
      <u/>
      <sz val="12"/>
      <name val="Times New Roman Baltic"/>
      <charset val="186"/>
    </font>
    <font>
      <b/>
      <sz val="12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b/>
      <u/>
      <sz val="11"/>
      <color indexed="8"/>
      <name val="Times New Roman Baltic"/>
      <charset val="186"/>
    </font>
    <font>
      <u/>
      <sz val="8"/>
      <name val="Times New Roman Baltic"/>
      <family val="1"/>
      <charset val="186"/>
    </font>
    <font>
      <u/>
      <sz val="12"/>
      <name val="Arial"/>
      <family val="2"/>
      <charset val="186"/>
    </font>
    <font>
      <u/>
      <sz val="10"/>
      <name val="Arial"/>
      <family val="2"/>
      <charset val="186"/>
    </font>
    <font>
      <sz val="8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2"/>
      <name val="Times New Roman"/>
      <family val="1"/>
      <charset val="186"/>
    </font>
    <font>
      <sz val="10"/>
      <color rgb="FFFF0000"/>
      <name val="Times New Roman Baltic"/>
      <charset val="186"/>
    </font>
    <font>
      <strike/>
      <sz val="10"/>
      <color rgb="FFFF0000"/>
      <name val="Times New Roman Baltic"/>
      <charset val="186"/>
    </font>
    <font>
      <sz val="10"/>
      <color rgb="FF00B0F0"/>
      <name val="Times New Roman Baltic"/>
      <charset val="186"/>
    </font>
    <font>
      <i/>
      <sz val="10"/>
      <name val="Times New Roman Baltic"/>
      <charset val="186"/>
    </font>
    <font>
      <vertAlign val="superscript"/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2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3" applyNumberFormat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vertical="center"/>
    </xf>
    <xf numFmtId="0" fontId="5" fillId="0" borderId="0" xfId="0" applyFont="1"/>
    <xf numFmtId="0" fontId="8" fillId="0" borderId="0" xfId="1" applyFont="1"/>
    <xf numFmtId="0" fontId="9" fillId="0" borderId="0" xfId="4" applyFont="1"/>
    <xf numFmtId="0" fontId="10" fillId="0" borderId="0" xfId="1" applyFont="1"/>
    <xf numFmtId="0" fontId="11" fillId="0" borderId="0" xfId="0" applyFont="1"/>
    <xf numFmtId="0" fontId="7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164" fontId="4" fillId="0" borderId="0" xfId="3" applyNumberFormat="1" applyFont="1" applyAlignment="1">
      <alignment horizontal="right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14" fillId="0" borderId="0" xfId="1" applyFont="1"/>
    <xf numFmtId="0" fontId="15" fillId="0" borderId="0" xfId="1" applyFont="1"/>
    <xf numFmtId="0" fontId="16" fillId="0" borderId="0" xfId="1" applyFont="1"/>
    <xf numFmtId="164" fontId="4" fillId="0" borderId="0" xfId="3" applyNumberFormat="1" applyFont="1" applyAlignment="1">
      <alignment horizontal="left" vertical="center"/>
    </xf>
    <xf numFmtId="0" fontId="18" fillId="0" borderId="0" xfId="1" applyFont="1"/>
    <xf numFmtId="0" fontId="19" fillId="0" borderId="0" xfId="1" applyFont="1"/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21" fillId="0" borderId="0" xfId="0" applyFont="1"/>
    <xf numFmtId="0" fontId="22" fillId="0" borderId="0" xfId="1" applyFont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wrapText="1"/>
    </xf>
    <xf numFmtId="0" fontId="25" fillId="0" borderId="0" xfId="3" applyFont="1" applyAlignment="1">
      <alignment horizontal="center" vertical="top"/>
    </xf>
    <xf numFmtId="0" fontId="26" fillId="0" borderId="0" xfId="0" applyFont="1"/>
    <xf numFmtId="0" fontId="6" fillId="0" borderId="1" xfId="0" applyFont="1" applyBorder="1"/>
    <xf numFmtId="0" fontId="8" fillId="0" borderId="0" xfId="1" applyFont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3" fontId="3" fillId="0" borderId="3" xfId="1" applyNumberFormat="1" applyFont="1" applyBorder="1"/>
    <xf numFmtId="0" fontId="7" fillId="0" borderId="0" xfId="1" applyFont="1" applyAlignment="1">
      <alignment horizontal="center"/>
    </xf>
    <xf numFmtId="0" fontId="29" fillId="0" borderId="0" xfId="3" applyFont="1" applyAlignment="1">
      <alignment horizontal="center"/>
    </xf>
    <xf numFmtId="164" fontId="25" fillId="0" borderId="0" xfId="3" applyNumberFormat="1" applyFont="1" applyAlignment="1">
      <alignment horizontal="right"/>
    </xf>
    <xf numFmtId="0" fontId="3" fillId="0" borderId="0" xfId="0" applyFont="1"/>
    <xf numFmtId="1" fontId="3" fillId="0" borderId="3" xfId="1" applyNumberFormat="1" applyFont="1" applyBorder="1"/>
    <xf numFmtId="0" fontId="7" fillId="0" borderId="0" xfId="0" applyFont="1" applyAlignment="1">
      <alignment horizontal="center"/>
    </xf>
    <xf numFmtId="0" fontId="3" fillId="0" borderId="1" xfId="0" applyFont="1" applyBorder="1"/>
    <xf numFmtId="0" fontId="25" fillId="0" borderId="0" xfId="0" applyFont="1" applyAlignment="1">
      <alignment horizontal="right"/>
    </xf>
    <xf numFmtId="3" fontId="3" fillId="0" borderId="4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0" fontId="25" fillId="0" borderId="2" xfId="0" applyFont="1" applyBorder="1" applyAlignment="1">
      <alignment horizontal="right"/>
    </xf>
    <xf numFmtId="0" fontId="3" fillId="0" borderId="5" xfId="0" applyFont="1" applyBorder="1"/>
    <xf numFmtId="0" fontId="3" fillId="0" borderId="3" xfId="0" applyFont="1" applyBorder="1"/>
    <xf numFmtId="0" fontId="25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center"/>
      <protection locked="0"/>
    </xf>
    <xf numFmtId="3" fontId="3" fillId="0" borderId="8" xfId="1" applyNumberFormat="1" applyFont="1" applyBorder="1" applyAlignment="1">
      <alignment horizontal="center"/>
    </xf>
    <xf numFmtId="0" fontId="30" fillId="0" borderId="1" xfId="1" applyFont="1" applyBorder="1"/>
    <xf numFmtId="0" fontId="30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25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31" fillId="0" borderId="3" xfId="1" applyNumberFormat="1" applyFont="1" applyBorder="1" applyAlignment="1">
      <alignment horizontal="center" vertical="center" wrapText="1"/>
    </xf>
    <xf numFmtId="49" fontId="31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36" fillId="0" borderId="3" xfId="1" applyFont="1" applyBorder="1" applyAlignment="1">
      <alignment vertical="top" wrapText="1"/>
    </xf>
    <xf numFmtId="0" fontId="36" fillId="0" borderId="8" xfId="1" applyFont="1" applyBorder="1" applyAlignment="1">
      <alignment vertical="top" wrapText="1"/>
    </xf>
    <xf numFmtId="0" fontId="36" fillId="0" borderId="13" xfId="1" applyFont="1" applyBorder="1" applyAlignment="1">
      <alignment vertical="top" wrapText="1"/>
    </xf>
    <xf numFmtId="0" fontId="36" fillId="0" borderId="8" xfId="1" applyFont="1" applyBorder="1" applyAlignment="1">
      <alignment horizontal="center" vertical="top" wrapText="1"/>
    </xf>
    <xf numFmtId="0" fontId="25" fillId="0" borderId="3" xfId="1" applyFont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0" fontId="36" fillId="0" borderId="0" xfId="1" applyFont="1"/>
    <xf numFmtId="0" fontId="36" fillId="0" borderId="0" xfId="1" applyFont="1" applyAlignment="1">
      <alignment horizontal="left"/>
    </xf>
    <xf numFmtId="0" fontId="36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6" fillId="0" borderId="1" xfId="1" applyFont="1" applyBorder="1" applyAlignment="1">
      <alignment vertical="top" wrapText="1"/>
    </xf>
    <xf numFmtId="2" fontId="8" fillId="2" borderId="14" xfId="1" applyNumberFormat="1" applyFont="1" applyFill="1" applyBorder="1" applyAlignment="1">
      <alignment horizontal="right" vertical="center" wrapText="1"/>
    </xf>
    <xf numFmtId="2" fontId="8" fillId="2" borderId="2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/>
    </xf>
    <xf numFmtId="0" fontId="3" fillId="0" borderId="3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8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2" fontId="3" fillId="2" borderId="3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vertical="top" wrapText="1"/>
    </xf>
    <xf numFmtId="0" fontId="37" fillId="0" borderId="0" xfId="0" applyFont="1" applyAlignment="1">
      <alignment horizontal="justify" vertical="center"/>
    </xf>
    <xf numFmtId="164" fontId="3" fillId="2" borderId="3" xfId="1" applyNumberFormat="1" applyFont="1" applyFill="1" applyBorder="1" applyAlignment="1">
      <alignment horizontal="right" vertical="center" wrapText="1"/>
    </xf>
    <xf numFmtId="164" fontId="3" fillId="0" borderId="1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0" fontId="36" fillId="0" borderId="11" xfId="1" applyFont="1" applyBorder="1" applyAlignment="1">
      <alignment vertical="top" wrapText="1"/>
    </xf>
    <xf numFmtId="0" fontId="36" fillId="0" borderId="7" xfId="1" applyFont="1" applyBorder="1" applyAlignment="1">
      <alignment vertical="top" wrapText="1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2" fontId="8" fillId="2" borderId="12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2" fontId="3" fillId="2" borderId="2" xfId="1" applyNumberFormat="1" applyFont="1" applyFill="1" applyBorder="1" applyAlignment="1">
      <alignment horizontal="right" vertical="center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164" fontId="3" fillId="2" borderId="10" xfId="1" applyNumberFormat="1" applyFont="1" applyFill="1" applyBorder="1" applyAlignment="1">
      <alignment horizontal="right" vertical="center" wrapText="1"/>
    </xf>
    <xf numFmtId="2" fontId="3" fillId="2" borderId="4" xfId="1" applyNumberFormat="1" applyFont="1" applyFill="1" applyBorder="1" applyAlignment="1">
      <alignment horizontal="right" vertical="center" wrapText="1"/>
    </xf>
    <xf numFmtId="1" fontId="3" fillId="0" borderId="8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top" wrapText="1"/>
    </xf>
    <xf numFmtId="0" fontId="8" fillId="0" borderId="5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top" wrapText="1"/>
    </xf>
    <xf numFmtId="164" fontId="8" fillId="3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36" fillId="0" borderId="11" xfId="1" applyFont="1" applyBorder="1" applyAlignment="1">
      <alignment vertical="center" wrapText="1"/>
    </xf>
    <xf numFmtId="0" fontId="36" fillId="0" borderId="7" xfId="1" applyFont="1" applyBorder="1" applyAlignment="1">
      <alignment vertical="center" wrapText="1"/>
    </xf>
    <xf numFmtId="0" fontId="36" fillId="0" borderId="1" xfId="1" applyFont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top"/>
    </xf>
    <xf numFmtId="2" fontId="3" fillId="0" borderId="12" xfId="1" applyNumberFormat="1" applyFont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15" xfId="1" applyNumberFormat="1" applyFont="1" applyFill="1" applyBorder="1" applyAlignment="1">
      <alignment horizontal="right" vertical="center" wrapText="1"/>
    </xf>
    <xf numFmtId="2" fontId="3" fillId="2" borderId="14" xfId="1" applyNumberFormat="1" applyFont="1" applyFill="1" applyBorder="1" applyAlignment="1">
      <alignment horizontal="right" vertical="center" wrapText="1"/>
    </xf>
    <xf numFmtId="0" fontId="8" fillId="0" borderId="11" xfId="1" applyFont="1" applyBorder="1" applyAlignment="1">
      <alignment vertical="top" wrapText="1"/>
    </xf>
    <xf numFmtId="0" fontId="36" fillId="0" borderId="5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6" fillId="0" borderId="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4" xfId="1" applyFont="1" applyBorder="1" applyAlignment="1">
      <alignment horizontal="center" vertical="top" wrapText="1"/>
    </xf>
    <xf numFmtId="0" fontId="36" fillId="0" borderId="13" xfId="1" applyFont="1" applyBorder="1" applyAlignment="1">
      <alignment vertical="center" wrapText="1"/>
    </xf>
    <xf numFmtId="164" fontId="3" fillId="2" borderId="8" xfId="1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2" fontId="3" fillId="2" borderId="3" xfId="1" applyNumberFormat="1" applyFont="1" applyFill="1" applyBorder="1" applyAlignment="1">
      <alignment horizontal="right" vertical="center"/>
    </xf>
    <xf numFmtId="2" fontId="3" fillId="2" borderId="8" xfId="1" applyNumberFormat="1" applyFont="1" applyFill="1" applyBorder="1" applyAlignment="1">
      <alignment horizontal="right" vertical="center"/>
    </xf>
    <xf numFmtId="0" fontId="3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164" fontId="3" fillId="2" borderId="9" xfId="1" applyNumberFormat="1" applyFont="1" applyFill="1" applyBorder="1" applyAlignment="1">
      <alignment horizontal="right" vertical="center" wrapText="1"/>
    </xf>
    <xf numFmtId="2" fontId="3" fillId="2" borderId="10" xfId="1" applyNumberFormat="1" applyFont="1" applyFill="1" applyBorder="1" applyAlignment="1">
      <alignment horizontal="right" vertical="center" wrapText="1"/>
    </xf>
    <xf numFmtId="164" fontId="3" fillId="0" borderId="7" xfId="1" applyNumberFormat="1" applyFont="1" applyBorder="1" applyAlignment="1">
      <alignment horizontal="right" vertical="center" wrapText="1"/>
    </xf>
    <xf numFmtId="2" fontId="3" fillId="0" borderId="7" xfId="1" applyNumberFormat="1" applyFont="1" applyBorder="1" applyAlignment="1">
      <alignment horizontal="right" vertical="center" wrapText="1"/>
    </xf>
    <xf numFmtId="164" fontId="3" fillId="2" borderId="14" xfId="1" applyNumberFormat="1" applyFont="1" applyFill="1" applyBorder="1" applyAlignment="1">
      <alignment horizontal="right" vertical="center" wrapText="1"/>
    </xf>
    <xf numFmtId="0" fontId="3" fillId="0" borderId="9" xfId="1" applyFont="1" applyBorder="1" applyAlignment="1">
      <alignment vertical="top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36" fillId="0" borderId="12" xfId="1" applyFont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2" fontId="3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1" fontId="3" fillId="0" borderId="3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2" fontId="8" fillId="2" borderId="3" xfId="1" applyNumberFormat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164" fontId="3" fillId="4" borderId="12" xfId="1" applyNumberFormat="1" applyFont="1" applyFill="1" applyBorder="1" applyAlignment="1">
      <alignment horizontal="right" vertical="center" wrapText="1"/>
    </xf>
    <xf numFmtId="0" fontId="39" fillId="0" borderId="10" xfId="1" applyFont="1" applyBorder="1" applyAlignment="1">
      <alignment horizontal="center" vertical="top" wrapText="1"/>
    </xf>
    <xf numFmtId="0" fontId="41" fillId="0" borderId="8" xfId="1" applyFont="1" applyBorder="1" applyAlignment="1">
      <alignment vertical="top" wrapText="1"/>
    </xf>
    <xf numFmtId="0" fontId="41" fillId="0" borderId="8" xfId="1" applyFont="1" applyBorder="1" applyAlignment="1">
      <alignment horizontal="center" vertical="top" wrapText="1"/>
    </xf>
    <xf numFmtId="164" fontId="3" fillId="2" borderId="13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2" fontId="3" fillId="0" borderId="14" xfId="1" applyNumberFormat="1" applyFont="1" applyBorder="1" applyAlignment="1">
      <alignment horizontal="right" vertical="center" wrapText="1"/>
    </xf>
    <xf numFmtId="164" fontId="3" fillId="5" borderId="8" xfId="1" applyNumberFormat="1" applyFont="1" applyFill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0" fontId="3" fillId="0" borderId="5" xfId="1" applyFont="1" applyBorder="1"/>
    <xf numFmtId="0" fontId="3" fillId="0" borderId="3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3" xfId="1" applyFont="1" applyBorder="1" applyAlignment="1">
      <alignment horizontal="center"/>
    </xf>
    <xf numFmtId="0" fontId="36" fillId="0" borderId="13" xfId="1" applyFont="1" applyBorder="1"/>
    <xf numFmtId="164" fontId="8" fillId="2" borderId="8" xfId="1" applyNumberFormat="1" applyFont="1" applyFill="1" applyBorder="1" applyAlignment="1">
      <alignment horizontal="right" vertical="center"/>
    </xf>
    <xf numFmtId="2" fontId="8" fillId="2" borderId="8" xfId="1" applyNumberFormat="1" applyFont="1" applyFill="1" applyBorder="1" applyAlignment="1">
      <alignment horizontal="right" vertical="center"/>
    </xf>
    <xf numFmtId="0" fontId="25" fillId="0" borderId="6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25" fillId="0" borderId="0" xfId="1" applyFont="1" applyAlignment="1">
      <alignment horizontal="center" vertical="center" wrapText="1"/>
    </xf>
    <xf numFmtId="0" fontId="6" fillId="0" borderId="0" xfId="0" applyFont="1"/>
    <xf numFmtId="0" fontId="3" fillId="0" borderId="1" xfId="1" applyFont="1" applyBorder="1"/>
    <xf numFmtId="0" fontId="30" fillId="0" borderId="0" xfId="1" applyFont="1"/>
    <xf numFmtId="164" fontId="8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42" fillId="0" borderId="0" xfId="1" applyFont="1" applyAlignment="1">
      <alignment horizontal="center" vertical="top"/>
    </xf>
    <xf numFmtId="0" fontId="25" fillId="0" borderId="0" xfId="1" applyFont="1" applyAlignment="1">
      <alignment vertical="top"/>
    </xf>
    <xf numFmtId="0" fontId="5" fillId="0" borderId="0" xfId="0" applyFont="1" applyAlignment="1">
      <alignment horizontal="center"/>
    </xf>
    <xf numFmtId="0" fontId="42" fillId="0" borderId="6" xfId="1" applyFont="1" applyBorder="1" applyAlignment="1">
      <alignment horizontal="center" vertical="top"/>
    </xf>
    <xf numFmtId="0" fontId="3" fillId="0" borderId="0" xfId="1" applyFont="1" applyAlignment="1">
      <alignment wrapText="1"/>
    </xf>
    <xf numFmtId="0" fontId="4" fillId="0" borderId="0" xfId="0" applyFont="1" applyAlignment="1">
      <alignment horizontal="center" wrapText="1"/>
    </xf>
    <xf numFmtId="164" fontId="25" fillId="0" borderId="0" xfId="3" applyNumberFormat="1" applyFont="1" applyAlignment="1">
      <alignment horizontal="left"/>
    </xf>
    <xf numFmtId="0" fontId="25" fillId="0" borderId="0" xfId="1" applyFont="1" applyAlignment="1">
      <alignment horizontal="left"/>
    </xf>
    <xf numFmtId="3" fontId="8" fillId="0" borderId="3" xfId="1" applyNumberFormat="1" applyFont="1" applyBorder="1"/>
    <xf numFmtId="0" fontId="8" fillId="0" borderId="6" xfId="0" applyFont="1" applyBorder="1" applyAlignment="1">
      <alignment horizontal="center"/>
    </xf>
    <xf numFmtId="164" fontId="3" fillId="3" borderId="12" xfId="1" applyNumberFormat="1" applyFont="1" applyFill="1" applyBorder="1" applyAlignment="1">
      <alignment horizontal="right" vertical="center" wrapText="1"/>
    </xf>
    <xf numFmtId="2" fontId="3" fillId="3" borderId="3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left" vertical="center"/>
    </xf>
    <xf numFmtId="164" fontId="3" fillId="6" borderId="12" xfId="1" applyNumberFormat="1" applyFont="1" applyFill="1" applyBorder="1" applyAlignment="1">
      <alignment horizontal="right" vertical="center" wrapText="1"/>
    </xf>
    <xf numFmtId="2" fontId="3" fillId="6" borderId="3" xfId="1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left" vertical="center"/>
    </xf>
    <xf numFmtId="164" fontId="3" fillId="3" borderId="8" xfId="1" applyNumberFormat="1" applyFont="1" applyFill="1" applyBorder="1" applyAlignment="1">
      <alignment horizontal="right" vertical="center" wrapText="1"/>
    </xf>
    <xf numFmtId="164" fontId="6" fillId="3" borderId="0" xfId="0" applyNumberFormat="1" applyFont="1" applyFill="1" applyAlignment="1">
      <alignment horizontal="left" vertical="center"/>
    </xf>
    <xf numFmtId="164" fontId="6" fillId="3" borderId="0" xfId="0" applyNumberFormat="1" applyFont="1" applyFill="1" applyAlignment="1">
      <alignment horizontal="justify" vertical="center"/>
    </xf>
    <xf numFmtId="164" fontId="3" fillId="0" borderId="0" xfId="1" applyNumberFormat="1" applyFont="1" applyAlignment="1">
      <alignment horizontal="left"/>
    </xf>
    <xf numFmtId="164" fontId="3" fillId="3" borderId="0" xfId="1" applyNumberFormat="1" applyFont="1" applyFill="1"/>
    <xf numFmtId="2" fontId="8" fillId="0" borderId="0" xfId="1" applyNumberFormat="1" applyFont="1" applyAlignment="1">
      <alignment horizontal="right" vertical="center"/>
    </xf>
    <xf numFmtId="0" fontId="0" fillId="0" borderId="1" xfId="0" applyBorder="1" applyAlignment="1">
      <alignment horizontal="center"/>
    </xf>
    <xf numFmtId="164" fontId="3" fillId="3" borderId="0" xfId="1" applyNumberFormat="1" applyFont="1" applyFill="1" applyAlignment="1">
      <alignment horizontal="left"/>
    </xf>
    <xf numFmtId="164" fontId="3" fillId="0" borderId="0" xfId="1" applyNumberFormat="1" applyFont="1"/>
    <xf numFmtId="164" fontId="3" fillId="0" borderId="0" xfId="1" applyNumberFormat="1" applyFont="1" applyAlignment="1">
      <alignment horizontal="right" vertical="center" wrapText="1"/>
    </xf>
    <xf numFmtId="2" fontId="3" fillId="3" borderId="8" xfId="1" applyNumberFormat="1" applyFont="1" applyFill="1" applyBorder="1" applyAlignment="1">
      <alignment horizontal="right" vertical="center" wrapText="1"/>
    </xf>
    <xf numFmtId="3" fontId="3" fillId="0" borderId="4" xfId="1" applyNumberFormat="1" applyFont="1" applyBorder="1"/>
    <xf numFmtId="164" fontId="6" fillId="0" borderId="0" xfId="0" applyNumberFormat="1" applyFont="1" applyAlignment="1">
      <alignment horizontal="justify" vertical="center"/>
    </xf>
    <xf numFmtId="0" fontId="36" fillId="0" borderId="6" xfId="1" applyFont="1" applyBorder="1"/>
    <xf numFmtId="164" fontId="8" fillId="0" borderId="0" xfId="1" applyNumberFormat="1" applyFont="1" applyAlignment="1">
      <alignment horizontal="left"/>
    </xf>
    <xf numFmtId="0" fontId="3" fillId="3" borderId="0" xfId="1" applyFont="1" applyFill="1"/>
    <xf numFmtId="2" fontId="3" fillId="3" borderId="0" xfId="1" applyNumberFormat="1" applyFont="1" applyFill="1" applyAlignment="1">
      <alignment horizontal="left" vertical="center" wrapText="1"/>
    </xf>
    <xf numFmtId="2" fontId="3" fillId="3" borderId="0" xfId="1" applyNumberFormat="1" applyFont="1" applyFill="1" applyAlignment="1">
      <alignment horizontal="right" vertical="center" wrapText="1"/>
    </xf>
    <xf numFmtId="2" fontId="37" fillId="0" borderId="0" xfId="0" applyNumberFormat="1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164" fontId="3" fillId="3" borderId="3" xfId="1" applyNumberFormat="1" applyFont="1" applyFill="1" applyBorder="1" applyAlignment="1">
      <alignment horizontal="right" vertical="center" wrapText="1"/>
    </xf>
    <xf numFmtId="0" fontId="37" fillId="3" borderId="0" xfId="0" applyFont="1" applyFill="1" applyAlignment="1">
      <alignment horizontal="justify" vertical="center"/>
    </xf>
    <xf numFmtId="164" fontId="8" fillId="2" borderId="14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 wrapText="1"/>
    </xf>
    <xf numFmtId="2" fontId="3" fillId="3" borderId="12" xfId="1" applyNumberFormat="1" applyFont="1" applyFill="1" applyBorder="1" applyAlignment="1">
      <alignment horizontal="right" vertical="center" wrapText="1"/>
    </xf>
    <xf numFmtId="164" fontId="3" fillId="6" borderId="8" xfId="1" applyNumberFormat="1" applyFont="1" applyFill="1" applyBorder="1" applyAlignment="1">
      <alignment horizontal="right" vertical="center" wrapText="1"/>
    </xf>
    <xf numFmtId="2" fontId="3" fillId="6" borderId="8" xfId="1" applyNumberFormat="1" applyFont="1" applyFill="1" applyBorder="1" applyAlignment="1">
      <alignment horizontal="right" vertical="center" wrapText="1"/>
    </xf>
    <xf numFmtId="2" fontId="3" fillId="6" borderId="10" xfId="1" applyNumberFormat="1" applyFont="1" applyFill="1" applyBorder="1" applyAlignment="1">
      <alignment horizontal="right" vertical="center" wrapText="1"/>
    </xf>
    <xf numFmtId="0" fontId="3" fillId="6" borderId="0" xfId="1" applyFont="1" applyFill="1"/>
    <xf numFmtId="0" fontId="3" fillId="6" borderId="0" xfId="1" applyFont="1" applyFill="1" applyAlignment="1">
      <alignment horizontal="left"/>
    </xf>
    <xf numFmtId="164" fontId="3" fillId="6" borderId="1" xfId="1" applyNumberFormat="1" applyFont="1" applyFill="1" applyBorder="1" applyAlignment="1">
      <alignment horizontal="right" vertical="center" wrapText="1"/>
    </xf>
    <xf numFmtId="164" fontId="3" fillId="6" borderId="0" xfId="1" applyNumberFormat="1" applyFont="1" applyFill="1" applyAlignment="1">
      <alignment horizontal="left"/>
    </xf>
    <xf numFmtId="2" fontId="3" fillId="6" borderId="14" xfId="1" applyNumberFormat="1" applyFont="1" applyFill="1" applyBorder="1" applyAlignment="1">
      <alignment horizontal="right" vertical="center" wrapText="1"/>
    </xf>
    <xf numFmtId="2" fontId="3" fillId="6" borderId="2" xfId="1" applyNumberFormat="1" applyFont="1" applyFill="1" applyBorder="1" applyAlignment="1">
      <alignment horizontal="right" vertical="center" wrapText="1"/>
    </xf>
    <xf numFmtId="2" fontId="3" fillId="3" borderId="2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horizontal="left"/>
    </xf>
    <xf numFmtId="164" fontId="3" fillId="3" borderId="2" xfId="1" applyNumberFormat="1" applyFont="1" applyFill="1" applyBorder="1" applyAlignment="1">
      <alignment horizontal="right" vertical="center" wrapText="1"/>
    </xf>
    <xf numFmtId="164" fontId="36" fillId="3" borderId="0" xfId="1" applyNumberFormat="1" applyFont="1" applyFill="1"/>
    <xf numFmtId="0" fontId="3" fillId="3" borderId="0" xfId="1" applyFont="1" applyFill="1" applyAlignment="1">
      <alignment vertical="top" wrapText="1"/>
    </xf>
    <xf numFmtId="0" fontId="25" fillId="0" borderId="4" xfId="1" applyFont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right" vertical="center" wrapText="1"/>
    </xf>
    <xf numFmtId="0" fontId="25" fillId="0" borderId="6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42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1" fontId="31" fillId="0" borderId="10" xfId="1" applyNumberFormat="1" applyFont="1" applyBorder="1" applyAlignment="1">
      <alignment horizontal="center" vertical="center" wrapText="1"/>
    </xf>
    <xf numFmtId="1" fontId="32" fillId="0" borderId="12" xfId="0" applyNumberFormat="1" applyFont="1" applyBorder="1" applyAlignment="1">
      <alignment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Alignment="1">
      <alignment horizontal="center"/>
    </xf>
    <xf numFmtId="1" fontId="31" fillId="0" borderId="4" xfId="1" applyNumberFormat="1" applyFont="1" applyBorder="1" applyAlignment="1">
      <alignment horizontal="center" vertical="center" wrapText="1"/>
    </xf>
    <xf numFmtId="1" fontId="32" fillId="0" borderId="7" xfId="0" applyNumberFormat="1" applyFont="1" applyBorder="1" applyAlignment="1">
      <alignment horizontal="center" wrapText="1"/>
    </xf>
    <xf numFmtId="0" fontId="25" fillId="0" borderId="0" xfId="0" applyFont="1" applyAlignment="1">
      <alignment horizontal="right"/>
    </xf>
    <xf numFmtId="49" fontId="31" fillId="0" borderId="9" xfId="1" applyNumberFormat="1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1" fillId="0" borderId="4" xfId="1" applyFont="1" applyBorder="1" applyAlignment="1">
      <alignment horizontal="center" vertical="center"/>
    </xf>
    <xf numFmtId="0" fontId="32" fillId="0" borderId="7" xfId="0" applyFont="1" applyBorder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" fillId="0" borderId="0" xfId="1" applyFont="1"/>
    <xf numFmtId="0" fontId="0" fillId="0" borderId="0" xfId="0"/>
    <xf numFmtId="0" fontId="6" fillId="0" borderId="0" xfId="2" applyFont="1" applyAlignment="1">
      <alignment horizontal="left" vertical="center" wrapText="1"/>
    </xf>
    <xf numFmtId="0" fontId="8" fillId="0" borderId="0" xfId="3" applyFont="1" applyAlignment="1">
      <alignment horizontal="center" vertical="top"/>
    </xf>
    <xf numFmtId="0" fontId="5" fillId="0" borderId="0" xfId="0" applyFont="1"/>
    <xf numFmtId="0" fontId="27" fillId="0" borderId="0" xfId="0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1" fontId="31" fillId="0" borderId="7" xfId="1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right"/>
    </xf>
    <xf numFmtId="49" fontId="31" fillId="0" borderId="6" xfId="1" applyNumberFormat="1" applyFont="1" applyBorder="1" applyAlignment="1">
      <alignment horizontal="left" vertical="center" wrapText="1"/>
    </xf>
    <xf numFmtId="49" fontId="31" fillId="0" borderId="10" xfId="1" applyNumberFormat="1" applyFont="1" applyBorder="1" applyAlignment="1">
      <alignment horizontal="left" vertical="center" wrapText="1"/>
    </xf>
    <xf numFmtId="49" fontId="31" fillId="0" borderId="11" xfId="1" applyNumberFormat="1" applyFont="1" applyBorder="1" applyAlignment="1">
      <alignment horizontal="left" vertical="center" wrapText="1"/>
    </xf>
    <xf numFmtId="49" fontId="31" fillId="0" borderId="1" xfId="1" applyNumberFormat="1" applyFont="1" applyBorder="1" applyAlignment="1">
      <alignment horizontal="left" vertical="center" wrapText="1"/>
    </xf>
    <xf numFmtId="49" fontId="31" fillId="0" borderId="12" xfId="1" applyNumberFormat="1" applyFont="1" applyBorder="1" applyAlignment="1">
      <alignment horizontal="left" vertical="center" wrapText="1"/>
    </xf>
    <xf numFmtId="0" fontId="31" fillId="0" borderId="7" xfId="1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5">
    <cellStyle name="Įprastas" xfId="0" builtinId="0"/>
    <cellStyle name="Įprastas 2" xfId="4" xr:uid="{0F89F7AB-70BB-428C-A1F7-6879DBE8F180}"/>
    <cellStyle name="Įprastas 5" xfId="2" xr:uid="{0C72D315-06A5-4D37-9A8E-B36373199157}"/>
    <cellStyle name="Normal_biudz uz 2001 atskaitomybe3" xfId="1" xr:uid="{57A3B0A1-0B50-4D72-9CF9-F6DBF1589A5E}"/>
    <cellStyle name="Normal_TRECFORMantras2001333" xfId="3" xr:uid="{F125CD93-B62A-43F3-BE94-4BB17A941C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54"/>
  <sheetViews>
    <sheetView workbookViewId="0">
      <selection activeCell="R70" sqref="R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8.42578125" style="1" customWidth="1"/>
    <col min="11" max="11" width="10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3.42578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7"/>
      <c r="H21" s="7"/>
      <c r="I21" s="7"/>
      <c r="J21" s="7"/>
      <c r="K21" s="7"/>
    </row>
    <row r="22" spans="1:13" ht="12.75" customHeight="1">
      <c r="B22" s="9"/>
      <c r="C22" s="9"/>
      <c r="D22" s="9"/>
      <c r="E22" s="34" t="s">
        <v>10</v>
      </c>
      <c r="F22" s="34"/>
      <c r="G22" s="34"/>
      <c r="H22" s="34"/>
      <c r="I22" s="34"/>
      <c r="J22" s="34"/>
      <c r="K22" s="34"/>
      <c r="L22" s="27"/>
    </row>
    <row r="23" spans="1:13" ht="12" customHeight="1">
      <c r="A23" s="310" t="s">
        <v>11</v>
      </c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6"/>
    </row>
    <row r="24" spans="1:13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 t="s">
        <v>12</v>
      </c>
      <c r="M24" s="36"/>
    </row>
    <row r="25" spans="1:13" ht="12" customHeight="1">
      <c r="A25" s="35"/>
      <c r="B25" s="35"/>
      <c r="C25" s="35"/>
      <c r="D25" s="35"/>
      <c r="E25" s="35"/>
      <c r="F25" s="35"/>
      <c r="G25" s="35"/>
      <c r="H25" s="35"/>
      <c r="I25" s="311" t="s">
        <v>13</v>
      </c>
      <c r="J25" s="311"/>
      <c r="K25" s="312"/>
      <c r="L25" s="37"/>
      <c r="M25" s="36"/>
    </row>
    <row r="26" spans="1:13" ht="14.2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18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20</v>
      </c>
      <c r="J30" s="53" t="s">
        <v>21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108.5</v>
      </c>
      <c r="J35" s="72">
        <f>SUM(J36+J52+J170+J91+J98+J118+J140+J159+J169)</f>
        <v>76.7</v>
      </c>
      <c r="K35" s="73">
        <f>SUM(K36+K52+K170+K91+K98+K118+K140+K159+K169)</f>
        <v>2098.29</v>
      </c>
      <c r="L35" s="73">
        <f>SUM(L36+L52+L170+L91+L98+L118+L140+L159+L169)</f>
        <v>2098.29</v>
      </c>
      <c r="Q35" s="75"/>
    </row>
    <row r="36" spans="1:18" ht="2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108.5</v>
      </c>
      <c r="J52" s="105">
        <f t="shared" ref="J52:L54" si="2">J53</f>
        <v>76.7</v>
      </c>
      <c r="K52" s="106">
        <f t="shared" si="2"/>
        <v>2098.29</v>
      </c>
      <c r="L52" s="106">
        <f t="shared" si="2"/>
        <v>2098.29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108.5</v>
      </c>
      <c r="J53" s="96">
        <f t="shared" si="2"/>
        <v>76.7</v>
      </c>
      <c r="K53" s="92">
        <f t="shared" si="2"/>
        <v>2098.29</v>
      </c>
      <c r="L53" s="91">
        <f t="shared" si="2"/>
        <v>2098.29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108.5</v>
      </c>
      <c r="J54" s="96">
        <f t="shared" si="2"/>
        <v>76.7</v>
      </c>
      <c r="K54" s="108">
        <f t="shared" si="2"/>
        <v>2098.29</v>
      </c>
      <c r="L54" s="108">
        <f t="shared" si="2"/>
        <v>2098.29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108.5</v>
      </c>
      <c r="J55" s="114">
        <f>SUM(J56:J70)</f>
        <v>76.7</v>
      </c>
      <c r="K55" s="115">
        <f>SUM(K56:K70)</f>
        <v>2098.29</v>
      </c>
      <c r="L55" s="115">
        <f>SUM(L56:L70)</f>
        <v>2098.29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28">
        <v>108.5</v>
      </c>
      <c r="J70" s="128">
        <v>76.7</v>
      </c>
      <c r="K70" s="99">
        <v>2098.29</v>
      </c>
      <c r="L70" s="99">
        <v>2098.29</v>
      </c>
      <c r="Q70" s="129">
        <v>2.1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3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2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27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108.5</v>
      </c>
      <c r="J370" s="207">
        <f>SUM(J35+J186)</f>
        <v>76.7</v>
      </c>
      <c r="K370" s="208">
        <f>SUM(K35+K186)</f>
        <v>2098.29</v>
      </c>
      <c r="L370" s="208">
        <f>SUM(L35+L186)</f>
        <v>2098.29</v>
      </c>
      <c r="Q370" s="1">
        <f>SUM(Q70)</f>
        <v>2.1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 ht="12.75" customHeight="1">
      <c r="F382" s="1"/>
      <c r="G382" s="222"/>
      <c r="H382" s="222"/>
      <c r="I382" s="219"/>
      <c r="J382" s="9"/>
      <c r="K382" s="9"/>
      <c r="L382" s="9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70" name="Range57"/>
    <protectedRange sqref="I237:L239 I244:L244 I246:L247 I249:L250" name="Range55"/>
    <protectedRange sqref="I40:I45 I47" name="Islaidos 2.1_1"/>
    <protectedRange sqref="I51:L51 J40:L45 J47:L47" name="Islaidos 2.2_1"/>
    <protectedRange sqref="L25:L26" name="Range65_1"/>
    <protectedRange sqref="L27" name="Range66_1"/>
    <protectedRange sqref="H31 A26:F27 G27 H26:J27" name="Range73_1"/>
    <protectedRange sqref="A28:I29" name="Range72_1"/>
    <protectedRange sqref="K28:L29" name="Range67_1"/>
    <protectedRange sqref="I30:L30" name="Range68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A23:L23"/>
    <mergeCell ref="I25:K25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4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BB4F4-6DC0-489B-92C3-A00058256B33}">
  <sheetPr>
    <pageSetUpPr fitToPage="1"/>
  </sheetPr>
  <dimension ref="A1:AO847"/>
  <sheetViews>
    <sheetView topLeftCell="A23" workbookViewId="0">
      <selection activeCell="K40" sqref="K4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23" t="s">
        <v>237</v>
      </c>
      <c r="F22" s="323"/>
      <c r="G22" s="323"/>
      <c r="H22" s="323"/>
      <c r="I22" s="323"/>
      <c r="J22" s="323"/>
      <c r="K22" s="323"/>
      <c r="L22" s="9"/>
    </row>
    <row r="23" spans="1:13" ht="12" customHeight="1">
      <c r="A23" s="310" t="s">
        <v>11</v>
      </c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54.4</v>
      </c>
      <c r="J35" s="72">
        <f>SUM(J36+J369)</f>
        <v>27.200000000000003</v>
      </c>
      <c r="K35" s="73">
        <f>SUM(K36+K369)</f>
        <v>19485.150000000001</v>
      </c>
      <c r="L35" s="73">
        <f>SUM(L36+L369)</f>
        <v>19485.150000000001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0.9</v>
      </c>
      <c r="J36" s="72">
        <f>SUM(J37+J47)</f>
        <v>0.5</v>
      </c>
      <c r="K36" s="82">
        <f>SUM(K37+K47)</f>
        <v>322.75</v>
      </c>
      <c r="L36" s="83">
        <f>SUM(L37+L47)</f>
        <v>322.75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0.9</v>
      </c>
      <c r="J37" s="90">
        <f t="shared" ref="J37:L38" si="0">SUM(J38)</f>
        <v>0.5</v>
      </c>
      <c r="K37" s="91">
        <f t="shared" si="0"/>
        <v>318.13</v>
      </c>
      <c r="L37" s="92">
        <f t="shared" si="0"/>
        <v>318.13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0.9</v>
      </c>
      <c r="J38" s="72">
        <f t="shared" si="0"/>
        <v>0.5</v>
      </c>
      <c r="K38" s="73">
        <f t="shared" si="0"/>
        <v>318.13</v>
      </c>
      <c r="L38" s="73">
        <f t="shared" si="0"/>
        <v>318.13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0.9</v>
      </c>
      <c r="J39" s="96">
        <f>SUM(J40:J44)</f>
        <v>0.5</v>
      </c>
      <c r="K39" s="91">
        <f>SUM(K40:K44)</f>
        <v>318.13</v>
      </c>
      <c r="L39" s="91">
        <f>SUM(L40:L44)</f>
        <v>318.13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>
        <f>1.3-0.3-0.1</f>
        <v>0.9</v>
      </c>
      <c r="J40" s="228">
        <f>0.3+0.2</f>
        <v>0.5</v>
      </c>
      <c r="K40" s="229">
        <v>318.13</v>
      </c>
      <c r="L40" s="229">
        <v>318.13</v>
      </c>
      <c r="M40" s="229"/>
      <c r="N40" s="229"/>
      <c r="O40" s="229"/>
      <c r="P40" s="229"/>
      <c r="Q40" s="230">
        <v>0.3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4.62</v>
      </c>
      <c r="L47" s="92">
        <f t="shared" si="1"/>
        <v>4.62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4.62</v>
      </c>
      <c r="L48" s="92">
        <f t="shared" si="1"/>
        <v>4.62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4.62</v>
      </c>
      <c r="L49" s="92">
        <f>L50</f>
        <v>4.62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4.62</v>
      </c>
      <c r="L50" s="99">
        <v>4.62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53.5</v>
      </c>
      <c r="J369" s="105">
        <f t="shared" ref="J369:L370" si="34">J370</f>
        <v>26.700000000000003</v>
      </c>
      <c r="K369" s="106">
        <f t="shared" si="34"/>
        <v>19162.400000000001</v>
      </c>
      <c r="L369" s="106">
        <f t="shared" si="34"/>
        <v>19162.400000000001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53.5</v>
      </c>
      <c r="J370" s="96">
        <f t="shared" si="34"/>
        <v>26.700000000000003</v>
      </c>
      <c r="K370" s="92">
        <f t="shared" si="34"/>
        <v>19162.400000000001</v>
      </c>
      <c r="L370" s="91">
        <f t="shared" si="34"/>
        <v>19162.400000000001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I372+I375</f>
        <v>53.5</v>
      </c>
      <c r="J371" s="90">
        <f t="shared" ref="J371:L371" si="35">J372+J375</f>
        <v>26.700000000000003</v>
      </c>
      <c r="K371" s="92">
        <f t="shared" si="35"/>
        <v>19162.400000000001</v>
      </c>
      <c r="L371" s="92">
        <f t="shared" si="35"/>
        <v>19162.400000000001</v>
      </c>
      <c r="Q371" s="95"/>
      <c r="R371" s="95"/>
      <c r="S371"/>
    </row>
    <row r="372" spans="1:19" ht="33.7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>
        <v>21</v>
      </c>
      <c r="G372" s="89" t="s">
        <v>60</v>
      </c>
      <c r="H372" s="71">
        <v>16</v>
      </c>
      <c r="I372" s="234"/>
      <c r="J372" s="234"/>
      <c r="K372" s="244">
        <v>20</v>
      </c>
      <c r="L372" s="244">
        <v>20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234">
        <f t="shared" ref="I373:I374" si="36">0.2+53.3</f>
        <v>53.5</v>
      </c>
      <c r="J373" s="98"/>
      <c r="K373" s="99"/>
      <c r="L373" s="99"/>
      <c r="Q373" s="95"/>
      <c r="R373" s="95"/>
      <c r="S373"/>
    </row>
    <row r="374" spans="1:19" ht="4.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234">
        <f t="shared" si="36"/>
        <v>53.5</v>
      </c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0.2+53.3</f>
        <v>53.5</v>
      </c>
      <c r="J375" s="234">
        <f>13.3+13.3+0.1</f>
        <v>26.700000000000003</v>
      </c>
      <c r="K375" s="229">
        <f>19112.4+30</f>
        <v>19142.400000000001</v>
      </c>
      <c r="L375" s="229">
        <f>19112.4+30</f>
        <v>19142.400000000001</v>
      </c>
      <c r="M375" s="229">
        <f t="shared" ref="M375:P375" si="37">31906+50</f>
        <v>31956</v>
      </c>
      <c r="N375" s="229">
        <f t="shared" si="37"/>
        <v>31956</v>
      </c>
      <c r="O375" s="229">
        <f t="shared" si="37"/>
        <v>31956</v>
      </c>
      <c r="P375" s="229">
        <f t="shared" si="37"/>
        <v>31956</v>
      </c>
      <c r="Q375" s="129">
        <v>19.100000000000001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  <c r="Q376" s="95"/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8">J394</f>
        <v>0</v>
      </c>
      <c r="K393" s="92">
        <f t="shared" si="38"/>
        <v>0</v>
      </c>
      <c r="L393" s="92">
        <f t="shared" si="38"/>
        <v>0</v>
      </c>
      <c r="Q393" s="95"/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8"/>
        <v>0</v>
      </c>
      <c r="K394" s="92">
        <f t="shared" si="38"/>
        <v>0</v>
      </c>
      <c r="L394" s="92">
        <f t="shared" si="38"/>
        <v>0</v>
      </c>
      <c r="Q394" s="95"/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  <c r="Q395" s="95"/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  <c r="Q396" s="95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9">J398</f>
        <v>0</v>
      </c>
      <c r="K397" s="91">
        <f t="shared" si="39"/>
        <v>0</v>
      </c>
      <c r="L397" s="91">
        <f t="shared" si="39"/>
        <v>0</v>
      </c>
      <c r="Q397" s="95"/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9"/>
        <v>0</v>
      </c>
      <c r="K398" s="91">
        <f t="shared" si="39"/>
        <v>0</v>
      </c>
      <c r="L398" s="91">
        <f t="shared" si="39"/>
        <v>0</v>
      </c>
      <c r="Q398" s="95"/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9"/>
        <v>0</v>
      </c>
      <c r="K399" s="91">
        <f t="shared" si="39"/>
        <v>0</v>
      </c>
      <c r="L399" s="91">
        <f t="shared" si="39"/>
        <v>0</v>
      </c>
      <c r="Q399" s="95"/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  <c r="Q400" s="95"/>
    </row>
    <row r="401" spans="1:17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  <c r="Q401" s="95"/>
    </row>
    <row r="402" spans="1:17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  <c r="Q402" s="95"/>
    </row>
    <row r="403" spans="1:17" ht="15.75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  <c r="Q403" s="95"/>
    </row>
    <row r="404" spans="1:17" ht="15.75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  <c r="Q404" s="95"/>
    </row>
    <row r="405" spans="1:17" ht="15.75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40">J406</f>
        <v>0</v>
      </c>
      <c r="K405" s="139">
        <f t="shared" si="40"/>
        <v>0</v>
      </c>
      <c r="L405" s="139">
        <f t="shared" si="40"/>
        <v>0</v>
      </c>
      <c r="Q405" s="95"/>
    </row>
    <row r="406" spans="1:17" ht="15.75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40"/>
        <v>0</v>
      </c>
      <c r="K406" s="91">
        <f t="shared" si="40"/>
        <v>0</v>
      </c>
      <c r="L406" s="91">
        <f t="shared" si="40"/>
        <v>0</v>
      </c>
      <c r="Q406" s="95"/>
    </row>
    <row r="407" spans="1:17" ht="15.75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  <c r="Q407" s="95"/>
    </row>
    <row r="408" spans="1:17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  <c r="Q408" s="95"/>
    </row>
    <row r="409" spans="1:17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  <c r="Q409" s="95"/>
    </row>
    <row r="410" spans="1:17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41">J411</f>
        <v>0</v>
      </c>
      <c r="K410" s="91">
        <f t="shared" si="41"/>
        <v>0</v>
      </c>
      <c r="L410" s="92">
        <f t="shared" si="41"/>
        <v>0</v>
      </c>
      <c r="Q410" s="95"/>
    </row>
    <row r="411" spans="1:17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41"/>
        <v>0</v>
      </c>
      <c r="K411" s="91">
        <f t="shared" si="41"/>
        <v>0</v>
      </c>
      <c r="L411" s="92">
        <f t="shared" si="41"/>
        <v>0</v>
      </c>
      <c r="Q411" s="95"/>
    </row>
    <row r="412" spans="1:17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  <c r="Q412" s="95"/>
    </row>
    <row r="413" spans="1:17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  <c r="Q413" s="95"/>
    </row>
    <row r="414" spans="1:17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  <c r="Q414" s="95"/>
    </row>
    <row r="415" spans="1:17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2">J416</f>
        <v>0</v>
      </c>
      <c r="K415" s="91">
        <f t="shared" si="42"/>
        <v>0</v>
      </c>
      <c r="L415" s="92">
        <f t="shared" si="42"/>
        <v>0</v>
      </c>
      <c r="Q415" s="95"/>
    </row>
    <row r="416" spans="1:17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2"/>
        <v>0</v>
      </c>
      <c r="K416" s="91">
        <f t="shared" si="42"/>
        <v>0</v>
      </c>
      <c r="L416" s="92">
        <f t="shared" si="42"/>
        <v>0</v>
      </c>
      <c r="Q416" s="95"/>
    </row>
    <row r="417" spans="1:17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  <c r="Q417" s="95"/>
    </row>
    <row r="418" spans="1:17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  <c r="Q418" s="95"/>
    </row>
    <row r="419" spans="1:17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  <c r="Q419" s="95"/>
    </row>
    <row r="420" spans="1:17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  <c r="Q420" s="95"/>
    </row>
    <row r="421" spans="1:17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  <c r="Q421" s="95"/>
    </row>
    <row r="422" spans="1:17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  <c r="Q422" s="95"/>
    </row>
    <row r="423" spans="1:17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  <c r="Q423" s="95"/>
    </row>
    <row r="424" spans="1:17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  <c r="Q424" s="95"/>
    </row>
    <row r="425" spans="1:17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3">J426</f>
        <v>0</v>
      </c>
      <c r="K425" s="142">
        <f t="shared" si="43"/>
        <v>0</v>
      </c>
      <c r="L425" s="108">
        <f t="shared" si="43"/>
        <v>0</v>
      </c>
      <c r="Q425" s="95"/>
    </row>
    <row r="426" spans="1:17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3"/>
        <v>0</v>
      </c>
      <c r="K426" s="91">
        <f t="shared" si="43"/>
        <v>0</v>
      </c>
      <c r="L426" s="92">
        <f t="shared" si="43"/>
        <v>0</v>
      </c>
      <c r="Q426" s="95"/>
    </row>
    <row r="427" spans="1:17" ht="15.75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  <c r="Q427" s="95"/>
    </row>
    <row r="428" spans="1:17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  <c r="Q428" s="95"/>
    </row>
    <row r="429" spans="1:17" ht="15.75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  <c r="Q429" s="95"/>
    </row>
    <row r="430" spans="1:17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4">J431</f>
        <v>0</v>
      </c>
      <c r="K430" s="91">
        <f t="shared" si="44"/>
        <v>0</v>
      </c>
      <c r="L430" s="92">
        <f t="shared" si="44"/>
        <v>0</v>
      </c>
      <c r="Q430" s="95"/>
    </row>
    <row r="431" spans="1:17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4"/>
        <v>0</v>
      </c>
      <c r="K431" s="91">
        <f t="shared" si="44"/>
        <v>0</v>
      </c>
      <c r="L431" s="92">
        <f t="shared" si="44"/>
        <v>0</v>
      </c>
      <c r="Q431" s="95"/>
    </row>
    <row r="432" spans="1:17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4"/>
        <v>0</v>
      </c>
      <c r="K432" s="157">
        <f t="shared" si="44"/>
        <v>0</v>
      </c>
      <c r="L432" s="158">
        <f t="shared" si="44"/>
        <v>0</v>
      </c>
      <c r="Q432" s="95"/>
    </row>
    <row r="433" spans="1:17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  <c r="Q433" s="95"/>
    </row>
    <row r="434" spans="1:17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5">J435</f>
        <v>0</v>
      </c>
      <c r="K434" s="139">
        <f t="shared" si="45"/>
        <v>0</v>
      </c>
      <c r="L434" s="134">
        <f t="shared" si="45"/>
        <v>0</v>
      </c>
      <c r="Q434" s="95"/>
    </row>
    <row r="435" spans="1:17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5"/>
        <v>0</v>
      </c>
      <c r="K435" s="91">
        <f t="shared" si="45"/>
        <v>0</v>
      </c>
      <c r="L435" s="92">
        <f t="shared" si="45"/>
        <v>0</v>
      </c>
      <c r="Q435" s="95"/>
    </row>
    <row r="436" spans="1:17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5"/>
        <v>0</v>
      </c>
      <c r="K436" s="91">
        <f t="shared" si="45"/>
        <v>0</v>
      </c>
      <c r="L436" s="92">
        <f t="shared" si="45"/>
        <v>0</v>
      </c>
      <c r="Q436" s="95"/>
    </row>
    <row r="437" spans="1:17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  <c r="Q437" s="95"/>
    </row>
    <row r="438" spans="1:17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6">J439</f>
        <v>0</v>
      </c>
      <c r="K438" s="139">
        <f t="shared" si="46"/>
        <v>0</v>
      </c>
      <c r="L438" s="134">
        <f t="shared" si="46"/>
        <v>0</v>
      </c>
      <c r="Q438" s="95"/>
    </row>
    <row r="439" spans="1:17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6"/>
        <v>0</v>
      </c>
      <c r="K439" s="91">
        <f t="shared" si="46"/>
        <v>0</v>
      </c>
      <c r="L439" s="92">
        <f t="shared" si="46"/>
        <v>0</v>
      </c>
      <c r="Q439" s="95"/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6"/>
        <v>0</v>
      </c>
      <c r="K440" s="91">
        <f t="shared" si="46"/>
        <v>0</v>
      </c>
      <c r="L440" s="92">
        <f t="shared" si="46"/>
        <v>0</v>
      </c>
      <c r="Q440" s="95"/>
    </row>
    <row r="441" spans="1:17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  <c r="Q441" s="95"/>
    </row>
    <row r="442" spans="1:17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7">J443</f>
        <v>0</v>
      </c>
      <c r="K442" s="115">
        <f t="shared" si="47"/>
        <v>0</v>
      </c>
      <c r="L442" s="162">
        <f t="shared" si="47"/>
        <v>0</v>
      </c>
      <c r="Q442" s="95"/>
    </row>
    <row r="443" spans="1:17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7"/>
        <v>0</v>
      </c>
      <c r="K443" s="91">
        <f t="shared" si="47"/>
        <v>0</v>
      </c>
      <c r="L443" s="92">
        <f t="shared" si="47"/>
        <v>0</v>
      </c>
      <c r="Q443" s="95"/>
    </row>
    <row r="444" spans="1:17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7"/>
        <v>0</v>
      </c>
      <c r="K444" s="91">
        <f t="shared" si="47"/>
        <v>0</v>
      </c>
      <c r="L444" s="92">
        <f t="shared" si="47"/>
        <v>0</v>
      </c>
      <c r="Q444" s="95"/>
    </row>
    <row r="445" spans="1:17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  <c r="Q445" s="95"/>
    </row>
    <row r="446" spans="1:17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  <c r="Q446" s="95"/>
    </row>
    <row r="447" spans="1:17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8">J448</f>
        <v>0</v>
      </c>
      <c r="K447" s="91">
        <f t="shared" si="48"/>
        <v>0</v>
      </c>
      <c r="L447" s="92">
        <f t="shared" si="48"/>
        <v>0</v>
      </c>
      <c r="Q447" s="95"/>
    </row>
    <row r="448" spans="1:17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8"/>
        <v>0</v>
      </c>
      <c r="K448" s="91">
        <f t="shared" si="48"/>
        <v>0</v>
      </c>
      <c r="L448" s="92">
        <f t="shared" si="48"/>
        <v>0</v>
      </c>
      <c r="Q448" s="95"/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  <c r="Q449" s="95"/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  <c r="Q450" s="95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  <c r="Q451" s="95"/>
    </row>
    <row r="452" spans="1:17" ht="25.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9">J453</f>
        <v>0</v>
      </c>
      <c r="K452" s="142">
        <f t="shared" si="49"/>
        <v>0</v>
      </c>
      <c r="L452" s="108">
        <f t="shared" si="49"/>
        <v>0</v>
      </c>
      <c r="Q452" s="95"/>
    </row>
    <row r="453" spans="1:17" ht="25.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9"/>
        <v>0</v>
      </c>
      <c r="K453" s="91">
        <f t="shared" si="49"/>
        <v>0</v>
      </c>
      <c r="L453" s="92">
        <f t="shared" si="49"/>
        <v>0</v>
      </c>
      <c r="Q453" s="95"/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  <c r="Q454" s="95"/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  <c r="Q455" s="95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  <c r="Q456" s="95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  <c r="Q457" s="95"/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  <c r="Q458" s="95"/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  <c r="Q459" s="95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50">J461</f>
        <v>0</v>
      </c>
      <c r="K460" s="91">
        <f t="shared" si="50"/>
        <v>0</v>
      </c>
      <c r="L460" s="92">
        <f t="shared" si="50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50"/>
        <v>0</v>
      </c>
      <c r="K461" s="115">
        <f t="shared" si="50"/>
        <v>0</v>
      </c>
      <c r="L461" s="162">
        <f t="shared" si="50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51">J473</f>
        <v>0</v>
      </c>
      <c r="K472" s="91">
        <f t="shared" si="51"/>
        <v>0</v>
      </c>
      <c r="L472" s="92">
        <f t="shared" si="51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51"/>
        <v>0</v>
      </c>
      <c r="K473" s="91">
        <f t="shared" si="51"/>
        <v>0</v>
      </c>
      <c r="L473" s="92">
        <f t="shared" si="51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2">J477</f>
        <v>0</v>
      </c>
      <c r="K476" s="91">
        <f t="shared" si="52"/>
        <v>0</v>
      </c>
      <c r="L476" s="92">
        <f t="shared" si="52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2"/>
        <v>0</v>
      </c>
      <c r="K477" s="139">
        <f t="shared" si="52"/>
        <v>0</v>
      </c>
      <c r="L477" s="134">
        <f t="shared" si="52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3">J496</f>
        <v>0</v>
      </c>
      <c r="K495" s="139">
        <f t="shared" si="53"/>
        <v>0</v>
      </c>
      <c r="L495" s="134">
        <f t="shared" si="53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3"/>
        <v>0</v>
      </c>
      <c r="J496" s="135">
        <f t="shared" si="53"/>
        <v>0</v>
      </c>
      <c r="K496" s="91">
        <f t="shared" si="53"/>
        <v>0</v>
      </c>
      <c r="L496" s="92">
        <f t="shared" si="53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4">SUM(I500:I505)</f>
        <v>0</v>
      </c>
      <c r="J499" s="90">
        <f t="shared" si="54"/>
        <v>0</v>
      </c>
      <c r="K499" s="92">
        <f t="shared" si="54"/>
        <v>0</v>
      </c>
      <c r="L499" s="92">
        <f t="shared" si="54"/>
        <v>0</v>
      </c>
      <c r="M499" s="190">
        <f t="shared" si="54"/>
        <v>0</v>
      </c>
      <c r="N499" s="190">
        <f t="shared" si="54"/>
        <v>0</v>
      </c>
      <c r="O499" s="190">
        <f t="shared" si="54"/>
        <v>0</v>
      </c>
      <c r="P499" s="190">
        <f t="shared" si="54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5">J507</f>
        <v>0</v>
      </c>
      <c r="K506" s="139">
        <f t="shared" si="55"/>
        <v>0</v>
      </c>
      <c r="L506" s="139">
        <f t="shared" si="55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5"/>
        <v>0</v>
      </c>
      <c r="K507" s="115">
        <f t="shared" si="55"/>
        <v>0</v>
      </c>
      <c r="L507" s="115">
        <f t="shared" si="55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5"/>
        <v>0</v>
      </c>
      <c r="K508" s="91">
        <f t="shared" si="55"/>
        <v>0</v>
      </c>
      <c r="L508" s="91">
        <f t="shared" si="55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6">J511</f>
        <v>0</v>
      </c>
      <c r="K510" s="92">
        <f t="shared" si="56"/>
        <v>0</v>
      </c>
      <c r="L510" s="92">
        <f t="shared" si="56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6"/>
        <v>0</v>
      </c>
      <c r="K511" s="92">
        <f t="shared" si="56"/>
        <v>0</v>
      </c>
      <c r="L511" s="92">
        <f t="shared" si="56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7">J540</f>
        <v>0</v>
      </c>
      <c r="K539" s="91">
        <f t="shared" si="57"/>
        <v>0</v>
      </c>
      <c r="L539" s="91">
        <f t="shared" si="57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7"/>
        <v>0</v>
      </c>
      <c r="K540" s="91">
        <f t="shared" si="57"/>
        <v>0</v>
      </c>
      <c r="L540" s="91">
        <f t="shared" si="57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8">J543</f>
        <v>0</v>
      </c>
      <c r="K542" s="91">
        <f t="shared" si="58"/>
        <v>0</v>
      </c>
      <c r="L542" s="91">
        <f t="shared" si="58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8"/>
        <v>0</v>
      </c>
      <c r="K543" s="91">
        <f t="shared" si="58"/>
        <v>0</v>
      </c>
      <c r="L543" s="91">
        <f t="shared" si="58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t="25.5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5.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9">J572</f>
        <v>0</v>
      </c>
      <c r="K571" s="91">
        <f t="shared" si="59"/>
        <v>0</v>
      </c>
      <c r="L571" s="91">
        <f t="shared" si="59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9"/>
        <v>0</v>
      </c>
      <c r="K572" s="91">
        <f t="shared" si="59"/>
        <v>0</v>
      </c>
      <c r="L572" s="91">
        <f t="shared" si="59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60">J575</f>
        <v>0</v>
      </c>
      <c r="K574" s="91">
        <f t="shared" si="60"/>
        <v>0</v>
      </c>
      <c r="L574" s="91">
        <f t="shared" si="60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60"/>
        <v>0</v>
      </c>
      <c r="K575" s="91">
        <f t="shared" si="60"/>
        <v>0</v>
      </c>
      <c r="L575" s="91">
        <f t="shared" si="60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61">J605</f>
        <v>0</v>
      </c>
      <c r="K604" s="91">
        <f t="shared" si="61"/>
        <v>0</v>
      </c>
      <c r="L604" s="91">
        <f t="shared" si="61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61"/>
        <v>0</v>
      </c>
      <c r="K605" s="139">
        <f t="shared" si="61"/>
        <v>0</v>
      </c>
      <c r="L605" s="139">
        <f t="shared" si="61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2">J608</f>
        <v>0</v>
      </c>
      <c r="K607" s="91">
        <f t="shared" si="62"/>
        <v>0</v>
      </c>
      <c r="L607" s="91">
        <f t="shared" si="62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2"/>
        <v>0</v>
      </c>
      <c r="K608" s="91">
        <f t="shared" si="62"/>
        <v>0</v>
      </c>
      <c r="L608" s="91">
        <f t="shared" si="62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3">SUM(J617:J617)</f>
        <v>0</v>
      </c>
      <c r="K616" s="92">
        <f t="shared" si="63"/>
        <v>0</v>
      </c>
      <c r="L616" s="92">
        <f t="shared" si="63"/>
        <v>0</v>
      </c>
      <c r="M616" s="198">
        <f t="shared" si="63"/>
        <v>0</v>
      </c>
      <c r="N616" s="198">
        <f t="shared" si="63"/>
        <v>0</v>
      </c>
      <c r="O616" s="198">
        <f t="shared" si="63"/>
        <v>0</v>
      </c>
      <c r="P616" s="198">
        <f t="shared" si="63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4">J637</f>
        <v>0</v>
      </c>
      <c r="K636" s="91">
        <f t="shared" si="64"/>
        <v>0</v>
      </c>
      <c r="L636" s="91">
        <f t="shared" si="64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4"/>
        <v>0</v>
      </c>
      <c r="K637" s="139">
        <f t="shared" si="64"/>
        <v>0</v>
      </c>
      <c r="L637" s="139">
        <f t="shared" si="64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5">J640</f>
        <v>0</v>
      </c>
      <c r="K639" s="91">
        <f t="shared" si="65"/>
        <v>0</v>
      </c>
      <c r="L639" s="91">
        <f t="shared" si="65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5"/>
        <v>0</v>
      </c>
      <c r="J640" s="135">
        <f t="shared" si="65"/>
        <v>0</v>
      </c>
      <c r="K640" s="91">
        <f t="shared" si="65"/>
        <v>0</v>
      </c>
      <c r="L640" s="91">
        <f t="shared" si="65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54.4</v>
      </c>
      <c r="J646" s="207">
        <f>SUM(J35+J446)</f>
        <v>27.200000000000003</v>
      </c>
      <c r="K646" s="208">
        <f>SUM(K35+K446)</f>
        <v>19485.150000000001</v>
      </c>
      <c r="L646" s="208">
        <f>SUM(L35+L446)</f>
        <v>19485.150000000001</v>
      </c>
      <c r="Q646" s="238">
        <f>SUM(Q40+Q375)</f>
        <v>19.400000000000002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286" t="s">
        <v>228</v>
      </c>
      <c r="B649" s="286"/>
      <c r="C649" s="286"/>
      <c r="D649" s="286"/>
      <c r="E649" s="286"/>
      <c r="F649" s="286"/>
      <c r="G649" s="286"/>
      <c r="H649" s="213"/>
      <c r="I649" s="214"/>
      <c r="J649" s="215"/>
      <c r="K649" s="216" t="s">
        <v>229</v>
      </c>
      <c r="L649" s="216"/>
    </row>
    <row r="650" spans="1:41" ht="18.75">
      <c r="A650" s="217"/>
      <c r="B650" s="217"/>
      <c r="C650" s="217"/>
      <c r="D650" s="277" t="s">
        <v>230</v>
      </c>
      <c r="E650" s="278"/>
      <c r="F650" s="278"/>
      <c r="G650" s="278"/>
      <c r="H650" s="9"/>
      <c r="I650" s="218" t="s">
        <v>231</v>
      </c>
      <c r="K650" s="279" t="s">
        <v>232</v>
      </c>
      <c r="L650" s="279"/>
    </row>
    <row r="651" spans="1:41" ht="18.75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7" t="s">
        <v>233</v>
      </c>
      <c r="B652" s="287"/>
      <c r="C652" s="287"/>
      <c r="D652" s="287"/>
      <c r="E652" s="287"/>
      <c r="F652" s="287"/>
      <c r="G652" s="287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77" t="s">
        <v>235</v>
      </c>
      <c r="E653" s="278"/>
      <c r="F653" s="278"/>
      <c r="G653" s="278"/>
      <c r="H653" s="220"/>
      <c r="I653" s="221" t="s">
        <v>231</v>
      </c>
      <c r="K653" s="279" t="s">
        <v>232</v>
      </c>
      <c r="L653" s="279"/>
    </row>
    <row r="654" spans="1:41">
      <c r="F654" s="1"/>
    </row>
    <row r="655" spans="1:41">
      <c r="A655" s="280" t="s">
        <v>236</v>
      </c>
      <c r="B655" s="280"/>
      <c r="C655" s="280"/>
      <c r="D655" s="280"/>
      <c r="E655" s="280"/>
      <c r="F655" s="280"/>
      <c r="G655" s="280"/>
      <c r="H655" s="280"/>
      <c r="I655" s="280"/>
      <c r="J655" s="280"/>
      <c r="K655" s="280"/>
      <c r="L655" s="28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I50:L50 K40:P4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2:I374 J372:L372 I375:P375" name="Range57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G30:H30"/>
    <mergeCell ref="A32:F33"/>
    <mergeCell ref="G32:G33"/>
    <mergeCell ref="H32:H33"/>
    <mergeCell ref="I32:J32"/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</mergeCells>
  <pageMargins left="0.7" right="0.7" top="0.75" bottom="0.75" header="0.3" footer="0.3"/>
  <pageSetup paperSize="9" scale="73" fitToWidth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10C2-33A9-4EAB-BC47-9839C8DB29E9}">
  <sheetPr>
    <pageSetUpPr fitToPage="1"/>
  </sheetPr>
  <dimension ref="A1:AO847"/>
  <sheetViews>
    <sheetView topLeftCell="A29" workbookViewId="0">
      <selection activeCell="K375" sqref="K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/>
    <row r="22" spans="1:13" ht="15">
      <c r="B22"/>
      <c r="C22"/>
      <c r="D22"/>
      <c r="E22" s="57"/>
      <c r="F22" s="240"/>
      <c r="G22" s="308" t="s">
        <v>247</v>
      </c>
      <c r="H22" s="308"/>
      <c r="I22" s="308"/>
      <c r="J22" s="308"/>
      <c r="K22" s="308"/>
      <c r="L22" s="308"/>
      <c r="M22" s="308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1.25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4.2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53.3</v>
      </c>
      <c r="J35" s="72">
        <f>SUM(J36+J369)</f>
        <v>26.6</v>
      </c>
      <c r="K35" s="73">
        <f>SUM(K36+K369)</f>
        <v>19112.400000000001</v>
      </c>
      <c r="L35" s="73">
        <f>SUM(L36+L369)</f>
        <v>19112.400000000001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230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53.3</v>
      </c>
      <c r="J369" s="105">
        <f t="shared" ref="J369:L371" si="34">J370</f>
        <v>26.6</v>
      </c>
      <c r="K369" s="106">
        <f t="shared" si="34"/>
        <v>19112.400000000001</v>
      </c>
      <c r="L369" s="106">
        <f t="shared" si="34"/>
        <v>19112.400000000001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53.3</v>
      </c>
      <c r="J370" s="96">
        <f t="shared" si="34"/>
        <v>26.6</v>
      </c>
      <c r="K370" s="92">
        <f t="shared" si="34"/>
        <v>19112.400000000001</v>
      </c>
      <c r="L370" s="91">
        <f t="shared" si="34"/>
        <v>19112.400000000001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53.3</v>
      </c>
      <c r="J371" s="96">
        <f t="shared" si="34"/>
        <v>26.6</v>
      </c>
      <c r="K371" s="108">
        <f t="shared" si="34"/>
        <v>19112.400000000001</v>
      </c>
      <c r="L371" s="108">
        <f t="shared" si="34"/>
        <v>19112.400000000001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53.3</v>
      </c>
      <c r="J372" s="114">
        <f>SUM(J373:J375)</f>
        <v>26.6</v>
      </c>
      <c r="K372" s="115">
        <f>SUM(K373:K375)</f>
        <v>19112.400000000001</v>
      </c>
      <c r="L372" s="115">
        <f>SUM(L373:L375)</f>
        <v>19112.400000000001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v>53.3</v>
      </c>
      <c r="J375" s="234">
        <f>13.3+13.3</f>
        <v>26.6</v>
      </c>
      <c r="K375" s="229">
        <v>19112.400000000001</v>
      </c>
      <c r="L375" s="229">
        <v>19112.400000000001</v>
      </c>
      <c r="M375" s="229">
        <f t="shared" ref="M375:P375" si="35">31906+50</f>
        <v>31956</v>
      </c>
      <c r="N375" s="229">
        <f t="shared" si="35"/>
        <v>31956</v>
      </c>
      <c r="O375" s="229">
        <f t="shared" si="35"/>
        <v>31956</v>
      </c>
      <c r="P375" s="229">
        <f t="shared" si="35"/>
        <v>31956</v>
      </c>
      <c r="Q375" s="236">
        <v>19.100000000000001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6">J394</f>
        <v>0</v>
      </c>
      <c r="K393" s="92">
        <f t="shared" si="36"/>
        <v>0</v>
      </c>
      <c r="L393" s="92">
        <f t="shared" si="36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6"/>
        <v>0</v>
      </c>
      <c r="K394" s="92">
        <f t="shared" si="36"/>
        <v>0</v>
      </c>
      <c r="L394" s="92">
        <f t="shared" si="36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7">J398</f>
        <v>0</v>
      </c>
      <c r="K397" s="91">
        <f t="shared" si="37"/>
        <v>0</v>
      </c>
      <c r="L397" s="91">
        <f t="shared" si="37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7"/>
        <v>0</v>
      </c>
      <c r="K398" s="91">
        <f t="shared" si="37"/>
        <v>0</v>
      </c>
      <c r="L398" s="91">
        <f t="shared" si="37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7"/>
        <v>0</v>
      </c>
      <c r="K399" s="91">
        <f t="shared" si="37"/>
        <v>0</v>
      </c>
      <c r="L399" s="91">
        <f t="shared" si="37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8">J406</f>
        <v>0</v>
      </c>
      <c r="K405" s="139">
        <f t="shared" si="38"/>
        <v>0</v>
      </c>
      <c r="L405" s="139">
        <f t="shared" si="38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8"/>
        <v>0</v>
      </c>
      <c r="K406" s="91">
        <f t="shared" si="38"/>
        <v>0</v>
      </c>
      <c r="L406" s="91">
        <f t="shared" si="38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9">J411</f>
        <v>0</v>
      </c>
      <c r="K410" s="91">
        <f t="shared" si="39"/>
        <v>0</v>
      </c>
      <c r="L410" s="92">
        <f t="shared" si="39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9"/>
        <v>0</v>
      </c>
      <c r="K411" s="91">
        <f t="shared" si="39"/>
        <v>0</v>
      </c>
      <c r="L411" s="92">
        <f t="shared" si="39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0">J416</f>
        <v>0</v>
      </c>
      <c r="K415" s="91">
        <f t="shared" si="40"/>
        <v>0</v>
      </c>
      <c r="L415" s="92">
        <f t="shared" si="40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2">
        <f t="shared" si="40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1">J426</f>
        <v>0</v>
      </c>
      <c r="K425" s="142">
        <f t="shared" si="41"/>
        <v>0</v>
      </c>
      <c r="L425" s="108">
        <f t="shared" si="41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1"/>
        <v>0</v>
      </c>
      <c r="K426" s="91">
        <f t="shared" si="41"/>
        <v>0</v>
      </c>
      <c r="L426" s="92">
        <f t="shared" si="41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2">J431</f>
        <v>0</v>
      </c>
      <c r="K430" s="91">
        <f t="shared" si="42"/>
        <v>0</v>
      </c>
      <c r="L430" s="92">
        <f t="shared" si="42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2"/>
        <v>0</v>
      </c>
      <c r="K431" s="91">
        <f t="shared" si="42"/>
        <v>0</v>
      </c>
      <c r="L431" s="92">
        <f t="shared" si="42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2"/>
        <v>0</v>
      </c>
      <c r="K432" s="157">
        <f t="shared" si="42"/>
        <v>0</v>
      </c>
      <c r="L432" s="158">
        <f t="shared" si="42"/>
        <v>0</v>
      </c>
    </row>
    <row r="433" spans="1:12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3">J435</f>
        <v>0</v>
      </c>
      <c r="K434" s="139">
        <f t="shared" si="43"/>
        <v>0</v>
      </c>
      <c r="L434" s="134">
        <f t="shared" si="43"/>
        <v>0</v>
      </c>
    </row>
    <row r="435" spans="1:12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3"/>
        <v>0</v>
      </c>
      <c r="K435" s="91">
        <f t="shared" si="43"/>
        <v>0</v>
      </c>
      <c r="L435" s="92">
        <f t="shared" si="43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3"/>
        <v>0</v>
      </c>
      <c r="K436" s="91">
        <f t="shared" si="43"/>
        <v>0</v>
      </c>
      <c r="L436" s="92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4">J439</f>
        <v>0</v>
      </c>
      <c r="K438" s="139">
        <f t="shared" si="44"/>
        <v>0</v>
      </c>
      <c r="L438" s="134">
        <f t="shared" si="44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4"/>
        <v>0</v>
      </c>
      <c r="K439" s="91">
        <f t="shared" si="44"/>
        <v>0</v>
      </c>
      <c r="L439" s="92">
        <f t="shared" si="44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4"/>
        <v>0</v>
      </c>
      <c r="K440" s="91">
        <f t="shared" si="44"/>
        <v>0</v>
      </c>
      <c r="L440" s="92">
        <f t="shared" si="44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5">J443</f>
        <v>0</v>
      </c>
      <c r="K442" s="115">
        <f t="shared" si="45"/>
        <v>0</v>
      </c>
      <c r="L442" s="162">
        <f t="shared" si="45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5"/>
        <v>0</v>
      </c>
      <c r="K443" s="91">
        <f t="shared" si="45"/>
        <v>0</v>
      </c>
      <c r="L443" s="92">
        <f t="shared" si="45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5"/>
        <v>0</v>
      </c>
      <c r="K444" s="91">
        <f t="shared" si="45"/>
        <v>0</v>
      </c>
      <c r="L444" s="92">
        <f t="shared" si="45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6">J448</f>
        <v>0</v>
      </c>
      <c r="K447" s="91">
        <f t="shared" si="46"/>
        <v>0</v>
      </c>
      <c r="L447" s="92">
        <f t="shared" si="46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6"/>
        <v>0</v>
      </c>
      <c r="K448" s="91">
        <f t="shared" si="46"/>
        <v>0</v>
      </c>
      <c r="L448" s="92">
        <f t="shared" si="46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5.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7">J453</f>
        <v>0</v>
      </c>
      <c r="K452" s="142">
        <f t="shared" si="47"/>
        <v>0</v>
      </c>
      <c r="L452" s="108">
        <f t="shared" si="47"/>
        <v>0</v>
      </c>
    </row>
    <row r="453" spans="1:17" ht="25.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7"/>
        <v>0</v>
      </c>
      <c r="K453" s="91">
        <f t="shared" si="47"/>
        <v>0</v>
      </c>
      <c r="L453" s="92">
        <f t="shared" si="47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8">J461</f>
        <v>0</v>
      </c>
      <c r="K460" s="91">
        <f t="shared" si="48"/>
        <v>0</v>
      </c>
      <c r="L460" s="92">
        <f t="shared" si="48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8"/>
        <v>0</v>
      </c>
      <c r="K461" s="115">
        <f t="shared" si="48"/>
        <v>0</v>
      </c>
      <c r="L461" s="162">
        <f t="shared" si="48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9">J473</f>
        <v>0</v>
      </c>
      <c r="K472" s="91">
        <f t="shared" si="49"/>
        <v>0</v>
      </c>
      <c r="L472" s="92">
        <f t="shared" si="49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9"/>
        <v>0</v>
      </c>
      <c r="K473" s="91">
        <f t="shared" si="49"/>
        <v>0</v>
      </c>
      <c r="L473" s="92">
        <f t="shared" si="49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0">J477</f>
        <v>0</v>
      </c>
      <c r="K476" s="91">
        <f t="shared" si="50"/>
        <v>0</v>
      </c>
      <c r="L476" s="92">
        <f t="shared" si="50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0"/>
        <v>0</v>
      </c>
      <c r="K477" s="139">
        <f t="shared" si="50"/>
        <v>0</v>
      </c>
      <c r="L477" s="134">
        <f t="shared" si="50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1">J496</f>
        <v>0</v>
      </c>
      <c r="K495" s="139">
        <f t="shared" si="51"/>
        <v>0</v>
      </c>
      <c r="L495" s="134">
        <f t="shared" si="51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1"/>
        <v>0</v>
      </c>
      <c r="J496" s="135">
        <f t="shared" si="51"/>
        <v>0</v>
      </c>
      <c r="K496" s="91">
        <f t="shared" si="51"/>
        <v>0</v>
      </c>
      <c r="L496" s="92">
        <f t="shared" si="51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2">SUM(I500:I505)</f>
        <v>0</v>
      </c>
      <c r="J499" s="90">
        <f t="shared" si="52"/>
        <v>0</v>
      </c>
      <c r="K499" s="92">
        <f t="shared" si="52"/>
        <v>0</v>
      </c>
      <c r="L499" s="92">
        <f t="shared" si="52"/>
        <v>0</v>
      </c>
      <c r="M499" s="190">
        <f t="shared" si="52"/>
        <v>0</v>
      </c>
      <c r="N499" s="190">
        <f t="shared" si="52"/>
        <v>0</v>
      </c>
      <c r="O499" s="190">
        <f t="shared" si="52"/>
        <v>0</v>
      </c>
      <c r="P499" s="190">
        <f t="shared" si="52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3">J507</f>
        <v>0</v>
      </c>
      <c r="K506" s="139">
        <f t="shared" si="53"/>
        <v>0</v>
      </c>
      <c r="L506" s="139">
        <f t="shared" si="53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3"/>
        <v>0</v>
      </c>
      <c r="K507" s="115">
        <f t="shared" si="53"/>
        <v>0</v>
      </c>
      <c r="L507" s="115">
        <f t="shared" si="53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3"/>
        <v>0</v>
      </c>
      <c r="K508" s="91">
        <f t="shared" si="53"/>
        <v>0</v>
      </c>
      <c r="L508" s="91">
        <f t="shared" si="53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4">J511</f>
        <v>0</v>
      </c>
      <c r="K510" s="92">
        <f t="shared" si="54"/>
        <v>0</v>
      </c>
      <c r="L510" s="92">
        <f t="shared" si="54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4"/>
        <v>0</v>
      </c>
      <c r="K511" s="92">
        <f t="shared" si="54"/>
        <v>0</v>
      </c>
      <c r="L511" s="92">
        <f t="shared" si="54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5">J540</f>
        <v>0</v>
      </c>
      <c r="K539" s="91">
        <f t="shared" si="55"/>
        <v>0</v>
      </c>
      <c r="L539" s="91">
        <f t="shared" si="55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5"/>
        <v>0</v>
      </c>
      <c r="K540" s="91">
        <f t="shared" si="55"/>
        <v>0</v>
      </c>
      <c r="L540" s="91">
        <f t="shared" si="55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6">J543</f>
        <v>0</v>
      </c>
      <c r="K542" s="91">
        <f t="shared" si="56"/>
        <v>0</v>
      </c>
      <c r="L542" s="91">
        <f t="shared" si="56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6"/>
        <v>0</v>
      </c>
      <c r="K543" s="91">
        <f t="shared" si="56"/>
        <v>0</v>
      </c>
      <c r="L543" s="91">
        <f t="shared" si="56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t="25.5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5.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7">J572</f>
        <v>0</v>
      </c>
      <c r="K571" s="91">
        <f t="shared" si="57"/>
        <v>0</v>
      </c>
      <c r="L571" s="91">
        <f t="shared" si="57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7"/>
        <v>0</v>
      </c>
      <c r="K572" s="91">
        <f t="shared" si="57"/>
        <v>0</v>
      </c>
      <c r="L572" s="91">
        <f t="shared" si="57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8">J575</f>
        <v>0</v>
      </c>
      <c r="K574" s="91">
        <f t="shared" si="58"/>
        <v>0</v>
      </c>
      <c r="L574" s="91">
        <f t="shared" si="58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8"/>
        <v>0</v>
      </c>
      <c r="K575" s="91">
        <f t="shared" si="58"/>
        <v>0</v>
      </c>
      <c r="L575" s="91">
        <f t="shared" si="58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9">J605</f>
        <v>0</v>
      </c>
      <c r="K604" s="91">
        <f t="shared" si="59"/>
        <v>0</v>
      </c>
      <c r="L604" s="91">
        <f t="shared" si="59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9"/>
        <v>0</v>
      </c>
      <c r="K605" s="139">
        <f t="shared" si="59"/>
        <v>0</v>
      </c>
      <c r="L605" s="139">
        <f t="shared" si="59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0">J608</f>
        <v>0</v>
      </c>
      <c r="K607" s="91">
        <f t="shared" si="60"/>
        <v>0</v>
      </c>
      <c r="L607" s="91">
        <f t="shared" si="60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0"/>
        <v>0</v>
      </c>
      <c r="K608" s="91">
        <f t="shared" si="60"/>
        <v>0</v>
      </c>
      <c r="L608" s="91">
        <f t="shared" si="60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1">SUM(J617:J617)</f>
        <v>0</v>
      </c>
      <c r="K616" s="92">
        <f t="shared" si="61"/>
        <v>0</v>
      </c>
      <c r="L616" s="92">
        <f t="shared" si="61"/>
        <v>0</v>
      </c>
      <c r="M616" s="198">
        <f t="shared" si="61"/>
        <v>0</v>
      </c>
      <c r="N616" s="198">
        <f t="shared" si="61"/>
        <v>0</v>
      </c>
      <c r="O616" s="198">
        <f t="shared" si="61"/>
        <v>0</v>
      </c>
      <c r="P616" s="198">
        <f t="shared" si="61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2">J637</f>
        <v>0</v>
      </c>
      <c r="K636" s="91">
        <f t="shared" si="62"/>
        <v>0</v>
      </c>
      <c r="L636" s="91">
        <f t="shared" si="62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2"/>
        <v>0</v>
      </c>
      <c r="K637" s="139">
        <f t="shared" si="62"/>
        <v>0</v>
      </c>
      <c r="L637" s="139">
        <f t="shared" si="62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3">J640</f>
        <v>0</v>
      </c>
      <c r="K639" s="91">
        <f t="shared" si="63"/>
        <v>0</v>
      </c>
      <c r="L639" s="91">
        <f t="shared" si="63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3"/>
        <v>0</v>
      </c>
      <c r="J640" s="135">
        <f t="shared" si="63"/>
        <v>0</v>
      </c>
      <c r="K640" s="91">
        <f t="shared" si="63"/>
        <v>0</v>
      </c>
      <c r="L640" s="91">
        <f t="shared" si="63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53.3</v>
      </c>
      <c r="J646" s="207">
        <f>SUM(J35+J446)</f>
        <v>26.6</v>
      </c>
      <c r="K646" s="208">
        <f>SUM(K35+K446)</f>
        <v>19112.400000000001</v>
      </c>
      <c r="L646" s="208">
        <f>SUM(L35+L446)</f>
        <v>19112.400000000001</v>
      </c>
      <c r="Q646" s="238">
        <f>SUM(Q40+Q375)</f>
        <v>19.100000000000001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286" t="s">
        <v>228</v>
      </c>
      <c r="B649" s="286"/>
      <c r="C649" s="286"/>
      <c r="D649" s="286"/>
      <c r="E649" s="286"/>
      <c r="F649" s="286"/>
      <c r="G649" s="286"/>
      <c r="H649" s="213"/>
      <c r="I649" s="214"/>
      <c r="J649" s="215"/>
      <c r="K649" s="216" t="s">
        <v>229</v>
      </c>
      <c r="L649" s="216"/>
    </row>
    <row r="650" spans="1:41" ht="18.75">
      <c r="A650" s="217"/>
      <c r="B650" s="217"/>
      <c r="C650" s="217"/>
      <c r="D650" s="277" t="s">
        <v>230</v>
      </c>
      <c r="E650" s="278"/>
      <c r="F650" s="278"/>
      <c r="G650" s="278"/>
      <c r="H650" s="9"/>
      <c r="I650" s="218" t="s">
        <v>231</v>
      </c>
      <c r="K650" s="279" t="s">
        <v>232</v>
      </c>
      <c r="L650" s="279"/>
    </row>
    <row r="651" spans="1:41" ht="18.75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7" t="s">
        <v>233</v>
      </c>
      <c r="B652" s="287"/>
      <c r="C652" s="287"/>
      <c r="D652" s="287"/>
      <c r="E652" s="287"/>
      <c r="F652" s="287"/>
      <c r="G652" s="287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77" t="s">
        <v>235</v>
      </c>
      <c r="E653" s="278"/>
      <c r="F653" s="278"/>
      <c r="G653" s="278"/>
      <c r="H653" s="220"/>
      <c r="I653" s="221" t="s">
        <v>231</v>
      </c>
      <c r="K653" s="279" t="s">
        <v>232</v>
      </c>
      <c r="L653" s="279"/>
    </row>
    <row r="654" spans="1:41">
      <c r="F654" s="1"/>
    </row>
    <row r="655" spans="1:41">
      <c r="A655" s="280" t="s">
        <v>236</v>
      </c>
      <c r="B655" s="280"/>
      <c r="C655" s="280"/>
      <c r="D655" s="280"/>
      <c r="E655" s="280"/>
      <c r="F655" s="280"/>
      <c r="G655" s="280"/>
      <c r="H655" s="280"/>
      <c r="I655" s="280"/>
      <c r="J655" s="280"/>
      <c r="K655" s="280"/>
      <c r="L655" s="28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J375" name="Range57_1_3"/>
    <protectedRange sqref="K375:P375" name="Range57_1_2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4882-4482-4AC0-BBAE-9C843DE35BD2}">
  <sheetPr>
    <pageSetUpPr fitToPage="1"/>
  </sheetPr>
  <dimension ref="A1:AO845"/>
  <sheetViews>
    <sheetView topLeftCell="A25" workbookViewId="0">
      <selection activeCell="R373" sqref="R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5">
      <c r="B20"/>
      <c r="C20"/>
      <c r="D20"/>
      <c r="E20" s="57"/>
      <c r="F20" s="240"/>
      <c r="G20" s="308" t="s">
        <v>246</v>
      </c>
      <c r="H20" s="308"/>
      <c r="I20" s="308"/>
      <c r="J20" s="308"/>
      <c r="K20" s="240"/>
      <c r="L20"/>
    </row>
    <row r="21" spans="1:13" ht="12" customHeight="1">
      <c r="A21" s="309" t="s">
        <v>11</v>
      </c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6"/>
    </row>
    <row r="22" spans="1:13" ht="12" customHeight="1">
      <c r="F22" s="1"/>
      <c r="J22" s="23"/>
      <c r="K22" s="27"/>
      <c r="L22" s="223" t="s">
        <v>12</v>
      </c>
      <c r="M22" s="36"/>
    </row>
    <row r="23" spans="1:13" ht="11.25" customHeight="1">
      <c r="F23" s="1"/>
      <c r="J23" s="224" t="s">
        <v>238</v>
      </c>
      <c r="K23" s="225"/>
      <c r="L23" s="226"/>
      <c r="M23" s="36"/>
    </row>
    <row r="24" spans="1:13" ht="12" customHeight="1">
      <c r="E24" s="7"/>
      <c r="F24" s="38"/>
      <c r="I24" s="39"/>
      <c r="J24" s="39"/>
      <c r="K24" s="40" t="s">
        <v>14</v>
      </c>
      <c r="L24" s="37"/>
      <c r="M24" s="36"/>
    </row>
    <row r="25" spans="1:13" ht="12.75" customHeight="1">
      <c r="C25" s="301"/>
      <c r="D25" s="301"/>
      <c r="E25" s="301"/>
      <c r="F25" s="301"/>
      <c r="G25" s="301"/>
      <c r="H25" s="301"/>
      <c r="I25" s="301"/>
      <c r="J25" s="41"/>
      <c r="K25" s="40" t="s">
        <v>15</v>
      </c>
      <c r="L25" s="42">
        <v>188751268</v>
      </c>
      <c r="M25" s="36"/>
    </row>
    <row r="26" spans="1:13" ht="12" customHeight="1">
      <c r="D26" s="41"/>
      <c r="E26" s="41"/>
      <c r="F26" s="41"/>
      <c r="G26" s="43"/>
      <c r="H26" s="44"/>
      <c r="I26" s="41"/>
      <c r="J26" s="45" t="s">
        <v>16</v>
      </c>
      <c r="K26" s="46">
        <v>0</v>
      </c>
      <c r="L26" s="47">
        <v>7</v>
      </c>
      <c r="M26" s="36"/>
    </row>
    <row r="27" spans="1:13" ht="12.75" customHeight="1">
      <c r="D27" s="41"/>
      <c r="E27" s="41"/>
      <c r="F27" s="41"/>
      <c r="G27" s="48" t="s">
        <v>17</v>
      </c>
      <c r="H27" s="49"/>
      <c r="I27" s="50"/>
      <c r="J27" s="227"/>
      <c r="K27" s="47" t="s">
        <v>241</v>
      </c>
      <c r="L27" s="47" t="s">
        <v>242</v>
      </c>
      <c r="M27" s="36"/>
    </row>
    <row r="28" spans="1:13" ht="13.5" customHeight="1">
      <c r="D28" s="41"/>
      <c r="E28" s="41"/>
      <c r="F28" s="41"/>
      <c r="G28" s="290" t="s">
        <v>19</v>
      </c>
      <c r="H28" s="314"/>
      <c r="I28" s="52" t="s">
        <v>243</v>
      </c>
      <c r="J28" s="53" t="s">
        <v>22</v>
      </c>
      <c r="K28" s="47" t="s">
        <v>244</v>
      </c>
      <c r="L28" s="47" t="s">
        <v>22</v>
      </c>
      <c r="M28" s="36"/>
    </row>
    <row r="29" spans="1:13" ht="14.25" customHeight="1">
      <c r="A29" s="54"/>
      <c r="B29" s="54"/>
      <c r="C29" s="54"/>
      <c r="D29" s="54"/>
      <c r="E29" s="54"/>
      <c r="F29" s="55"/>
      <c r="G29" s="56"/>
      <c r="I29" s="56"/>
      <c r="J29" s="56"/>
      <c r="K29" s="57"/>
      <c r="L29" s="58" t="s">
        <v>23</v>
      </c>
      <c r="M29" s="59"/>
    </row>
    <row r="30" spans="1:13" ht="24" customHeight="1">
      <c r="A30" s="291" t="s">
        <v>24</v>
      </c>
      <c r="B30" s="315"/>
      <c r="C30" s="315"/>
      <c r="D30" s="315"/>
      <c r="E30" s="315"/>
      <c r="F30" s="316"/>
      <c r="G30" s="295" t="s">
        <v>25</v>
      </c>
      <c r="H30" s="321" t="s">
        <v>26</v>
      </c>
      <c r="I30" s="299" t="s">
        <v>27</v>
      </c>
      <c r="J30" s="300"/>
      <c r="K30" s="288" t="s">
        <v>28</v>
      </c>
      <c r="L30" s="288" t="s">
        <v>29</v>
      </c>
      <c r="M30" s="59"/>
    </row>
    <row r="31" spans="1:13" ht="46.5" customHeight="1">
      <c r="A31" s="317"/>
      <c r="B31" s="318"/>
      <c r="C31" s="318"/>
      <c r="D31" s="318"/>
      <c r="E31" s="318"/>
      <c r="F31" s="319"/>
      <c r="G31" s="320"/>
      <c r="H31" s="322"/>
      <c r="I31" s="60" t="s">
        <v>30</v>
      </c>
      <c r="J31" s="61" t="s">
        <v>31</v>
      </c>
      <c r="K31" s="313"/>
      <c r="L31" s="313"/>
    </row>
    <row r="32" spans="1:13" ht="11.25" customHeight="1">
      <c r="A32" s="283" t="s">
        <v>32</v>
      </c>
      <c r="B32" s="284"/>
      <c r="C32" s="284"/>
      <c r="D32" s="284"/>
      <c r="E32" s="284"/>
      <c r="F32" s="285"/>
      <c r="G32" s="62">
        <v>2</v>
      </c>
      <c r="H32" s="63">
        <v>3</v>
      </c>
      <c r="I32" s="64" t="s">
        <v>33</v>
      </c>
      <c r="J32" s="65" t="s">
        <v>34</v>
      </c>
      <c r="K32" s="66">
        <v>6</v>
      </c>
      <c r="L32" s="66">
        <v>7</v>
      </c>
    </row>
    <row r="33" spans="1:18" s="74" customFormat="1" ht="14.25" customHeight="1">
      <c r="A33" s="67">
        <v>2</v>
      </c>
      <c r="B33" s="67"/>
      <c r="C33" s="68"/>
      <c r="D33" s="69"/>
      <c r="E33" s="67"/>
      <c r="F33" s="70"/>
      <c r="G33" s="69" t="s">
        <v>35</v>
      </c>
      <c r="H33" s="71">
        <v>1</v>
      </c>
      <c r="I33" s="72">
        <f>SUM(I34+I367)</f>
        <v>1.1000000000000001</v>
      </c>
      <c r="J33" s="72">
        <f>SUM(J34+J367)</f>
        <v>0.6</v>
      </c>
      <c r="K33" s="73">
        <f>SUM(K34+K367)</f>
        <v>372.75</v>
      </c>
      <c r="L33" s="73">
        <f>SUM(L34+L367)</f>
        <v>372.75</v>
      </c>
      <c r="Q33" s="75"/>
    </row>
    <row r="34" spans="1:18" ht="16.5" customHeight="1">
      <c r="A34" s="67">
        <v>2</v>
      </c>
      <c r="B34" s="76">
        <v>1</v>
      </c>
      <c r="C34" s="77"/>
      <c r="D34" s="78"/>
      <c r="E34" s="79"/>
      <c r="F34" s="80"/>
      <c r="G34" s="81" t="s">
        <v>36</v>
      </c>
      <c r="H34" s="71">
        <v>2</v>
      </c>
      <c r="I34" s="72">
        <f>SUM(I35+I45)</f>
        <v>0.9</v>
      </c>
      <c r="J34" s="72">
        <f>SUM(J35+J45)</f>
        <v>0.5</v>
      </c>
      <c r="K34" s="82">
        <f>SUM(K35+K45)</f>
        <v>322.75</v>
      </c>
      <c r="L34" s="83">
        <f>SUM(L35+L45)</f>
        <v>322.75</v>
      </c>
      <c r="Q34" s="84"/>
    </row>
    <row r="35" spans="1:18" ht="14.25" customHeight="1">
      <c r="A35" s="85">
        <v>2</v>
      </c>
      <c r="B35" s="85">
        <v>1</v>
      </c>
      <c r="C35" s="86">
        <v>1</v>
      </c>
      <c r="D35" s="87"/>
      <c r="E35" s="85"/>
      <c r="F35" s="88"/>
      <c r="G35" s="89" t="s">
        <v>37</v>
      </c>
      <c r="H35" s="71">
        <v>3</v>
      </c>
      <c r="I35" s="90">
        <f>SUM(I36)</f>
        <v>0.9</v>
      </c>
      <c r="J35" s="90">
        <f t="shared" ref="J35:L36" si="0">SUM(J36)</f>
        <v>0.5</v>
      </c>
      <c r="K35" s="91">
        <f t="shared" si="0"/>
        <v>318.13</v>
      </c>
      <c r="L35" s="92">
        <f t="shared" si="0"/>
        <v>318.13</v>
      </c>
      <c r="Q35" s="93"/>
      <c r="R35"/>
    </row>
    <row r="36" spans="1:18" ht="13.5" customHeight="1">
      <c r="A36" s="94">
        <v>2</v>
      </c>
      <c r="B36" s="85">
        <v>1</v>
      </c>
      <c r="C36" s="86">
        <v>1</v>
      </c>
      <c r="D36" s="87">
        <v>1</v>
      </c>
      <c r="E36" s="85"/>
      <c r="F36" s="88"/>
      <c r="G36" s="87" t="s">
        <v>37</v>
      </c>
      <c r="H36" s="71">
        <v>4</v>
      </c>
      <c r="I36" s="72">
        <f>SUM(I37+I43)</f>
        <v>0.9</v>
      </c>
      <c r="J36" s="72">
        <f t="shared" si="0"/>
        <v>0.5</v>
      </c>
      <c r="K36" s="73">
        <f t="shared" si="0"/>
        <v>318.13</v>
      </c>
      <c r="L36" s="73">
        <f t="shared" si="0"/>
        <v>318.13</v>
      </c>
      <c r="Q36" s="93"/>
      <c r="R36" s="95"/>
    </row>
    <row r="37" spans="1:18" ht="14.25" customHeight="1">
      <c r="A37" s="94">
        <v>2</v>
      </c>
      <c r="B37" s="85">
        <v>1</v>
      </c>
      <c r="C37" s="86">
        <v>1</v>
      </c>
      <c r="D37" s="87">
        <v>1</v>
      </c>
      <c r="E37" s="85">
        <v>1</v>
      </c>
      <c r="F37" s="88"/>
      <c r="G37" s="87" t="s">
        <v>38</v>
      </c>
      <c r="H37" s="71">
        <v>5</v>
      </c>
      <c r="I37" s="96">
        <f>SUM(I38:I42)</f>
        <v>0.9</v>
      </c>
      <c r="J37" s="96">
        <f>SUM(J38:J42)</f>
        <v>0.5</v>
      </c>
      <c r="K37" s="91">
        <f>SUM(K38:K42)</f>
        <v>318.13</v>
      </c>
      <c r="L37" s="91">
        <f>SUM(L38:L42)</f>
        <v>318.13</v>
      </c>
      <c r="Q37" s="93"/>
      <c r="R37" s="95"/>
    </row>
    <row r="38" spans="1:18" ht="27" customHeight="1">
      <c r="A38" s="94">
        <v>2</v>
      </c>
      <c r="B38" s="85">
        <v>1</v>
      </c>
      <c r="C38" s="86">
        <v>1</v>
      </c>
      <c r="D38" s="87">
        <v>1</v>
      </c>
      <c r="E38" s="85">
        <v>1</v>
      </c>
      <c r="F38" s="88" t="s">
        <v>245</v>
      </c>
      <c r="G38" s="87" t="s">
        <v>44</v>
      </c>
      <c r="H38" s="71">
        <v>6</v>
      </c>
      <c r="I38" s="228">
        <f>1.3-0.3-0.1</f>
        <v>0.9</v>
      </c>
      <c r="J38" s="228">
        <f>0.3+0.2</f>
        <v>0.5</v>
      </c>
      <c r="K38" s="229">
        <v>318.13</v>
      </c>
      <c r="L38" s="229">
        <v>318.13</v>
      </c>
      <c r="M38" s="229"/>
      <c r="N38" s="229"/>
      <c r="O38" s="229"/>
      <c r="P38" s="230">
        <v>0.1</v>
      </c>
      <c r="Q38" s="230">
        <v>0.3</v>
      </c>
      <c r="R38" s="95"/>
    </row>
    <row r="39" spans="1:18" ht="37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>
        <v>1</v>
      </c>
      <c r="G39" s="87" t="s">
        <v>40</v>
      </c>
      <c r="H39" s="71"/>
      <c r="I39" s="231"/>
      <c r="J39" s="98"/>
      <c r="K39" s="232"/>
      <c r="L39" s="99"/>
      <c r="Q39" s="93"/>
      <c r="R39" s="95"/>
    </row>
    <row r="40" spans="1:18" ht="27.7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41</v>
      </c>
      <c r="H40" s="71"/>
      <c r="I40" s="231"/>
      <c r="J40" s="98"/>
      <c r="K40" s="232"/>
      <c r="L40" s="229"/>
      <c r="Q40" s="23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42</v>
      </c>
      <c r="H41" s="71"/>
      <c r="I41" s="231"/>
      <c r="J41" s="98"/>
      <c r="K41" s="232"/>
      <c r="L41" s="99"/>
      <c r="Q41" s="233"/>
      <c r="R41" s="95"/>
    </row>
    <row r="42" spans="1:18" ht="27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43</v>
      </c>
      <c r="H42" s="71"/>
      <c r="I42" s="231"/>
      <c r="J42" s="98"/>
      <c r="K42" s="232"/>
      <c r="L42" s="99"/>
      <c r="Q42" s="93"/>
      <c r="R42" s="95"/>
    </row>
    <row r="43" spans="1:18" ht="12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2</v>
      </c>
      <c r="F43" s="88"/>
      <c r="G43" s="87" t="s">
        <v>45</v>
      </c>
      <c r="H43" s="71">
        <v>7</v>
      </c>
      <c r="I43" s="96">
        <f>I44</f>
        <v>0</v>
      </c>
      <c r="J43" s="96">
        <f>J44</f>
        <v>0</v>
      </c>
      <c r="K43" s="91">
        <f>K44</f>
        <v>0</v>
      </c>
      <c r="L43" s="91">
        <f>L44</f>
        <v>0</v>
      </c>
      <c r="Q43" s="93"/>
      <c r="R43" s="95"/>
    </row>
    <row r="44" spans="1:18" ht="12.7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2</v>
      </c>
      <c r="F44" s="88">
        <v>1</v>
      </c>
      <c r="G44" s="87" t="s">
        <v>45</v>
      </c>
      <c r="H44" s="71">
        <v>8</v>
      </c>
      <c r="I44" s="98"/>
      <c r="J44" s="100"/>
      <c r="K44" s="99"/>
      <c r="L44" s="101"/>
      <c r="Q44" s="93"/>
      <c r="R44" s="95"/>
    </row>
    <row r="45" spans="1:18" ht="13.5" customHeight="1">
      <c r="A45" s="94">
        <v>2</v>
      </c>
      <c r="B45" s="85">
        <v>1</v>
      </c>
      <c r="C45" s="86">
        <v>2</v>
      </c>
      <c r="D45" s="87"/>
      <c r="E45" s="85"/>
      <c r="F45" s="88"/>
      <c r="G45" s="89" t="s">
        <v>46</v>
      </c>
      <c r="H45" s="71">
        <v>9</v>
      </c>
      <c r="I45" s="96">
        <f>I46</f>
        <v>0</v>
      </c>
      <c r="J45" s="90">
        <f t="shared" ref="J45:L46" si="1">J46</f>
        <v>0</v>
      </c>
      <c r="K45" s="91">
        <f t="shared" si="1"/>
        <v>4.62</v>
      </c>
      <c r="L45" s="92">
        <f t="shared" si="1"/>
        <v>4.62</v>
      </c>
      <c r="Q45" s="93"/>
      <c r="R45" s="95"/>
    </row>
    <row r="46" spans="1:18" ht="15">
      <c r="A46" s="94">
        <v>2</v>
      </c>
      <c r="B46" s="85">
        <v>1</v>
      </c>
      <c r="C46" s="86">
        <v>2</v>
      </c>
      <c r="D46" s="87">
        <v>1</v>
      </c>
      <c r="E46" s="85"/>
      <c r="F46" s="88"/>
      <c r="G46" s="87" t="s">
        <v>46</v>
      </c>
      <c r="H46" s="71">
        <v>10</v>
      </c>
      <c r="I46" s="96">
        <f>I47</f>
        <v>0</v>
      </c>
      <c r="J46" s="90">
        <f t="shared" si="1"/>
        <v>0</v>
      </c>
      <c r="K46" s="92">
        <f t="shared" si="1"/>
        <v>4.62</v>
      </c>
      <c r="L46" s="92">
        <f t="shared" si="1"/>
        <v>4.62</v>
      </c>
      <c r="Q46" s="93"/>
      <c r="R46"/>
    </row>
    <row r="47" spans="1:18" ht="13.5" customHeight="1">
      <c r="A47" s="94">
        <v>2</v>
      </c>
      <c r="B47" s="85">
        <v>1</v>
      </c>
      <c r="C47" s="86">
        <v>2</v>
      </c>
      <c r="D47" s="87">
        <v>1</v>
      </c>
      <c r="E47" s="85">
        <v>1</v>
      </c>
      <c r="F47" s="88"/>
      <c r="G47" s="87" t="s">
        <v>46</v>
      </c>
      <c r="H47" s="71">
        <v>11</v>
      </c>
      <c r="I47" s="90">
        <f>I48</f>
        <v>0</v>
      </c>
      <c r="J47" s="90">
        <f>J48</f>
        <v>0</v>
      </c>
      <c r="K47" s="92">
        <f>K48</f>
        <v>4.62</v>
      </c>
      <c r="L47" s="92">
        <f>L48</f>
        <v>4.62</v>
      </c>
      <c r="Q47" s="93"/>
      <c r="R47" s="95"/>
    </row>
    <row r="48" spans="1:18" ht="14.25" customHeight="1">
      <c r="A48" s="94">
        <v>2</v>
      </c>
      <c r="B48" s="85">
        <v>1</v>
      </c>
      <c r="C48" s="86">
        <v>2</v>
      </c>
      <c r="D48" s="87">
        <v>1</v>
      </c>
      <c r="E48" s="85">
        <v>1</v>
      </c>
      <c r="F48" s="88">
        <v>1</v>
      </c>
      <c r="G48" s="87" t="s">
        <v>46</v>
      </c>
      <c r="H48" s="71">
        <v>12</v>
      </c>
      <c r="I48" s="234"/>
      <c r="J48" s="234"/>
      <c r="K48" s="99">
        <v>4.62</v>
      </c>
      <c r="L48" s="99">
        <v>4.62</v>
      </c>
      <c r="Q48" s="235"/>
      <c r="R48" s="95"/>
    </row>
    <row r="49" spans="1:19" ht="94.5" hidden="1" customHeight="1">
      <c r="A49" s="102">
        <v>2</v>
      </c>
      <c r="B49" s="103">
        <v>2</v>
      </c>
      <c r="C49" s="77"/>
      <c r="D49" s="78"/>
      <c r="E49" s="79"/>
      <c r="F49" s="80"/>
      <c r="G49" s="81" t="s">
        <v>47</v>
      </c>
      <c r="H49" s="71">
        <v>13</v>
      </c>
      <c r="I49" s="104">
        <f>I50</f>
        <v>0</v>
      </c>
      <c r="J49" s="105">
        <f t="shared" ref="J49:L51" si="2">J50</f>
        <v>0</v>
      </c>
      <c r="K49" s="106">
        <f t="shared" si="2"/>
        <v>0</v>
      </c>
      <c r="L49" s="106">
        <f t="shared" si="2"/>
        <v>0</v>
      </c>
    </row>
    <row r="50" spans="1:19" ht="13.5" hidden="1" customHeight="1">
      <c r="A50" s="94">
        <v>2</v>
      </c>
      <c r="B50" s="85">
        <v>2</v>
      </c>
      <c r="C50" s="86">
        <v>1</v>
      </c>
      <c r="D50" s="87"/>
      <c r="E50" s="85"/>
      <c r="F50" s="88"/>
      <c r="G50" s="107" t="s">
        <v>47</v>
      </c>
      <c r="H50" s="71">
        <v>14</v>
      </c>
      <c r="I50" s="90">
        <f>I51</f>
        <v>0</v>
      </c>
      <c r="J50" s="96">
        <f t="shared" si="2"/>
        <v>0</v>
      </c>
      <c r="K50" s="92">
        <f t="shared" si="2"/>
        <v>0</v>
      </c>
      <c r="L50" s="91">
        <f t="shared" si="2"/>
        <v>0</v>
      </c>
      <c r="Q50" s="95"/>
      <c r="R50"/>
      <c r="S50" s="95"/>
    </row>
    <row r="51" spans="1:19" ht="15.75" hidden="1" customHeight="1">
      <c r="A51" s="94">
        <v>2</v>
      </c>
      <c r="B51" s="85">
        <v>2</v>
      </c>
      <c r="C51" s="86">
        <v>1</v>
      </c>
      <c r="D51" s="87">
        <v>1</v>
      </c>
      <c r="E51" s="85"/>
      <c r="F51" s="88"/>
      <c r="G51" s="107" t="s">
        <v>47</v>
      </c>
      <c r="H51" s="71">
        <v>15</v>
      </c>
      <c r="I51" s="90">
        <f>I52</f>
        <v>0</v>
      </c>
      <c r="J51" s="96">
        <f t="shared" si="2"/>
        <v>0</v>
      </c>
      <c r="K51" s="108">
        <f t="shared" si="2"/>
        <v>0</v>
      </c>
      <c r="L51" s="108">
        <f t="shared" si="2"/>
        <v>0</v>
      </c>
      <c r="Q51" s="95"/>
      <c r="R51" s="95"/>
      <c r="S51"/>
    </row>
    <row r="52" spans="1:19" ht="13.5" hidden="1" customHeight="1">
      <c r="A52" s="109">
        <v>2</v>
      </c>
      <c r="B52" s="110">
        <v>2</v>
      </c>
      <c r="C52" s="111">
        <v>1</v>
      </c>
      <c r="D52" s="112">
        <v>1</v>
      </c>
      <c r="E52" s="110">
        <v>1</v>
      </c>
      <c r="F52" s="113"/>
      <c r="G52" s="107" t="s">
        <v>47</v>
      </c>
      <c r="H52" s="71">
        <v>16</v>
      </c>
      <c r="I52" s="114">
        <f>SUM(I53:I67)</f>
        <v>0</v>
      </c>
      <c r="J52" s="114">
        <f>SUM(J53:J67)</f>
        <v>0</v>
      </c>
      <c r="K52" s="115">
        <f>SUM(K53:K67)</f>
        <v>0</v>
      </c>
      <c r="L52" s="115">
        <f>SUM(L53:L67)</f>
        <v>0</v>
      </c>
      <c r="Q52" s="95"/>
      <c r="R52" s="95"/>
      <c r="S52"/>
    </row>
    <row r="53" spans="1:19" ht="14.25" hidden="1" customHeight="1">
      <c r="A53" s="94">
        <v>2</v>
      </c>
      <c r="B53" s="85">
        <v>2</v>
      </c>
      <c r="C53" s="86">
        <v>1</v>
      </c>
      <c r="D53" s="87">
        <v>1</v>
      </c>
      <c r="E53" s="85">
        <v>1</v>
      </c>
      <c r="F53" s="116">
        <v>1</v>
      </c>
      <c r="G53" s="87" t="s">
        <v>48</v>
      </c>
      <c r="H53" s="71">
        <v>17</v>
      </c>
      <c r="I53" s="98"/>
      <c r="J53" s="98"/>
      <c r="K53" s="99"/>
      <c r="L53" s="99"/>
      <c r="Q53" s="95"/>
      <c r="R53" s="95"/>
      <c r="S53"/>
    </row>
    <row r="54" spans="1:19" ht="26.25" hidden="1" customHeight="1">
      <c r="A54" s="94">
        <v>2</v>
      </c>
      <c r="B54" s="85">
        <v>2</v>
      </c>
      <c r="C54" s="86">
        <v>1</v>
      </c>
      <c r="D54" s="87">
        <v>1</v>
      </c>
      <c r="E54" s="85">
        <v>1</v>
      </c>
      <c r="F54" s="88">
        <v>2</v>
      </c>
      <c r="G54" s="87" t="s">
        <v>49</v>
      </c>
      <c r="H54" s="71">
        <v>18</v>
      </c>
      <c r="I54" s="98"/>
      <c r="J54" s="98"/>
      <c r="K54" s="99"/>
      <c r="L54" s="99"/>
      <c r="Q54" s="95"/>
      <c r="R54" s="95"/>
      <c r="S54"/>
    </row>
    <row r="55" spans="1:19" ht="26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88">
        <v>5</v>
      </c>
      <c r="G55" s="87" t="s">
        <v>50</v>
      </c>
      <c r="H55" s="71">
        <v>19</v>
      </c>
      <c r="I55" s="98"/>
      <c r="J55" s="98"/>
      <c r="K55" s="99"/>
      <c r="L55" s="99"/>
      <c r="Q55" s="95"/>
      <c r="R55" s="95"/>
      <c r="S55"/>
    </row>
    <row r="56" spans="1:19" ht="27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6</v>
      </c>
      <c r="G56" s="87" t="s">
        <v>51</v>
      </c>
      <c r="H56" s="71">
        <v>20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117">
        <v>2</v>
      </c>
      <c r="B57" s="79">
        <v>2</v>
      </c>
      <c r="C57" s="77">
        <v>1</v>
      </c>
      <c r="D57" s="78">
        <v>1</v>
      </c>
      <c r="E57" s="79">
        <v>1</v>
      </c>
      <c r="F57" s="80">
        <v>7</v>
      </c>
      <c r="G57" s="78" t="s">
        <v>52</v>
      </c>
      <c r="H57" s="71">
        <v>21</v>
      </c>
      <c r="I57" s="98"/>
      <c r="J57" s="98"/>
      <c r="K57" s="99"/>
      <c r="L57" s="99"/>
      <c r="Q57" s="95"/>
      <c r="R57" s="95"/>
      <c r="S57"/>
    </row>
    <row r="58" spans="1:19" ht="12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11</v>
      </c>
      <c r="G58" s="87" t="s">
        <v>53</v>
      </c>
      <c r="H58" s="71">
        <v>22</v>
      </c>
      <c r="I58" s="100"/>
      <c r="J58" s="98"/>
      <c r="K58" s="99"/>
      <c r="L58" s="99"/>
      <c r="Q58" s="95"/>
      <c r="R58" s="95"/>
      <c r="S58"/>
    </row>
    <row r="59" spans="1:19" ht="15.75" hidden="1" customHeight="1">
      <c r="A59" s="109">
        <v>2</v>
      </c>
      <c r="B59" s="118">
        <v>2</v>
      </c>
      <c r="C59" s="119">
        <v>1</v>
      </c>
      <c r="D59" s="119">
        <v>1</v>
      </c>
      <c r="E59" s="119">
        <v>1</v>
      </c>
      <c r="F59" s="120">
        <v>12</v>
      </c>
      <c r="G59" s="121" t="s">
        <v>54</v>
      </c>
      <c r="H59" s="71">
        <v>23</v>
      </c>
      <c r="I59" s="122"/>
      <c r="J59" s="98"/>
      <c r="K59" s="99"/>
      <c r="L59" s="99"/>
      <c r="Q59" s="95"/>
      <c r="R59" s="95"/>
      <c r="S59"/>
    </row>
    <row r="60" spans="1:19" ht="25.5" hidden="1" customHeight="1">
      <c r="A60" s="94">
        <v>2</v>
      </c>
      <c r="B60" s="85">
        <v>2</v>
      </c>
      <c r="C60" s="86">
        <v>1</v>
      </c>
      <c r="D60" s="86">
        <v>1</v>
      </c>
      <c r="E60" s="86">
        <v>1</v>
      </c>
      <c r="F60" s="88">
        <v>14</v>
      </c>
      <c r="G60" s="123" t="s">
        <v>55</v>
      </c>
      <c r="H60" s="71">
        <v>24</v>
      </c>
      <c r="I60" s="100"/>
      <c r="J60" s="100"/>
      <c r="K60" s="101"/>
      <c r="L60" s="101"/>
      <c r="Q60" s="95"/>
      <c r="R60" s="95"/>
      <c r="S60"/>
    </row>
    <row r="61" spans="1:19" ht="27.75" hidden="1" customHeight="1">
      <c r="A61" s="94">
        <v>2</v>
      </c>
      <c r="B61" s="85">
        <v>2</v>
      </c>
      <c r="C61" s="86">
        <v>1</v>
      </c>
      <c r="D61" s="86">
        <v>1</v>
      </c>
      <c r="E61" s="86">
        <v>1</v>
      </c>
      <c r="F61" s="88">
        <v>15</v>
      </c>
      <c r="G61" s="89" t="s">
        <v>56</v>
      </c>
      <c r="H61" s="71">
        <v>25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16</v>
      </c>
      <c r="G62" s="87" t="s">
        <v>57</v>
      </c>
      <c r="H62" s="71">
        <v>26</v>
      </c>
      <c r="I62" s="100"/>
      <c r="J62" s="98"/>
      <c r="K62" s="99"/>
      <c r="L62" s="99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17</v>
      </c>
      <c r="G63" s="87" t="s">
        <v>58</v>
      </c>
      <c r="H63" s="71">
        <v>27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20</v>
      </c>
      <c r="G64" s="87" t="s">
        <v>59</v>
      </c>
      <c r="H64" s="71">
        <v>28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124">
        <v>2</v>
      </c>
      <c r="B65" s="125">
        <v>2</v>
      </c>
      <c r="C65" s="126">
        <v>1</v>
      </c>
      <c r="D65" s="126">
        <v>1</v>
      </c>
      <c r="E65" s="126">
        <v>1</v>
      </c>
      <c r="F65" s="127">
        <v>21</v>
      </c>
      <c r="G65" s="89" t="s">
        <v>60</v>
      </c>
      <c r="H65" s="71">
        <v>29</v>
      </c>
      <c r="I65" s="100"/>
      <c r="J65" s="98"/>
      <c r="K65" s="99"/>
      <c r="L65" s="99"/>
      <c r="Q65" s="95"/>
      <c r="R65" s="95"/>
      <c r="S65"/>
    </row>
    <row r="66" spans="1:19" ht="12" hidden="1" customHeight="1">
      <c r="A66" s="124">
        <v>2</v>
      </c>
      <c r="B66" s="125">
        <v>2</v>
      </c>
      <c r="C66" s="126">
        <v>1</v>
      </c>
      <c r="D66" s="126">
        <v>1</v>
      </c>
      <c r="E66" s="126">
        <v>1</v>
      </c>
      <c r="F66" s="127">
        <v>22</v>
      </c>
      <c r="G66" s="89" t="s">
        <v>61</v>
      </c>
      <c r="H66" s="71">
        <v>30</v>
      </c>
      <c r="I66" s="100"/>
      <c r="J66" s="98"/>
      <c r="K66" s="99"/>
      <c r="L66" s="99"/>
      <c r="Q66" s="95"/>
      <c r="R66" s="95"/>
      <c r="S66"/>
    </row>
    <row r="67" spans="1:19" ht="1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30</v>
      </c>
      <c r="G67" s="89" t="s">
        <v>62</v>
      </c>
      <c r="H67" s="71">
        <v>31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30">
        <v>2</v>
      </c>
      <c r="B68" s="131">
        <v>3</v>
      </c>
      <c r="C68" s="76"/>
      <c r="D68" s="77"/>
      <c r="E68" s="77"/>
      <c r="F68" s="80"/>
      <c r="G68" s="132" t="s">
        <v>63</v>
      </c>
      <c r="H68" s="71">
        <v>32</v>
      </c>
      <c r="I68" s="133">
        <f>I69</f>
        <v>0</v>
      </c>
      <c r="J68" s="133">
        <f>J69</f>
        <v>0</v>
      </c>
      <c r="K68" s="134">
        <f>K69</f>
        <v>0</v>
      </c>
      <c r="L68" s="134">
        <f>L69</f>
        <v>0</v>
      </c>
    </row>
    <row r="69" spans="1:19" ht="13.5" hidden="1" customHeight="1">
      <c r="A69" s="94">
        <v>2</v>
      </c>
      <c r="B69" s="85">
        <v>3</v>
      </c>
      <c r="C69" s="86">
        <v>1</v>
      </c>
      <c r="D69" s="86"/>
      <c r="E69" s="86"/>
      <c r="F69" s="88"/>
      <c r="G69" s="89" t="s">
        <v>64</v>
      </c>
      <c r="H69" s="71">
        <v>33</v>
      </c>
      <c r="I69" s="90">
        <f>SUM(I70+I75+I80)</f>
        <v>0</v>
      </c>
      <c r="J69" s="135">
        <f>SUM(J70+J75+J80)</f>
        <v>0</v>
      </c>
      <c r="K69" s="91">
        <f>SUM(K70+K75+K80)</f>
        <v>0</v>
      </c>
      <c r="L69" s="92">
        <f>SUM(L70+L75+L80)</f>
        <v>0</v>
      </c>
      <c r="Q69" s="95"/>
      <c r="R69"/>
      <c r="S69" s="95"/>
    </row>
    <row r="70" spans="1:19" ht="15" hidden="1" customHeight="1">
      <c r="A70" s="94">
        <v>2</v>
      </c>
      <c r="B70" s="85">
        <v>3</v>
      </c>
      <c r="C70" s="86">
        <v>1</v>
      </c>
      <c r="D70" s="86">
        <v>1</v>
      </c>
      <c r="E70" s="86"/>
      <c r="F70" s="88"/>
      <c r="G70" s="89" t="s">
        <v>65</v>
      </c>
      <c r="H70" s="71">
        <v>34</v>
      </c>
      <c r="I70" s="90">
        <f>I71</f>
        <v>0</v>
      </c>
      <c r="J70" s="135">
        <f>J71</f>
        <v>0</v>
      </c>
      <c r="K70" s="91">
        <f>K71</f>
        <v>0</v>
      </c>
      <c r="L70" s="92">
        <f>L71</f>
        <v>0</v>
      </c>
      <c r="Q70" s="95"/>
      <c r="R70" s="95"/>
      <c r="S70"/>
    </row>
    <row r="71" spans="1:19" ht="13.5" hidden="1" customHeight="1">
      <c r="A71" s="94">
        <v>2</v>
      </c>
      <c r="B71" s="85">
        <v>3</v>
      </c>
      <c r="C71" s="86">
        <v>1</v>
      </c>
      <c r="D71" s="86">
        <v>1</v>
      </c>
      <c r="E71" s="86">
        <v>1</v>
      </c>
      <c r="F71" s="88"/>
      <c r="G71" s="89" t="s">
        <v>65</v>
      </c>
      <c r="H71" s="71">
        <v>35</v>
      </c>
      <c r="I71" s="90">
        <f>SUM(I72:I74)</f>
        <v>0</v>
      </c>
      <c r="J71" s="135">
        <f>SUM(J72:J74)</f>
        <v>0</v>
      </c>
      <c r="K71" s="91">
        <f>SUM(K72:K74)</f>
        <v>0</v>
      </c>
      <c r="L71" s="92">
        <f>SUM(L72:L74)</f>
        <v>0</v>
      </c>
      <c r="Q71" s="95"/>
      <c r="R71" s="95"/>
      <c r="S71"/>
    </row>
    <row r="72" spans="1:19" s="136" customFormat="1" ht="25.5" hidden="1" customHeight="1">
      <c r="A72" s="94">
        <v>2</v>
      </c>
      <c r="B72" s="85">
        <v>3</v>
      </c>
      <c r="C72" s="86">
        <v>1</v>
      </c>
      <c r="D72" s="86">
        <v>1</v>
      </c>
      <c r="E72" s="86">
        <v>1</v>
      </c>
      <c r="F72" s="88">
        <v>1</v>
      </c>
      <c r="G72" s="87" t="s">
        <v>66</v>
      </c>
      <c r="H72" s="71">
        <v>36</v>
      </c>
      <c r="I72" s="100"/>
      <c r="J72" s="100"/>
      <c r="K72" s="101"/>
      <c r="L72" s="101"/>
      <c r="Q72" s="95"/>
      <c r="R72" s="95"/>
      <c r="S72"/>
    </row>
    <row r="73" spans="1:19" ht="19.5" hidden="1" customHeight="1">
      <c r="A73" s="94">
        <v>2</v>
      </c>
      <c r="B73" s="79">
        <v>3</v>
      </c>
      <c r="C73" s="77">
        <v>1</v>
      </c>
      <c r="D73" s="77">
        <v>1</v>
      </c>
      <c r="E73" s="77">
        <v>1</v>
      </c>
      <c r="F73" s="80">
        <v>2</v>
      </c>
      <c r="G73" s="78" t="s">
        <v>67</v>
      </c>
      <c r="H73" s="71">
        <v>37</v>
      </c>
      <c r="I73" s="97"/>
      <c r="J73" s="97"/>
      <c r="K73" s="137"/>
      <c r="L73" s="137"/>
      <c r="Q73" s="95"/>
      <c r="R73" s="95"/>
      <c r="S73"/>
    </row>
    <row r="74" spans="1:19" ht="16.5" hidden="1" customHeight="1">
      <c r="A74" s="85">
        <v>2</v>
      </c>
      <c r="B74" s="86">
        <v>3</v>
      </c>
      <c r="C74" s="86">
        <v>1</v>
      </c>
      <c r="D74" s="86">
        <v>1</v>
      </c>
      <c r="E74" s="86">
        <v>1</v>
      </c>
      <c r="F74" s="88">
        <v>3</v>
      </c>
      <c r="G74" s="87" t="s">
        <v>68</v>
      </c>
      <c r="H74" s="71">
        <v>38</v>
      </c>
      <c r="I74" s="100"/>
      <c r="J74" s="100"/>
      <c r="K74" s="101"/>
      <c r="L74" s="101"/>
      <c r="Q74" s="95"/>
      <c r="R74" s="95"/>
      <c r="S74"/>
    </row>
    <row r="75" spans="1:19" ht="29.25" hidden="1" customHeight="1">
      <c r="A75" s="79">
        <v>2</v>
      </c>
      <c r="B75" s="77">
        <v>3</v>
      </c>
      <c r="C75" s="77">
        <v>1</v>
      </c>
      <c r="D75" s="77">
        <v>2</v>
      </c>
      <c r="E75" s="77"/>
      <c r="F75" s="80"/>
      <c r="G75" s="107" t="s">
        <v>69</v>
      </c>
      <c r="H75" s="71">
        <v>39</v>
      </c>
      <c r="I75" s="133">
        <f>I76</f>
        <v>0</v>
      </c>
      <c r="J75" s="138">
        <f>J76</f>
        <v>0</v>
      </c>
      <c r="K75" s="139">
        <f>K76</f>
        <v>0</v>
      </c>
      <c r="L75" s="139">
        <f>L76</f>
        <v>0</v>
      </c>
      <c r="Q75" s="95"/>
      <c r="R75" s="95"/>
      <c r="S75"/>
    </row>
    <row r="76" spans="1:19" ht="27" hidden="1" customHeight="1">
      <c r="A76" s="110">
        <v>2</v>
      </c>
      <c r="B76" s="111">
        <v>3</v>
      </c>
      <c r="C76" s="111">
        <v>1</v>
      </c>
      <c r="D76" s="111">
        <v>2</v>
      </c>
      <c r="E76" s="111">
        <v>1</v>
      </c>
      <c r="F76" s="113"/>
      <c r="G76" s="107" t="s">
        <v>69</v>
      </c>
      <c r="H76" s="71">
        <v>40</v>
      </c>
      <c r="I76" s="140">
        <f>SUM(I77:I79)</f>
        <v>0</v>
      </c>
      <c r="J76" s="141">
        <f>SUM(J77:J79)</f>
        <v>0</v>
      </c>
      <c r="K76" s="142">
        <f>SUM(K77:K79)</f>
        <v>0</v>
      </c>
      <c r="L76" s="91">
        <f>SUM(L77:L79)</f>
        <v>0</v>
      </c>
      <c r="Q76" s="95"/>
      <c r="R76" s="95"/>
      <c r="S76"/>
    </row>
    <row r="77" spans="1:19" s="136" customFormat="1" ht="27" hidden="1" customHeight="1">
      <c r="A77" s="85">
        <v>2</v>
      </c>
      <c r="B77" s="86">
        <v>3</v>
      </c>
      <c r="C77" s="86">
        <v>1</v>
      </c>
      <c r="D77" s="86">
        <v>2</v>
      </c>
      <c r="E77" s="86">
        <v>1</v>
      </c>
      <c r="F77" s="88">
        <v>1</v>
      </c>
      <c r="G77" s="94" t="s">
        <v>66</v>
      </c>
      <c r="H77" s="71">
        <v>41</v>
      </c>
      <c r="I77" s="100"/>
      <c r="J77" s="100"/>
      <c r="K77" s="101"/>
      <c r="L77" s="101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2</v>
      </c>
      <c r="E78" s="86">
        <v>1</v>
      </c>
      <c r="F78" s="88">
        <v>2</v>
      </c>
      <c r="G78" s="94" t="s">
        <v>67</v>
      </c>
      <c r="H78" s="71">
        <v>42</v>
      </c>
      <c r="I78" s="100"/>
      <c r="J78" s="100"/>
      <c r="K78" s="101"/>
      <c r="L78" s="101"/>
      <c r="Q78" s="95"/>
      <c r="R78" s="95"/>
      <c r="S78"/>
    </row>
    <row r="79" spans="1:19" ht="15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3</v>
      </c>
      <c r="G79" s="124" t="s">
        <v>68</v>
      </c>
      <c r="H79" s="71">
        <v>43</v>
      </c>
      <c r="I79" s="100"/>
      <c r="J79" s="100"/>
      <c r="K79" s="101"/>
      <c r="L79" s="101"/>
      <c r="Q79" s="95"/>
      <c r="R79" s="95"/>
      <c r="S79"/>
    </row>
    <row r="80" spans="1:19" ht="27.75" hidden="1" customHeight="1">
      <c r="A80" s="85">
        <v>2</v>
      </c>
      <c r="B80" s="86">
        <v>3</v>
      </c>
      <c r="C80" s="86">
        <v>1</v>
      </c>
      <c r="D80" s="86">
        <v>3</v>
      </c>
      <c r="E80" s="86"/>
      <c r="F80" s="88"/>
      <c r="G80" s="124" t="s">
        <v>70</v>
      </c>
      <c r="H80" s="71">
        <v>44</v>
      </c>
      <c r="I80" s="90">
        <f>I81</f>
        <v>0</v>
      </c>
      <c r="J80" s="135">
        <f>J81</f>
        <v>0</v>
      </c>
      <c r="K80" s="91">
        <f>K81</f>
        <v>0</v>
      </c>
      <c r="L80" s="91">
        <f>L81</f>
        <v>0</v>
      </c>
      <c r="Q80" s="95"/>
      <c r="R80" s="95"/>
      <c r="S80"/>
    </row>
    <row r="81" spans="1:19" ht="26.25" hidden="1" customHeight="1">
      <c r="A81" s="85">
        <v>2</v>
      </c>
      <c r="B81" s="86">
        <v>3</v>
      </c>
      <c r="C81" s="86">
        <v>1</v>
      </c>
      <c r="D81" s="86">
        <v>3</v>
      </c>
      <c r="E81" s="86">
        <v>1</v>
      </c>
      <c r="F81" s="88"/>
      <c r="G81" s="124" t="s">
        <v>71</v>
      </c>
      <c r="H81" s="71">
        <v>45</v>
      </c>
      <c r="I81" s="90">
        <f>SUM(I82:I84)</f>
        <v>0</v>
      </c>
      <c r="J81" s="135">
        <f>SUM(J82:J84)</f>
        <v>0</v>
      </c>
      <c r="K81" s="91">
        <f>SUM(K82:K84)</f>
        <v>0</v>
      </c>
      <c r="L81" s="91">
        <f>SUM(L82:L84)</f>
        <v>0</v>
      </c>
      <c r="Q81" s="95"/>
      <c r="R81" s="95"/>
      <c r="S81"/>
    </row>
    <row r="82" spans="1:19" ht="15" hidden="1" customHeight="1">
      <c r="A82" s="79">
        <v>2</v>
      </c>
      <c r="B82" s="77">
        <v>3</v>
      </c>
      <c r="C82" s="77">
        <v>1</v>
      </c>
      <c r="D82" s="77">
        <v>3</v>
      </c>
      <c r="E82" s="77">
        <v>1</v>
      </c>
      <c r="F82" s="80">
        <v>1</v>
      </c>
      <c r="G82" s="143" t="s">
        <v>72</v>
      </c>
      <c r="H82" s="71">
        <v>46</v>
      </c>
      <c r="I82" s="97"/>
      <c r="J82" s="97"/>
      <c r="K82" s="137"/>
      <c r="L82" s="137"/>
      <c r="Q82" s="95"/>
      <c r="R82" s="95"/>
      <c r="S82"/>
    </row>
    <row r="83" spans="1:19" ht="16.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>
        <v>2</v>
      </c>
      <c r="G83" s="124" t="s">
        <v>73</v>
      </c>
      <c r="H83" s="71">
        <v>47</v>
      </c>
      <c r="I83" s="100"/>
      <c r="J83" s="100"/>
      <c r="K83" s="101"/>
      <c r="L83" s="101"/>
      <c r="Q83" s="95"/>
      <c r="R83" s="95"/>
      <c r="S83"/>
    </row>
    <row r="84" spans="1:19" ht="17.2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3</v>
      </c>
      <c r="G84" s="143" t="s">
        <v>74</v>
      </c>
      <c r="H84" s="71">
        <v>48</v>
      </c>
      <c r="I84" s="97"/>
      <c r="J84" s="97"/>
      <c r="K84" s="137"/>
      <c r="L84" s="137"/>
      <c r="Q84" s="95"/>
      <c r="R84" s="95"/>
      <c r="S84"/>
    </row>
    <row r="85" spans="1:19" ht="12.75" hidden="1" customHeight="1">
      <c r="A85" s="79">
        <v>2</v>
      </c>
      <c r="B85" s="77">
        <v>3</v>
      </c>
      <c r="C85" s="77">
        <v>2</v>
      </c>
      <c r="D85" s="77"/>
      <c r="E85" s="77"/>
      <c r="F85" s="80"/>
      <c r="G85" s="143" t="s">
        <v>75</v>
      </c>
      <c r="H85" s="71">
        <v>49</v>
      </c>
      <c r="I85" s="90">
        <f>I86</f>
        <v>0</v>
      </c>
      <c r="J85" s="90">
        <f t="shared" ref="J85:L86" si="3">J86</f>
        <v>0</v>
      </c>
      <c r="K85" s="92">
        <f t="shared" si="3"/>
        <v>0</v>
      </c>
      <c r="L85" s="92">
        <f t="shared" si="3"/>
        <v>0</v>
      </c>
    </row>
    <row r="86" spans="1:19" ht="12" hidden="1" customHeight="1">
      <c r="A86" s="79">
        <v>2</v>
      </c>
      <c r="B86" s="77">
        <v>3</v>
      </c>
      <c r="C86" s="77">
        <v>2</v>
      </c>
      <c r="D86" s="77">
        <v>1</v>
      </c>
      <c r="E86" s="77"/>
      <c r="F86" s="80"/>
      <c r="G86" s="143" t="s">
        <v>75</v>
      </c>
      <c r="H86" s="71">
        <v>50</v>
      </c>
      <c r="I86" s="90">
        <f>I87</f>
        <v>0</v>
      </c>
      <c r="J86" s="90">
        <f t="shared" si="3"/>
        <v>0</v>
      </c>
      <c r="K86" s="92">
        <f t="shared" si="3"/>
        <v>0</v>
      </c>
      <c r="L86" s="92">
        <f t="shared" si="3"/>
        <v>0</v>
      </c>
    </row>
    <row r="87" spans="1:19" ht="15.75" hidden="1" customHeight="1">
      <c r="A87" s="79">
        <v>2</v>
      </c>
      <c r="B87" s="77">
        <v>3</v>
      </c>
      <c r="C87" s="77">
        <v>2</v>
      </c>
      <c r="D87" s="77">
        <v>1</v>
      </c>
      <c r="E87" s="77">
        <v>1</v>
      </c>
      <c r="F87" s="80"/>
      <c r="G87" s="143" t="s">
        <v>75</v>
      </c>
      <c r="H87" s="71">
        <v>51</v>
      </c>
      <c r="I87" s="90">
        <f>SUM(I88)</f>
        <v>0</v>
      </c>
      <c r="J87" s="90">
        <f>SUM(J88)</f>
        <v>0</v>
      </c>
      <c r="K87" s="92">
        <f>SUM(K88)</f>
        <v>0</v>
      </c>
      <c r="L87" s="92">
        <f>SUM(L88)</f>
        <v>0</v>
      </c>
    </row>
    <row r="88" spans="1:19" ht="13.5" hidden="1" customHeight="1">
      <c r="A88" s="79">
        <v>2</v>
      </c>
      <c r="B88" s="77">
        <v>3</v>
      </c>
      <c r="C88" s="77">
        <v>2</v>
      </c>
      <c r="D88" s="77">
        <v>1</v>
      </c>
      <c r="E88" s="77">
        <v>1</v>
      </c>
      <c r="F88" s="80">
        <v>1</v>
      </c>
      <c r="G88" s="143" t="s">
        <v>75</v>
      </c>
      <c r="H88" s="71">
        <v>52</v>
      </c>
      <c r="I88" s="100"/>
      <c r="J88" s="100"/>
      <c r="K88" s="101"/>
      <c r="L88" s="101"/>
    </row>
    <row r="89" spans="1:19" ht="16.5" hidden="1" customHeight="1">
      <c r="A89" s="67">
        <v>2</v>
      </c>
      <c r="B89" s="68">
        <v>4</v>
      </c>
      <c r="C89" s="68"/>
      <c r="D89" s="68"/>
      <c r="E89" s="68"/>
      <c r="F89" s="70"/>
      <c r="G89" s="144" t="s">
        <v>76</v>
      </c>
      <c r="H89" s="71">
        <v>53</v>
      </c>
      <c r="I89" s="90">
        <f>I90</f>
        <v>0</v>
      </c>
      <c r="J89" s="135">
        <f t="shared" ref="J89:L91" si="4">J90</f>
        <v>0</v>
      </c>
      <c r="K89" s="91">
        <f t="shared" si="4"/>
        <v>0</v>
      </c>
      <c r="L89" s="91">
        <f t="shared" si="4"/>
        <v>0</v>
      </c>
    </row>
    <row r="90" spans="1:19" ht="15.75" hidden="1" customHeight="1">
      <c r="A90" s="85">
        <v>2</v>
      </c>
      <c r="B90" s="86">
        <v>4</v>
      </c>
      <c r="C90" s="86">
        <v>1</v>
      </c>
      <c r="D90" s="86"/>
      <c r="E90" s="86"/>
      <c r="F90" s="88"/>
      <c r="G90" s="124" t="s">
        <v>77</v>
      </c>
      <c r="H90" s="71">
        <v>54</v>
      </c>
      <c r="I90" s="90">
        <f>I91</f>
        <v>0</v>
      </c>
      <c r="J90" s="135">
        <f t="shared" si="4"/>
        <v>0</v>
      </c>
      <c r="K90" s="91">
        <f t="shared" si="4"/>
        <v>0</v>
      </c>
      <c r="L90" s="91">
        <f t="shared" si="4"/>
        <v>0</v>
      </c>
    </row>
    <row r="91" spans="1:19" ht="17.25" hidden="1" customHeight="1">
      <c r="A91" s="85">
        <v>2</v>
      </c>
      <c r="B91" s="86">
        <v>4</v>
      </c>
      <c r="C91" s="86">
        <v>1</v>
      </c>
      <c r="D91" s="86">
        <v>1</v>
      </c>
      <c r="E91" s="86"/>
      <c r="F91" s="88"/>
      <c r="G91" s="94" t="s">
        <v>77</v>
      </c>
      <c r="H91" s="71">
        <v>55</v>
      </c>
      <c r="I91" s="90">
        <f>I92</f>
        <v>0</v>
      </c>
      <c r="J91" s="135">
        <f t="shared" si="4"/>
        <v>0</v>
      </c>
      <c r="K91" s="91">
        <f t="shared" si="4"/>
        <v>0</v>
      </c>
      <c r="L91" s="91">
        <f t="shared" si="4"/>
        <v>0</v>
      </c>
    </row>
    <row r="92" spans="1:19" ht="18" hidden="1" customHeight="1">
      <c r="A92" s="85">
        <v>2</v>
      </c>
      <c r="B92" s="86">
        <v>4</v>
      </c>
      <c r="C92" s="86">
        <v>1</v>
      </c>
      <c r="D92" s="86">
        <v>1</v>
      </c>
      <c r="E92" s="86">
        <v>1</v>
      </c>
      <c r="F92" s="88"/>
      <c r="G92" s="94" t="s">
        <v>77</v>
      </c>
      <c r="H92" s="71">
        <v>56</v>
      </c>
      <c r="I92" s="90">
        <f>SUM(I93:I95)</f>
        <v>0</v>
      </c>
      <c r="J92" s="135">
        <f>SUM(J93:J95)</f>
        <v>0</v>
      </c>
      <c r="K92" s="91">
        <f>SUM(K93:K95)</f>
        <v>0</v>
      </c>
      <c r="L92" s="91">
        <f>SUM(L93:L95)</f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>
        <v>1</v>
      </c>
      <c r="E93" s="86">
        <v>1</v>
      </c>
      <c r="F93" s="88">
        <v>1</v>
      </c>
      <c r="G93" s="94" t="s">
        <v>78</v>
      </c>
      <c r="H93" s="71">
        <v>57</v>
      </c>
      <c r="I93" s="100"/>
      <c r="J93" s="100"/>
      <c r="K93" s="101"/>
      <c r="L93" s="101"/>
    </row>
    <row r="94" spans="1:19" ht="13.5" hidden="1" customHeight="1">
      <c r="A94" s="85">
        <v>2</v>
      </c>
      <c r="B94" s="85">
        <v>4</v>
      </c>
      <c r="C94" s="85">
        <v>1</v>
      </c>
      <c r="D94" s="86">
        <v>1</v>
      </c>
      <c r="E94" s="86">
        <v>1</v>
      </c>
      <c r="F94" s="145">
        <v>2</v>
      </c>
      <c r="G94" s="87" t="s">
        <v>79</v>
      </c>
      <c r="H94" s="71">
        <v>58</v>
      </c>
      <c r="I94" s="100"/>
      <c r="J94" s="100"/>
      <c r="K94" s="101"/>
      <c r="L94" s="101"/>
    </row>
    <row r="95" spans="1:19" ht="12.75" hidden="1" customHeight="1">
      <c r="A95" s="85">
        <v>2</v>
      </c>
      <c r="B95" s="86">
        <v>4</v>
      </c>
      <c r="C95" s="85">
        <v>1</v>
      </c>
      <c r="D95" s="86">
        <v>1</v>
      </c>
      <c r="E95" s="86">
        <v>1</v>
      </c>
      <c r="F95" s="145">
        <v>3</v>
      </c>
      <c r="G95" s="87" t="s">
        <v>80</v>
      </c>
      <c r="H95" s="71">
        <v>59</v>
      </c>
      <c r="I95" s="100"/>
      <c r="J95" s="100"/>
      <c r="K95" s="101"/>
      <c r="L95" s="101"/>
    </row>
    <row r="96" spans="1:19" ht="12.75" hidden="1" customHeight="1">
      <c r="A96" s="67">
        <v>2</v>
      </c>
      <c r="B96" s="68">
        <v>5</v>
      </c>
      <c r="C96" s="67"/>
      <c r="D96" s="68"/>
      <c r="E96" s="68"/>
      <c r="F96" s="146"/>
      <c r="G96" s="69" t="s">
        <v>81</v>
      </c>
      <c r="H96" s="71">
        <v>60</v>
      </c>
      <c r="I96" s="90">
        <f>SUM(I97+I102+I107)</f>
        <v>0</v>
      </c>
      <c r="J96" s="135">
        <f>SUM(J97+J102+J107)</f>
        <v>0</v>
      </c>
      <c r="K96" s="91">
        <f>SUM(K97+K102+K107)</f>
        <v>0</v>
      </c>
      <c r="L96" s="91">
        <f>SUM(L97+L102+L107)</f>
        <v>0</v>
      </c>
    </row>
    <row r="97" spans="1:12" ht="12.75" hidden="1" customHeight="1">
      <c r="A97" s="79">
        <v>2</v>
      </c>
      <c r="B97" s="77">
        <v>5</v>
      </c>
      <c r="C97" s="79">
        <v>1</v>
      </c>
      <c r="D97" s="77"/>
      <c r="E97" s="77"/>
      <c r="F97" s="147"/>
      <c r="G97" s="107" t="s">
        <v>82</v>
      </c>
      <c r="H97" s="71">
        <v>61</v>
      </c>
      <c r="I97" s="133">
        <f>I98</f>
        <v>0</v>
      </c>
      <c r="J97" s="138">
        <f t="shared" ref="J97:L98" si="5">J98</f>
        <v>0</v>
      </c>
      <c r="K97" s="139">
        <f t="shared" si="5"/>
        <v>0</v>
      </c>
      <c r="L97" s="139">
        <f t="shared" si="5"/>
        <v>0</v>
      </c>
    </row>
    <row r="98" spans="1:12" ht="12.75" hidden="1" customHeight="1">
      <c r="A98" s="85">
        <v>2</v>
      </c>
      <c r="B98" s="86">
        <v>5</v>
      </c>
      <c r="C98" s="85">
        <v>1</v>
      </c>
      <c r="D98" s="86">
        <v>1</v>
      </c>
      <c r="E98" s="86"/>
      <c r="F98" s="145"/>
      <c r="G98" s="87" t="s">
        <v>82</v>
      </c>
      <c r="H98" s="71">
        <v>62</v>
      </c>
      <c r="I98" s="90">
        <f>I99</f>
        <v>0</v>
      </c>
      <c r="J98" s="135">
        <f t="shared" si="5"/>
        <v>0</v>
      </c>
      <c r="K98" s="91">
        <f t="shared" si="5"/>
        <v>0</v>
      </c>
      <c r="L98" s="91">
        <f t="shared" si="5"/>
        <v>0</v>
      </c>
    </row>
    <row r="99" spans="1:12" ht="12.75" hidden="1" customHeight="1">
      <c r="A99" s="85">
        <v>2</v>
      </c>
      <c r="B99" s="86">
        <v>5</v>
      </c>
      <c r="C99" s="85">
        <v>1</v>
      </c>
      <c r="D99" s="86">
        <v>1</v>
      </c>
      <c r="E99" s="86">
        <v>1</v>
      </c>
      <c r="F99" s="145"/>
      <c r="G99" s="87" t="s">
        <v>82</v>
      </c>
      <c r="H99" s="71">
        <v>63</v>
      </c>
      <c r="I99" s="90">
        <f>SUM(I100:I101)</f>
        <v>0</v>
      </c>
      <c r="J99" s="135">
        <f>SUM(J100:J101)</f>
        <v>0</v>
      </c>
      <c r="K99" s="91">
        <f>SUM(K100:K101)</f>
        <v>0</v>
      </c>
      <c r="L99" s="91">
        <f>SUM(L100:L101)</f>
        <v>0</v>
      </c>
    </row>
    <row r="100" spans="1:12" ht="25.5" hidden="1" customHeight="1">
      <c r="A100" s="85">
        <v>2</v>
      </c>
      <c r="B100" s="86">
        <v>5</v>
      </c>
      <c r="C100" s="85">
        <v>1</v>
      </c>
      <c r="D100" s="86">
        <v>1</v>
      </c>
      <c r="E100" s="86">
        <v>1</v>
      </c>
      <c r="F100" s="145">
        <v>1</v>
      </c>
      <c r="G100" s="89" t="s">
        <v>83</v>
      </c>
      <c r="H100" s="71">
        <v>64</v>
      </c>
      <c r="I100" s="100"/>
      <c r="J100" s="100"/>
      <c r="K100" s="101"/>
      <c r="L100" s="101"/>
    </row>
    <row r="101" spans="1:12" ht="15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>
        <v>2</v>
      </c>
      <c r="G101" s="89" t="s">
        <v>84</v>
      </c>
      <c r="H101" s="71">
        <v>65</v>
      </c>
      <c r="I101" s="100"/>
      <c r="J101" s="100"/>
      <c r="K101" s="101"/>
      <c r="L101" s="101"/>
    </row>
    <row r="102" spans="1:12" ht="12" hidden="1" customHeight="1">
      <c r="A102" s="85">
        <v>2</v>
      </c>
      <c r="B102" s="86">
        <v>5</v>
      </c>
      <c r="C102" s="85">
        <v>2</v>
      </c>
      <c r="D102" s="86"/>
      <c r="E102" s="86"/>
      <c r="F102" s="145"/>
      <c r="G102" s="89" t="s">
        <v>85</v>
      </c>
      <c r="H102" s="71">
        <v>66</v>
      </c>
      <c r="I102" s="90">
        <f>I103</f>
        <v>0</v>
      </c>
      <c r="J102" s="135">
        <f t="shared" ref="J102:L103" si="6">J103</f>
        <v>0</v>
      </c>
      <c r="K102" s="91">
        <f t="shared" si="6"/>
        <v>0</v>
      </c>
      <c r="L102" s="92">
        <f t="shared" si="6"/>
        <v>0</v>
      </c>
    </row>
    <row r="103" spans="1:12" ht="15.75" hidden="1" customHeight="1">
      <c r="A103" s="94">
        <v>2</v>
      </c>
      <c r="B103" s="85">
        <v>5</v>
      </c>
      <c r="C103" s="86">
        <v>2</v>
      </c>
      <c r="D103" s="87">
        <v>1</v>
      </c>
      <c r="E103" s="85"/>
      <c r="F103" s="145"/>
      <c r="G103" s="87" t="s">
        <v>85</v>
      </c>
      <c r="H103" s="71">
        <v>67</v>
      </c>
      <c r="I103" s="90">
        <f>I104</f>
        <v>0</v>
      </c>
      <c r="J103" s="135">
        <f t="shared" si="6"/>
        <v>0</v>
      </c>
      <c r="K103" s="91">
        <f t="shared" si="6"/>
        <v>0</v>
      </c>
      <c r="L103" s="92">
        <f t="shared" si="6"/>
        <v>0</v>
      </c>
    </row>
    <row r="104" spans="1:12" ht="15" hidden="1" customHeight="1">
      <c r="A104" s="94">
        <v>2</v>
      </c>
      <c r="B104" s="85">
        <v>5</v>
      </c>
      <c r="C104" s="86">
        <v>2</v>
      </c>
      <c r="D104" s="87">
        <v>1</v>
      </c>
      <c r="E104" s="85">
        <v>1</v>
      </c>
      <c r="F104" s="145"/>
      <c r="G104" s="87" t="s">
        <v>85</v>
      </c>
      <c r="H104" s="71">
        <v>68</v>
      </c>
      <c r="I104" s="90">
        <f>SUM(I105:I106)</f>
        <v>0</v>
      </c>
      <c r="J104" s="135">
        <f>SUM(J105:J106)</f>
        <v>0</v>
      </c>
      <c r="K104" s="91">
        <f>SUM(K105:K106)</f>
        <v>0</v>
      </c>
      <c r="L104" s="92">
        <f>SUM(L105:L106)</f>
        <v>0</v>
      </c>
    </row>
    <row r="105" spans="1:12" ht="25.5" hidden="1" customHeight="1">
      <c r="A105" s="94">
        <v>2</v>
      </c>
      <c r="B105" s="85">
        <v>5</v>
      </c>
      <c r="C105" s="86">
        <v>2</v>
      </c>
      <c r="D105" s="87">
        <v>1</v>
      </c>
      <c r="E105" s="85">
        <v>1</v>
      </c>
      <c r="F105" s="145">
        <v>1</v>
      </c>
      <c r="G105" s="89" t="s">
        <v>86</v>
      </c>
      <c r="H105" s="71">
        <v>69</v>
      </c>
      <c r="I105" s="100"/>
      <c r="J105" s="100"/>
      <c r="K105" s="101"/>
      <c r="L105" s="101"/>
    </row>
    <row r="106" spans="1:12" ht="25.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>
        <v>2</v>
      </c>
      <c r="G106" s="89" t="s">
        <v>87</v>
      </c>
      <c r="H106" s="71">
        <v>70</v>
      </c>
      <c r="I106" s="100"/>
      <c r="J106" s="100"/>
      <c r="K106" s="101"/>
      <c r="L106" s="101"/>
    </row>
    <row r="107" spans="1:12" ht="28.5" hidden="1" customHeight="1">
      <c r="A107" s="94">
        <v>2</v>
      </c>
      <c r="B107" s="85">
        <v>5</v>
      </c>
      <c r="C107" s="86">
        <v>3</v>
      </c>
      <c r="D107" s="87"/>
      <c r="E107" s="85"/>
      <c r="F107" s="145"/>
      <c r="G107" s="89" t="s">
        <v>88</v>
      </c>
      <c r="H107" s="71">
        <v>71</v>
      </c>
      <c r="I107" s="90">
        <f>I108</f>
        <v>0</v>
      </c>
      <c r="J107" s="135">
        <f t="shared" ref="J107:L108" si="7">J108</f>
        <v>0</v>
      </c>
      <c r="K107" s="91">
        <f t="shared" si="7"/>
        <v>0</v>
      </c>
      <c r="L107" s="92">
        <f t="shared" si="7"/>
        <v>0</v>
      </c>
    </row>
    <row r="108" spans="1:12" ht="27" hidden="1" customHeight="1">
      <c r="A108" s="94">
        <v>2</v>
      </c>
      <c r="B108" s="85">
        <v>5</v>
      </c>
      <c r="C108" s="86">
        <v>3</v>
      </c>
      <c r="D108" s="87">
        <v>1</v>
      </c>
      <c r="E108" s="85"/>
      <c r="F108" s="145"/>
      <c r="G108" s="89" t="s">
        <v>89</v>
      </c>
      <c r="H108" s="71">
        <v>72</v>
      </c>
      <c r="I108" s="90">
        <f>I109</f>
        <v>0</v>
      </c>
      <c r="J108" s="135">
        <f t="shared" si="7"/>
        <v>0</v>
      </c>
      <c r="K108" s="91">
        <f t="shared" si="7"/>
        <v>0</v>
      </c>
      <c r="L108" s="92">
        <f t="shared" si="7"/>
        <v>0</v>
      </c>
    </row>
    <row r="109" spans="1:12" ht="30" hidden="1" customHeight="1">
      <c r="A109" s="109">
        <v>2</v>
      </c>
      <c r="B109" s="110">
        <v>5</v>
      </c>
      <c r="C109" s="111">
        <v>3</v>
      </c>
      <c r="D109" s="112">
        <v>1</v>
      </c>
      <c r="E109" s="110">
        <v>1</v>
      </c>
      <c r="F109" s="148"/>
      <c r="G109" s="149" t="s">
        <v>89</v>
      </c>
      <c r="H109" s="71">
        <v>73</v>
      </c>
      <c r="I109" s="140">
        <f>SUM(I110:I111)</f>
        <v>0</v>
      </c>
      <c r="J109" s="141">
        <f>SUM(J110:J111)</f>
        <v>0</v>
      </c>
      <c r="K109" s="142">
        <f>SUM(K110:K111)</f>
        <v>0</v>
      </c>
      <c r="L109" s="108">
        <f>SUM(L110:L111)</f>
        <v>0</v>
      </c>
    </row>
    <row r="110" spans="1:12" ht="26.25" hidden="1" customHeight="1">
      <c r="A110" s="94">
        <v>2</v>
      </c>
      <c r="B110" s="85">
        <v>5</v>
      </c>
      <c r="C110" s="86">
        <v>3</v>
      </c>
      <c r="D110" s="87">
        <v>1</v>
      </c>
      <c r="E110" s="85">
        <v>1</v>
      </c>
      <c r="F110" s="145">
        <v>1</v>
      </c>
      <c r="G110" s="89" t="s">
        <v>89</v>
      </c>
      <c r="H110" s="71">
        <v>74</v>
      </c>
      <c r="I110" s="100"/>
      <c r="J110" s="100"/>
      <c r="K110" s="101"/>
      <c r="L110" s="101"/>
    </row>
    <row r="111" spans="1:12" ht="26.25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>
        <v>2</v>
      </c>
      <c r="G111" s="149" t="s">
        <v>90</v>
      </c>
      <c r="H111" s="71">
        <v>75</v>
      </c>
      <c r="I111" s="100"/>
      <c r="J111" s="100"/>
      <c r="K111" s="101"/>
      <c r="L111" s="101"/>
    </row>
    <row r="112" spans="1:12" ht="27.75" hidden="1" customHeight="1">
      <c r="A112" s="150">
        <v>2</v>
      </c>
      <c r="B112" s="151">
        <v>5</v>
      </c>
      <c r="C112" s="152">
        <v>3</v>
      </c>
      <c r="D112" s="149">
        <v>2</v>
      </c>
      <c r="E112" s="151"/>
      <c r="F112" s="153"/>
      <c r="G112" s="149" t="s">
        <v>91</v>
      </c>
      <c r="H112" s="71">
        <v>76</v>
      </c>
      <c r="I112" s="140">
        <f>I113</f>
        <v>0</v>
      </c>
      <c r="J112" s="140">
        <f>J113</f>
        <v>0</v>
      </c>
      <c r="K112" s="108">
        <f>K113</f>
        <v>0</v>
      </c>
      <c r="L112" s="108">
        <f>L113</f>
        <v>0</v>
      </c>
    </row>
    <row r="113" spans="1:12" ht="25.5" hidden="1" customHeight="1">
      <c r="A113" s="150">
        <v>2</v>
      </c>
      <c r="B113" s="151">
        <v>5</v>
      </c>
      <c r="C113" s="152">
        <v>3</v>
      </c>
      <c r="D113" s="149">
        <v>2</v>
      </c>
      <c r="E113" s="151">
        <v>1</v>
      </c>
      <c r="F113" s="153"/>
      <c r="G113" s="149" t="s">
        <v>91</v>
      </c>
      <c r="H113" s="71">
        <v>77</v>
      </c>
      <c r="I113" s="140">
        <f>SUM(I114:I115)</f>
        <v>0</v>
      </c>
      <c r="J113" s="140">
        <f>SUM(J114:J115)</f>
        <v>0</v>
      </c>
      <c r="K113" s="108">
        <f>SUM(K114:K115)</f>
        <v>0</v>
      </c>
      <c r="L113" s="108">
        <f>SUM(L114:L115)</f>
        <v>0</v>
      </c>
    </row>
    <row r="114" spans="1:12" ht="30" hidden="1" customHeight="1">
      <c r="A114" s="150">
        <v>2</v>
      </c>
      <c r="B114" s="151">
        <v>5</v>
      </c>
      <c r="C114" s="152">
        <v>3</v>
      </c>
      <c r="D114" s="149">
        <v>2</v>
      </c>
      <c r="E114" s="151">
        <v>1</v>
      </c>
      <c r="F114" s="153">
        <v>1</v>
      </c>
      <c r="G114" s="149" t="s">
        <v>91</v>
      </c>
      <c r="H114" s="71">
        <v>78</v>
      </c>
      <c r="I114" s="100"/>
      <c r="J114" s="100"/>
      <c r="K114" s="101"/>
      <c r="L114" s="101"/>
    </row>
    <row r="115" spans="1:12" ht="18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>
        <v>2</v>
      </c>
      <c r="G115" s="149" t="s">
        <v>92</v>
      </c>
      <c r="H115" s="71">
        <v>79</v>
      </c>
      <c r="I115" s="100"/>
      <c r="J115" s="100"/>
      <c r="K115" s="101"/>
      <c r="L115" s="101"/>
    </row>
    <row r="116" spans="1:12" ht="16.5" hidden="1" customHeight="1">
      <c r="A116" s="144">
        <v>2</v>
      </c>
      <c r="B116" s="67">
        <v>6</v>
      </c>
      <c r="C116" s="68"/>
      <c r="D116" s="69"/>
      <c r="E116" s="67"/>
      <c r="F116" s="146"/>
      <c r="G116" s="154" t="s">
        <v>93</v>
      </c>
      <c r="H116" s="71">
        <v>80</v>
      </c>
      <c r="I116" s="90">
        <f>SUM(I117+I122+I126+I130+I134)</f>
        <v>0</v>
      </c>
      <c r="J116" s="135">
        <f>SUM(J117+J122+J126+J130+J134)</f>
        <v>0</v>
      </c>
      <c r="K116" s="91">
        <f>SUM(K117+K122+K126+K130+K134)</f>
        <v>0</v>
      </c>
      <c r="L116" s="92">
        <f>SUM(L117+L122+L126+L130+L134)</f>
        <v>0</v>
      </c>
    </row>
    <row r="117" spans="1:12" ht="14.25" hidden="1" customHeight="1">
      <c r="A117" s="109">
        <v>2</v>
      </c>
      <c r="B117" s="110">
        <v>6</v>
      </c>
      <c r="C117" s="111">
        <v>1</v>
      </c>
      <c r="D117" s="112"/>
      <c r="E117" s="110"/>
      <c r="F117" s="148"/>
      <c r="G117" s="149" t="s">
        <v>94</v>
      </c>
      <c r="H117" s="71">
        <v>81</v>
      </c>
      <c r="I117" s="140">
        <f>I118</f>
        <v>0</v>
      </c>
      <c r="J117" s="141">
        <f t="shared" ref="J117:L118" si="8">J118</f>
        <v>0</v>
      </c>
      <c r="K117" s="142">
        <f t="shared" si="8"/>
        <v>0</v>
      </c>
      <c r="L117" s="108">
        <f t="shared" si="8"/>
        <v>0</v>
      </c>
    </row>
    <row r="118" spans="1:12" ht="14.25" hidden="1" customHeight="1">
      <c r="A118" s="94">
        <v>2</v>
      </c>
      <c r="B118" s="85">
        <v>6</v>
      </c>
      <c r="C118" s="86">
        <v>1</v>
      </c>
      <c r="D118" s="87">
        <v>1</v>
      </c>
      <c r="E118" s="85"/>
      <c r="F118" s="145"/>
      <c r="G118" s="87" t="s">
        <v>94</v>
      </c>
      <c r="H118" s="71">
        <v>82</v>
      </c>
      <c r="I118" s="90">
        <f>I119</f>
        <v>0</v>
      </c>
      <c r="J118" s="135">
        <f t="shared" si="8"/>
        <v>0</v>
      </c>
      <c r="K118" s="91">
        <f t="shared" si="8"/>
        <v>0</v>
      </c>
      <c r="L118" s="92">
        <f t="shared" si="8"/>
        <v>0</v>
      </c>
    </row>
    <row r="119" spans="1:12" ht="12.75" hidden="1" customHeight="1">
      <c r="A119" s="94">
        <v>2</v>
      </c>
      <c r="B119" s="85">
        <v>6</v>
      </c>
      <c r="C119" s="86">
        <v>1</v>
      </c>
      <c r="D119" s="87">
        <v>1</v>
      </c>
      <c r="E119" s="85">
        <v>1</v>
      </c>
      <c r="F119" s="145"/>
      <c r="G119" s="87" t="s">
        <v>94</v>
      </c>
      <c r="H119" s="71">
        <v>83</v>
      </c>
      <c r="I119" s="90">
        <f>SUM(I120:I121)</f>
        <v>0</v>
      </c>
      <c r="J119" s="135">
        <f>SUM(J120:J121)</f>
        <v>0</v>
      </c>
      <c r="K119" s="91">
        <f>SUM(K120:K121)</f>
        <v>0</v>
      </c>
      <c r="L119" s="92">
        <f>SUM(L120:L121)</f>
        <v>0</v>
      </c>
    </row>
    <row r="120" spans="1:12" ht="13.5" hidden="1" customHeight="1">
      <c r="A120" s="94">
        <v>2</v>
      </c>
      <c r="B120" s="85">
        <v>6</v>
      </c>
      <c r="C120" s="86">
        <v>1</v>
      </c>
      <c r="D120" s="87">
        <v>1</v>
      </c>
      <c r="E120" s="85">
        <v>1</v>
      </c>
      <c r="F120" s="145">
        <v>1</v>
      </c>
      <c r="G120" s="87" t="s">
        <v>95</v>
      </c>
      <c r="H120" s="71">
        <v>84</v>
      </c>
      <c r="I120" s="100"/>
      <c r="J120" s="100"/>
      <c r="K120" s="101"/>
      <c r="L120" s="101"/>
    </row>
    <row r="121" spans="1:12" ht="12.75" hidden="1" customHeight="1">
      <c r="A121" s="117">
        <v>2</v>
      </c>
      <c r="B121" s="79">
        <v>6</v>
      </c>
      <c r="C121" s="77">
        <v>1</v>
      </c>
      <c r="D121" s="78">
        <v>1</v>
      </c>
      <c r="E121" s="79">
        <v>1</v>
      </c>
      <c r="F121" s="147">
        <v>2</v>
      </c>
      <c r="G121" s="78" t="s">
        <v>96</v>
      </c>
      <c r="H121" s="71">
        <v>85</v>
      </c>
      <c r="I121" s="97"/>
      <c r="J121" s="97"/>
      <c r="K121" s="137"/>
      <c r="L121" s="137"/>
    </row>
    <row r="122" spans="1:12" ht="25.5" hidden="1" customHeight="1">
      <c r="A122" s="94">
        <v>2</v>
      </c>
      <c r="B122" s="85">
        <v>6</v>
      </c>
      <c r="C122" s="86">
        <v>2</v>
      </c>
      <c r="D122" s="87"/>
      <c r="E122" s="85"/>
      <c r="F122" s="145"/>
      <c r="G122" s="89" t="s">
        <v>97</v>
      </c>
      <c r="H122" s="71">
        <v>86</v>
      </c>
      <c r="I122" s="90">
        <f>I123</f>
        <v>0</v>
      </c>
      <c r="J122" s="135">
        <f t="shared" ref="J122:L124" si="9">J123</f>
        <v>0</v>
      </c>
      <c r="K122" s="91">
        <f t="shared" si="9"/>
        <v>0</v>
      </c>
      <c r="L122" s="92">
        <f t="shared" si="9"/>
        <v>0</v>
      </c>
    </row>
    <row r="123" spans="1:12" ht="14.25" hidden="1" customHeight="1">
      <c r="A123" s="94">
        <v>2</v>
      </c>
      <c r="B123" s="85">
        <v>6</v>
      </c>
      <c r="C123" s="86">
        <v>2</v>
      </c>
      <c r="D123" s="87">
        <v>1</v>
      </c>
      <c r="E123" s="85"/>
      <c r="F123" s="145"/>
      <c r="G123" s="89" t="s">
        <v>97</v>
      </c>
      <c r="H123" s="71">
        <v>87</v>
      </c>
      <c r="I123" s="90">
        <f>I124</f>
        <v>0</v>
      </c>
      <c r="J123" s="135">
        <f t="shared" si="9"/>
        <v>0</v>
      </c>
      <c r="K123" s="91">
        <f t="shared" si="9"/>
        <v>0</v>
      </c>
      <c r="L123" s="92">
        <f t="shared" si="9"/>
        <v>0</v>
      </c>
    </row>
    <row r="124" spans="1:12" ht="14.25" hidden="1" customHeight="1">
      <c r="A124" s="94">
        <v>2</v>
      </c>
      <c r="B124" s="85">
        <v>6</v>
      </c>
      <c r="C124" s="86">
        <v>2</v>
      </c>
      <c r="D124" s="87">
        <v>1</v>
      </c>
      <c r="E124" s="85">
        <v>1</v>
      </c>
      <c r="F124" s="145"/>
      <c r="G124" s="89" t="s">
        <v>97</v>
      </c>
      <c r="H124" s="71">
        <v>88</v>
      </c>
      <c r="I124" s="155">
        <f>I125</f>
        <v>0</v>
      </c>
      <c r="J124" s="156">
        <f t="shared" si="9"/>
        <v>0</v>
      </c>
      <c r="K124" s="157">
        <f t="shared" si="9"/>
        <v>0</v>
      </c>
      <c r="L124" s="158">
        <f t="shared" si="9"/>
        <v>0</v>
      </c>
    </row>
    <row r="125" spans="1:12" ht="25.5" hidden="1" customHeight="1">
      <c r="A125" s="94">
        <v>2</v>
      </c>
      <c r="B125" s="85">
        <v>6</v>
      </c>
      <c r="C125" s="86">
        <v>2</v>
      </c>
      <c r="D125" s="87">
        <v>1</v>
      </c>
      <c r="E125" s="85">
        <v>1</v>
      </c>
      <c r="F125" s="145">
        <v>1</v>
      </c>
      <c r="G125" s="89" t="s">
        <v>97</v>
      </c>
      <c r="H125" s="71">
        <v>89</v>
      </c>
      <c r="I125" s="100"/>
      <c r="J125" s="100"/>
      <c r="K125" s="101"/>
      <c r="L125" s="101"/>
    </row>
    <row r="126" spans="1:12" ht="26.25" hidden="1" customHeight="1">
      <c r="A126" s="117">
        <v>2</v>
      </c>
      <c r="B126" s="79">
        <v>6</v>
      </c>
      <c r="C126" s="77">
        <v>3</v>
      </c>
      <c r="D126" s="78"/>
      <c r="E126" s="79"/>
      <c r="F126" s="147"/>
      <c r="G126" s="107" t="s">
        <v>98</v>
      </c>
      <c r="H126" s="71">
        <v>90</v>
      </c>
      <c r="I126" s="133">
        <f>I127</f>
        <v>0</v>
      </c>
      <c r="J126" s="138">
        <f t="shared" ref="J126:L128" si="10">J127</f>
        <v>0</v>
      </c>
      <c r="K126" s="139">
        <f t="shared" si="10"/>
        <v>0</v>
      </c>
      <c r="L126" s="134">
        <f t="shared" si="10"/>
        <v>0</v>
      </c>
    </row>
    <row r="127" spans="1:12" ht="25.5" hidden="1" customHeight="1">
      <c r="A127" s="94">
        <v>2</v>
      </c>
      <c r="B127" s="85">
        <v>6</v>
      </c>
      <c r="C127" s="86">
        <v>3</v>
      </c>
      <c r="D127" s="87">
        <v>1</v>
      </c>
      <c r="E127" s="85"/>
      <c r="F127" s="145"/>
      <c r="G127" s="87" t="s">
        <v>98</v>
      </c>
      <c r="H127" s="71">
        <v>91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26.25" hidden="1" customHeight="1">
      <c r="A128" s="94">
        <v>2</v>
      </c>
      <c r="B128" s="85">
        <v>6</v>
      </c>
      <c r="C128" s="86">
        <v>3</v>
      </c>
      <c r="D128" s="87">
        <v>1</v>
      </c>
      <c r="E128" s="85">
        <v>1</v>
      </c>
      <c r="F128" s="145"/>
      <c r="G128" s="87" t="s">
        <v>98</v>
      </c>
      <c r="H128" s="71">
        <v>92</v>
      </c>
      <c r="I128" s="90">
        <f>I129</f>
        <v>0</v>
      </c>
      <c r="J128" s="135">
        <f t="shared" si="10"/>
        <v>0</v>
      </c>
      <c r="K128" s="91">
        <f t="shared" si="10"/>
        <v>0</v>
      </c>
      <c r="L128" s="92">
        <f t="shared" si="10"/>
        <v>0</v>
      </c>
    </row>
    <row r="129" spans="1:12" ht="27" hidden="1" customHeight="1">
      <c r="A129" s="94">
        <v>2</v>
      </c>
      <c r="B129" s="85">
        <v>6</v>
      </c>
      <c r="C129" s="86">
        <v>3</v>
      </c>
      <c r="D129" s="87">
        <v>1</v>
      </c>
      <c r="E129" s="85">
        <v>1</v>
      </c>
      <c r="F129" s="145">
        <v>1</v>
      </c>
      <c r="G129" s="87" t="s">
        <v>98</v>
      </c>
      <c r="H129" s="71">
        <v>93</v>
      </c>
      <c r="I129" s="100"/>
      <c r="J129" s="100"/>
      <c r="K129" s="101"/>
      <c r="L129" s="101"/>
    </row>
    <row r="130" spans="1:12" ht="25.5" hidden="1" customHeight="1">
      <c r="A130" s="117">
        <v>2</v>
      </c>
      <c r="B130" s="79">
        <v>6</v>
      </c>
      <c r="C130" s="77">
        <v>4</v>
      </c>
      <c r="D130" s="78"/>
      <c r="E130" s="79"/>
      <c r="F130" s="147"/>
      <c r="G130" s="107" t="s">
        <v>99</v>
      </c>
      <c r="H130" s="71">
        <v>94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7" hidden="1" customHeight="1">
      <c r="A131" s="94">
        <v>2</v>
      </c>
      <c r="B131" s="85">
        <v>6</v>
      </c>
      <c r="C131" s="86">
        <v>4</v>
      </c>
      <c r="D131" s="87">
        <v>1</v>
      </c>
      <c r="E131" s="85"/>
      <c r="F131" s="145"/>
      <c r="G131" s="87" t="s">
        <v>99</v>
      </c>
      <c r="H131" s="71">
        <v>95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4</v>
      </c>
      <c r="D132" s="87">
        <v>1</v>
      </c>
      <c r="E132" s="85">
        <v>1</v>
      </c>
      <c r="F132" s="145"/>
      <c r="G132" s="87" t="s">
        <v>99</v>
      </c>
      <c r="H132" s="71">
        <v>96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.75" hidden="1" customHeight="1">
      <c r="A133" s="94">
        <v>2</v>
      </c>
      <c r="B133" s="85">
        <v>6</v>
      </c>
      <c r="C133" s="86">
        <v>4</v>
      </c>
      <c r="D133" s="87">
        <v>1</v>
      </c>
      <c r="E133" s="85">
        <v>1</v>
      </c>
      <c r="F133" s="145">
        <v>1</v>
      </c>
      <c r="G133" s="87" t="s">
        <v>99</v>
      </c>
      <c r="H133" s="71">
        <v>97</v>
      </c>
      <c r="I133" s="100"/>
      <c r="J133" s="100"/>
      <c r="K133" s="101"/>
      <c r="L133" s="101"/>
    </row>
    <row r="134" spans="1:12" ht="27" hidden="1" customHeight="1">
      <c r="A134" s="109">
        <v>2</v>
      </c>
      <c r="B134" s="118">
        <v>6</v>
      </c>
      <c r="C134" s="119">
        <v>5</v>
      </c>
      <c r="D134" s="159"/>
      <c r="E134" s="118"/>
      <c r="F134" s="160"/>
      <c r="G134" s="121" t="s">
        <v>100</v>
      </c>
      <c r="H134" s="71">
        <v>98</v>
      </c>
      <c r="I134" s="114">
        <f>I135</f>
        <v>0</v>
      </c>
      <c r="J134" s="161">
        <f t="shared" ref="J134:L136" si="12">J135</f>
        <v>0</v>
      </c>
      <c r="K134" s="115">
        <f t="shared" si="12"/>
        <v>0</v>
      </c>
      <c r="L134" s="162">
        <f t="shared" si="12"/>
        <v>0</v>
      </c>
    </row>
    <row r="135" spans="1:12" ht="29.25" hidden="1" customHeight="1">
      <c r="A135" s="94">
        <v>2</v>
      </c>
      <c r="B135" s="85">
        <v>6</v>
      </c>
      <c r="C135" s="86">
        <v>5</v>
      </c>
      <c r="D135" s="87">
        <v>1</v>
      </c>
      <c r="E135" s="85"/>
      <c r="F135" s="145"/>
      <c r="G135" s="121" t="s">
        <v>101</v>
      </c>
      <c r="H135" s="71">
        <v>99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5.5" hidden="1" customHeight="1">
      <c r="A136" s="94">
        <v>2</v>
      </c>
      <c r="B136" s="85">
        <v>6</v>
      </c>
      <c r="C136" s="86">
        <v>5</v>
      </c>
      <c r="D136" s="87">
        <v>1</v>
      </c>
      <c r="E136" s="85">
        <v>1</v>
      </c>
      <c r="F136" s="145"/>
      <c r="G136" s="121" t="s">
        <v>100</v>
      </c>
      <c r="H136" s="71">
        <v>100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85">
        <v>2</v>
      </c>
      <c r="B137" s="86">
        <v>6</v>
      </c>
      <c r="C137" s="85">
        <v>5</v>
      </c>
      <c r="D137" s="85">
        <v>1</v>
      </c>
      <c r="E137" s="87">
        <v>1</v>
      </c>
      <c r="F137" s="145">
        <v>1</v>
      </c>
      <c r="G137" s="121" t="s">
        <v>102</v>
      </c>
      <c r="H137" s="71">
        <v>101</v>
      </c>
      <c r="I137" s="100"/>
      <c r="J137" s="100"/>
      <c r="K137" s="101"/>
      <c r="L137" s="101"/>
    </row>
    <row r="138" spans="1:12" ht="14.25" hidden="1" customHeight="1">
      <c r="A138" s="144">
        <v>2</v>
      </c>
      <c r="B138" s="67">
        <v>7</v>
      </c>
      <c r="C138" s="67"/>
      <c r="D138" s="68"/>
      <c r="E138" s="68"/>
      <c r="F138" s="70"/>
      <c r="G138" s="69" t="s">
        <v>103</v>
      </c>
      <c r="H138" s="71">
        <v>102</v>
      </c>
      <c r="I138" s="96">
        <f>SUM(I139+I144+I152)</f>
        <v>0</v>
      </c>
      <c r="J138" s="135">
        <f>SUM(J139+J144+J152)</f>
        <v>0</v>
      </c>
      <c r="K138" s="91">
        <f>SUM(K139+K144+K152)</f>
        <v>0</v>
      </c>
      <c r="L138" s="92">
        <f>SUM(L139+L144+L152)</f>
        <v>0</v>
      </c>
    </row>
    <row r="139" spans="1:12" ht="12.75" hidden="1" customHeight="1">
      <c r="A139" s="94">
        <v>2</v>
      </c>
      <c r="B139" s="85">
        <v>7</v>
      </c>
      <c r="C139" s="85">
        <v>1</v>
      </c>
      <c r="D139" s="86"/>
      <c r="E139" s="86"/>
      <c r="F139" s="88"/>
      <c r="G139" s="89" t="s">
        <v>104</v>
      </c>
      <c r="H139" s="71">
        <v>103</v>
      </c>
      <c r="I139" s="96">
        <f>I140</f>
        <v>0</v>
      </c>
      <c r="J139" s="135">
        <f t="shared" ref="J139:L140" si="13">J140</f>
        <v>0</v>
      </c>
      <c r="K139" s="91">
        <f t="shared" si="13"/>
        <v>0</v>
      </c>
      <c r="L139" s="92">
        <f t="shared" si="13"/>
        <v>0</v>
      </c>
    </row>
    <row r="140" spans="1:12" ht="14.25" hidden="1" customHeight="1">
      <c r="A140" s="94">
        <v>2</v>
      </c>
      <c r="B140" s="85">
        <v>7</v>
      </c>
      <c r="C140" s="85">
        <v>1</v>
      </c>
      <c r="D140" s="86">
        <v>1</v>
      </c>
      <c r="E140" s="86"/>
      <c r="F140" s="88"/>
      <c r="G140" s="87" t="s">
        <v>104</v>
      </c>
      <c r="H140" s="71">
        <v>104</v>
      </c>
      <c r="I140" s="96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15.75" hidden="1" customHeight="1">
      <c r="A141" s="94">
        <v>2</v>
      </c>
      <c r="B141" s="85">
        <v>7</v>
      </c>
      <c r="C141" s="85">
        <v>1</v>
      </c>
      <c r="D141" s="86">
        <v>1</v>
      </c>
      <c r="E141" s="86">
        <v>1</v>
      </c>
      <c r="F141" s="88"/>
      <c r="G141" s="87" t="s">
        <v>104</v>
      </c>
      <c r="H141" s="71">
        <v>105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2" ht="14.25" hidden="1" customHeight="1">
      <c r="A142" s="117">
        <v>2</v>
      </c>
      <c r="B142" s="79">
        <v>7</v>
      </c>
      <c r="C142" s="117">
        <v>1</v>
      </c>
      <c r="D142" s="85">
        <v>1</v>
      </c>
      <c r="E142" s="77">
        <v>1</v>
      </c>
      <c r="F142" s="80">
        <v>1</v>
      </c>
      <c r="G142" s="78" t="s">
        <v>105</v>
      </c>
      <c r="H142" s="71">
        <v>106</v>
      </c>
      <c r="I142" s="163"/>
      <c r="J142" s="163"/>
      <c r="K142" s="164"/>
      <c r="L142" s="164"/>
    </row>
    <row r="143" spans="1:12" ht="14.25" hidden="1" customHeight="1">
      <c r="A143" s="85">
        <v>2</v>
      </c>
      <c r="B143" s="85">
        <v>7</v>
      </c>
      <c r="C143" s="94">
        <v>1</v>
      </c>
      <c r="D143" s="85">
        <v>1</v>
      </c>
      <c r="E143" s="86">
        <v>1</v>
      </c>
      <c r="F143" s="88">
        <v>2</v>
      </c>
      <c r="G143" s="87" t="s">
        <v>106</v>
      </c>
      <c r="H143" s="71">
        <v>107</v>
      </c>
      <c r="I143" s="98"/>
      <c r="J143" s="98"/>
      <c r="K143" s="99"/>
      <c r="L143" s="99"/>
    </row>
    <row r="144" spans="1:12" ht="25.5" hidden="1" customHeight="1">
      <c r="A144" s="109">
        <v>2</v>
      </c>
      <c r="B144" s="110">
        <v>7</v>
      </c>
      <c r="C144" s="109">
        <v>2</v>
      </c>
      <c r="D144" s="110"/>
      <c r="E144" s="111"/>
      <c r="F144" s="113"/>
      <c r="G144" s="149" t="s">
        <v>107</v>
      </c>
      <c r="H144" s="71">
        <v>108</v>
      </c>
      <c r="I144" s="165">
        <f>I145</f>
        <v>0</v>
      </c>
      <c r="J144" s="141">
        <f t="shared" ref="J144:L145" si="14">J145</f>
        <v>0</v>
      </c>
      <c r="K144" s="142">
        <f t="shared" si="14"/>
        <v>0</v>
      </c>
      <c r="L144" s="108">
        <f t="shared" si="14"/>
        <v>0</v>
      </c>
    </row>
    <row r="145" spans="1:12" ht="25.5" hidden="1" customHeight="1">
      <c r="A145" s="94">
        <v>2</v>
      </c>
      <c r="B145" s="85">
        <v>7</v>
      </c>
      <c r="C145" s="94">
        <v>2</v>
      </c>
      <c r="D145" s="85">
        <v>1</v>
      </c>
      <c r="E145" s="86"/>
      <c r="F145" s="88"/>
      <c r="G145" s="87" t="s">
        <v>108</v>
      </c>
      <c r="H145" s="71">
        <v>109</v>
      </c>
      <c r="I145" s="96">
        <f>I146</f>
        <v>0</v>
      </c>
      <c r="J145" s="135">
        <f t="shared" si="14"/>
        <v>0</v>
      </c>
      <c r="K145" s="91">
        <f t="shared" si="14"/>
        <v>0</v>
      </c>
      <c r="L145" s="92">
        <f t="shared" si="14"/>
        <v>0</v>
      </c>
    </row>
    <row r="146" spans="1:12" ht="25.5" hidden="1" customHeight="1">
      <c r="A146" s="94">
        <v>2</v>
      </c>
      <c r="B146" s="85">
        <v>7</v>
      </c>
      <c r="C146" s="94">
        <v>2</v>
      </c>
      <c r="D146" s="85">
        <v>1</v>
      </c>
      <c r="E146" s="86">
        <v>1</v>
      </c>
      <c r="F146" s="88"/>
      <c r="G146" s="87" t="s">
        <v>108</v>
      </c>
      <c r="H146" s="71">
        <v>110</v>
      </c>
      <c r="I146" s="96">
        <f>SUM(I147:I148)</f>
        <v>0</v>
      </c>
      <c r="J146" s="135">
        <f>SUM(J147:J148)</f>
        <v>0</v>
      </c>
      <c r="K146" s="91">
        <f>SUM(K147:K148)</f>
        <v>0</v>
      </c>
      <c r="L146" s="92">
        <f>SUM(L147:L148)</f>
        <v>0</v>
      </c>
    </row>
    <row r="147" spans="1:12" ht="12" hidden="1" customHeight="1">
      <c r="A147" s="94">
        <v>2</v>
      </c>
      <c r="B147" s="85">
        <v>7</v>
      </c>
      <c r="C147" s="94">
        <v>2</v>
      </c>
      <c r="D147" s="85">
        <v>1</v>
      </c>
      <c r="E147" s="86">
        <v>1</v>
      </c>
      <c r="F147" s="88">
        <v>1</v>
      </c>
      <c r="G147" s="87" t="s">
        <v>109</v>
      </c>
      <c r="H147" s="71">
        <v>111</v>
      </c>
      <c r="I147" s="98"/>
      <c r="J147" s="98"/>
      <c r="K147" s="99"/>
      <c r="L147" s="99"/>
    </row>
    <row r="148" spans="1:12" ht="1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>
        <v>2</v>
      </c>
      <c r="G148" s="87" t="s">
        <v>110</v>
      </c>
      <c r="H148" s="71">
        <v>112</v>
      </c>
      <c r="I148" s="98"/>
      <c r="J148" s="98"/>
      <c r="K148" s="99"/>
      <c r="L148" s="99"/>
    </row>
    <row r="149" spans="1:12" ht="15" hidden="1" customHeight="1">
      <c r="A149" s="124">
        <v>2</v>
      </c>
      <c r="B149" s="125">
        <v>7</v>
      </c>
      <c r="C149" s="124">
        <v>2</v>
      </c>
      <c r="D149" s="125">
        <v>2</v>
      </c>
      <c r="E149" s="126"/>
      <c r="F149" s="127"/>
      <c r="G149" s="89" t="s">
        <v>111</v>
      </c>
      <c r="H149" s="71">
        <v>113</v>
      </c>
      <c r="I149" s="96">
        <f>I150</f>
        <v>0</v>
      </c>
      <c r="J149" s="96">
        <f>J150</f>
        <v>0</v>
      </c>
      <c r="K149" s="91">
        <f>K150</f>
        <v>0</v>
      </c>
      <c r="L149" s="91">
        <f>L150</f>
        <v>0</v>
      </c>
    </row>
    <row r="150" spans="1:12" ht="15" hidden="1" customHeight="1">
      <c r="A150" s="124">
        <v>2</v>
      </c>
      <c r="B150" s="125">
        <v>7</v>
      </c>
      <c r="C150" s="124">
        <v>2</v>
      </c>
      <c r="D150" s="125">
        <v>2</v>
      </c>
      <c r="E150" s="126">
        <v>1</v>
      </c>
      <c r="F150" s="127"/>
      <c r="G150" s="89" t="s">
        <v>111</v>
      </c>
      <c r="H150" s="71">
        <v>114</v>
      </c>
      <c r="I150" s="96">
        <f>SUM(I151)</f>
        <v>0</v>
      </c>
      <c r="J150" s="96">
        <f>SUM(J151)</f>
        <v>0</v>
      </c>
      <c r="K150" s="91">
        <f>SUM(K151)</f>
        <v>0</v>
      </c>
      <c r="L150" s="91">
        <f>SUM(L151)</f>
        <v>0</v>
      </c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>
        <v>1</v>
      </c>
      <c r="F151" s="127">
        <v>1</v>
      </c>
      <c r="G151" s="89" t="s">
        <v>111</v>
      </c>
      <c r="H151" s="71">
        <v>115</v>
      </c>
      <c r="I151" s="98"/>
      <c r="J151" s="98"/>
      <c r="K151" s="99"/>
      <c r="L151" s="99"/>
    </row>
    <row r="152" spans="1:12" ht="12.75" hidden="1" customHeight="1">
      <c r="A152" s="94">
        <v>2</v>
      </c>
      <c r="B152" s="85">
        <v>7</v>
      </c>
      <c r="C152" s="94">
        <v>3</v>
      </c>
      <c r="D152" s="85"/>
      <c r="E152" s="86"/>
      <c r="F152" s="88"/>
      <c r="G152" s="89" t="s">
        <v>112</v>
      </c>
      <c r="H152" s="71">
        <v>116</v>
      </c>
      <c r="I152" s="96">
        <f>I153</f>
        <v>0</v>
      </c>
      <c r="J152" s="135">
        <f t="shared" ref="J152:L153" si="15">J153</f>
        <v>0</v>
      </c>
      <c r="K152" s="91">
        <f t="shared" si="15"/>
        <v>0</v>
      </c>
      <c r="L152" s="92">
        <f t="shared" si="15"/>
        <v>0</v>
      </c>
    </row>
    <row r="153" spans="1:12" ht="12.75" hidden="1" customHeight="1">
      <c r="A153" s="109">
        <v>2</v>
      </c>
      <c r="B153" s="118">
        <v>7</v>
      </c>
      <c r="C153" s="166">
        <v>3</v>
      </c>
      <c r="D153" s="118">
        <v>1</v>
      </c>
      <c r="E153" s="119"/>
      <c r="F153" s="120"/>
      <c r="G153" s="159" t="s">
        <v>112</v>
      </c>
      <c r="H153" s="71">
        <v>117</v>
      </c>
      <c r="I153" s="167">
        <f>I154</f>
        <v>0</v>
      </c>
      <c r="J153" s="161">
        <f t="shared" si="15"/>
        <v>0</v>
      </c>
      <c r="K153" s="115">
        <f t="shared" si="15"/>
        <v>0</v>
      </c>
      <c r="L153" s="162">
        <f t="shared" si="15"/>
        <v>0</v>
      </c>
    </row>
    <row r="154" spans="1:12" ht="12.75" hidden="1" customHeight="1">
      <c r="A154" s="94">
        <v>2</v>
      </c>
      <c r="B154" s="85">
        <v>7</v>
      </c>
      <c r="C154" s="94">
        <v>3</v>
      </c>
      <c r="D154" s="85">
        <v>1</v>
      </c>
      <c r="E154" s="86">
        <v>1</v>
      </c>
      <c r="F154" s="88"/>
      <c r="G154" s="87" t="s">
        <v>112</v>
      </c>
      <c r="H154" s="71">
        <v>118</v>
      </c>
      <c r="I154" s="96">
        <f>SUM(I155:I156)</f>
        <v>0</v>
      </c>
      <c r="J154" s="135">
        <f>SUM(J155:J156)</f>
        <v>0</v>
      </c>
      <c r="K154" s="91">
        <f>SUM(K155:K156)</f>
        <v>0</v>
      </c>
      <c r="L154" s="92">
        <f>SUM(L155:L156)</f>
        <v>0</v>
      </c>
    </row>
    <row r="155" spans="1:12" ht="12.75" hidden="1" customHeight="1">
      <c r="A155" s="117">
        <v>2</v>
      </c>
      <c r="B155" s="79">
        <v>7</v>
      </c>
      <c r="C155" s="117">
        <v>3</v>
      </c>
      <c r="D155" s="79">
        <v>1</v>
      </c>
      <c r="E155" s="77">
        <v>1</v>
      </c>
      <c r="F155" s="80">
        <v>1</v>
      </c>
      <c r="G155" s="78" t="s">
        <v>113</v>
      </c>
      <c r="H155" s="71">
        <v>119</v>
      </c>
      <c r="I155" s="163"/>
      <c r="J155" s="163"/>
      <c r="K155" s="164"/>
      <c r="L155" s="164"/>
    </row>
    <row r="156" spans="1:12" ht="16.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>
        <v>2</v>
      </c>
      <c r="G156" s="87" t="s">
        <v>114</v>
      </c>
      <c r="H156" s="71">
        <v>120</v>
      </c>
      <c r="I156" s="98"/>
      <c r="J156" s="100"/>
      <c r="K156" s="101"/>
      <c r="L156" s="101"/>
    </row>
    <row r="157" spans="1:12" ht="15" hidden="1" customHeight="1">
      <c r="A157" s="144">
        <v>2</v>
      </c>
      <c r="B157" s="144">
        <v>8</v>
      </c>
      <c r="C157" s="67"/>
      <c r="D157" s="103"/>
      <c r="E157" s="76"/>
      <c r="F157" s="168"/>
      <c r="G157" s="81" t="s">
        <v>115</v>
      </c>
      <c r="H157" s="71">
        <v>121</v>
      </c>
      <c r="I157" s="169">
        <f>I158</f>
        <v>0</v>
      </c>
      <c r="J157" s="138">
        <f>J158</f>
        <v>0</v>
      </c>
      <c r="K157" s="139">
        <f>K158</f>
        <v>0</v>
      </c>
      <c r="L157" s="134">
        <f>L158</f>
        <v>0</v>
      </c>
    </row>
    <row r="158" spans="1:12" ht="14.25" hidden="1" customHeight="1">
      <c r="A158" s="109">
        <v>2</v>
      </c>
      <c r="B158" s="109">
        <v>8</v>
      </c>
      <c r="C158" s="109">
        <v>1</v>
      </c>
      <c r="D158" s="110"/>
      <c r="E158" s="111"/>
      <c r="F158" s="113"/>
      <c r="G158" s="107" t="s">
        <v>115</v>
      </c>
      <c r="H158" s="71">
        <v>122</v>
      </c>
      <c r="I158" s="169">
        <f>I159+I164</f>
        <v>0</v>
      </c>
      <c r="J158" s="138">
        <f>J159+J164</f>
        <v>0</v>
      </c>
      <c r="K158" s="139">
        <f>K159+K164</f>
        <v>0</v>
      </c>
      <c r="L158" s="134">
        <f>L159+L164</f>
        <v>0</v>
      </c>
    </row>
    <row r="159" spans="1:12" ht="13.5" hidden="1" customHeight="1">
      <c r="A159" s="94">
        <v>2</v>
      </c>
      <c r="B159" s="85">
        <v>8</v>
      </c>
      <c r="C159" s="87">
        <v>1</v>
      </c>
      <c r="D159" s="85">
        <v>1</v>
      </c>
      <c r="E159" s="86"/>
      <c r="F159" s="88"/>
      <c r="G159" s="89" t="s">
        <v>116</v>
      </c>
      <c r="H159" s="71">
        <v>123</v>
      </c>
      <c r="I159" s="96">
        <f>I160</f>
        <v>0</v>
      </c>
      <c r="J159" s="135">
        <f>J160</f>
        <v>0</v>
      </c>
      <c r="K159" s="91">
        <f>K160</f>
        <v>0</v>
      </c>
      <c r="L159" s="92">
        <f>L160</f>
        <v>0</v>
      </c>
    </row>
    <row r="160" spans="1:12" ht="13.5" hidden="1" customHeight="1">
      <c r="A160" s="94">
        <v>2</v>
      </c>
      <c r="B160" s="85">
        <v>8</v>
      </c>
      <c r="C160" s="78">
        <v>1</v>
      </c>
      <c r="D160" s="79">
        <v>1</v>
      </c>
      <c r="E160" s="77">
        <v>1</v>
      </c>
      <c r="F160" s="80"/>
      <c r="G160" s="89" t="s">
        <v>116</v>
      </c>
      <c r="H160" s="71">
        <v>124</v>
      </c>
      <c r="I160" s="169">
        <f>SUM(I161:I163)</f>
        <v>0</v>
      </c>
      <c r="J160" s="169">
        <f>SUM(J161:J163)</f>
        <v>0</v>
      </c>
      <c r="K160" s="139">
        <f>SUM(K161:K163)</f>
        <v>0</v>
      </c>
      <c r="L160" s="139">
        <f>SUM(L161:L163)</f>
        <v>0</v>
      </c>
    </row>
    <row r="161" spans="1:12" ht="13.5" hidden="1" customHeight="1">
      <c r="A161" s="85">
        <v>2</v>
      </c>
      <c r="B161" s="79">
        <v>8</v>
      </c>
      <c r="C161" s="87">
        <v>1</v>
      </c>
      <c r="D161" s="85">
        <v>1</v>
      </c>
      <c r="E161" s="86">
        <v>1</v>
      </c>
      <c r="F161" s="88">
        <v>1</v>
      </c>
      <c r="G161" s="89" t="s">
        <v>117</v>
      </c>
      <c r="H161" s="71">
        <v>125</v>
      </c>
      <c r="I161" s="98"/>
      <c r="J161" s="98"/>
      <c r="K161" s="99"/>
      <c r="L161" s="99"/>
    </row>
    <row r="162" spans="1:12" ht="15.75" hidden="1" customHeight="1">
      <c r="A162" s="109">
        <v>2</v>
      </c>
      <c r="B162" s="118">
        <v>8</v>
      </c>
      <c r="C162" s="159">
        <v>1</v>
      </c>
      <c r="D162" s="118">
        <v>1</v>
      </c>
      <c r="E162" s="119">
        <v>1</v>
      </c>
      <c r="F162" s="120">
        <v>2</v>
      </c>
      <c r="G162" s="121" t="s">
        <v>118</v>
      </c>
      <c r="H162" s="71">
        <v>126</v>
      </c>
      <c r="I162" s="170"/>
      <c r="J162" s="170"/>
      <c r="K162" s="171"/>
      <c r="L162" s="171"/>
    </row>
    <row r="163" spans="1:12" ht="12.75" hidden="1" customHeight="1">
      <c r="A163" s="150">
        <v>2</v>
      </c>
      <c r="B163" s="172">
        <v>8</v>
      </c>
      <c r="C163" s="121">
        <v>1</v>
      </c>
      <c r="D163" s="172">
        <v>1</v>
      </c>
      <c r="E163" s="173">
        <v>1</v>
      </c>
      <c r="F163" s="174">
        <v>3</v>
      </c>
      <c r="G163" s="121" t="s">
        <v>119</v>
      </c>
      <c r="H163" s="71">
        <v>127</v>
      </c>
      <c r="I163" s="170"/>
      <c r="J163" s="175"/>
      <c r="K163" s="171"/>
      <c r="L163" s="176"/>
    </row>
    <row r="164" spans="1:12" ht="15" hidden="1" customHeight="1">
      <c r="A164" s="94">
        <v>2</v>
      </c>
      <c r="B164" s="85">
        <v>8</v>
      </c>
      <c r="C164" s="87">
        <v>1</v>
      </c>
      <c r="D164" s="85">
        <v>2</v>
      </c>
      <c r="E164" s="86"/>
      <c r="F164" s="88"/>
      <c r="G164" s="89" t="s">
        <v>120</v>
      </c>
      <c r="H164" s="71">
        <v>128</v>
      </c>
      <c r="I164" s="96">
        <f>I165</f>
        <v>0</v>
      </c>
      <c r="J164" s="135">
        <f t="shared" ref="J164:L165" si="16">J165</f>
        <v>0</v>
      </c>
      <c r="K164" s="91">
        <f t="shared" si="16"/>
        <v>0</v>
      </c>
      <c r="L164" s="92">
        <f t="shared" si="16"/>
        <v>0</v>
      </c>
    </row>
    <row r="165" spans="1:12" ht="12.75" hidden="1" customHeight="1">
      <c r="A165" s="94">
        <v>2</v>
      </c>
      <c r="B165" s="85">
        <v>8</v>
      </c>
      <c r="C165" s="87">
        <v>1</v>
      </c>
      <c r="D165" s="85">
        <v>2</v>
      </c>
      <c r="E165" s="86">
        <v>1</v>
      </c>
      <c r="F165" s="88"/>
      <c r="G165" s="89" t="s">
        <v>120</v>
      </c>
      <c r="H165" s="71">
        <v>129</v>
      </c>
      <c r="I165" s="96">
        <f>I166</f>
        <v>0</v>
      </c>
      <c r="J165" s="135">
        <f t="shared" si="16"/>
        <v>0</v>
      </c>
      <c r="K165" s="91">
        <f t="shared" si="16"/>
        <v>0</v>
      </c>
      <c r="L165" s="92">
        <f t="shared" si="16"/>
        <v>0</v>
      </c>
    </row>
    <row r="166" spans="1:12" ht="12.75" hidden="1" customHeight="1">
      <c r="A166" s="109">
        <v>2</v>
      </c>
      <c r="B166" s="110">
        <v>8</v>
      </c>
      <c r="C166" s="112">
        <v>1</v>
      </c>
      <c r="D166" s="110">
        <v>2</v>
      </c>
      <c r="E166" s="111">
        <v>1</v>
      </c>
      <c r="F166" s="177">
        <v>1</v>
      </c>
      <c r="G166" s="89" t="s">
        <v>120</v>
      </c>
      <c r="H166" s="71">
        <v>130</v>
      </c>
      <c r="I166" s="178"/>
      <c r="J166" s="100"/>
      <c r="K166" s="101"/>
      <c r="L166" s="101"/>
    </row>
    <row r="167" spans="1:12" ht="39.75" hidden="1" customHeight="1">
      <c r="A167" s="144">
        <v>2</v>
      </c>
      <c r="B167" s="67">
        <v>9</v>
      </c>
      <c r="C167" s="69"/>
      <c r="D167" s="67"/>
      <c r="E167" s="68"/>
      <c r="F167" s="70"/>
      <c r="G167" s="69" t="s">
        <v>121</v>
      </c>
      <c r="H167" s="71">
        <v>131</v>
      </c>
      <c r="I167" s="96">
        <f>I168+I172</f>
        <v>0</v>
      </c>
      <c r="J167" s="135">
        <f>J168+J172</f>
        <v>0</v>
      </c>
      <c r="K167" s="91">
        <f>K168+K172</f>
        <v>0</v>
      </c>
      <c r="L167" s="92">
        <f>L168+L172</f>
        <v>0</v>
      </c>
    </row>
    <row r="168" spans="1:12" s="112" customFormat="1" ht="39" hidden="1" customHeight="1">
      <c r="A168" s="94">
        <v>2</v>
      </c>
      <c r="B168" s="85">
        <v>9</v>
      </c>
      <c r="C168" s="87">
        <v>1</v>
      </c>
      <c r="D168" s="85"/>
      <c r="E168" s="86"/>
      <c r="F168" s="88"/>
      <c r="G168" s="89" t="s">
        <v>122</v>
      </c>
      <c r="H168" s="71">
        <v>132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t="42.75" hidden="1" customHeight="1">
      <c r="A169" s="117">
        <v>2</v>
      </c>
      <c r="B169" s="79">
        <v>9</v>
      </c>
      <c r="C169" s="78">
        <v>1</v>
      </c>
      <c r="D169" s="79">
        <v>1</v>
      </c>
      <c r="E169" s="77"/>
      <c r="F169" s="80"/>
      <c r="G169" s="89" t="s">
        <v>123</v>
      </c>
      <c r="H169" s="71">
        <v>133</v>
      </c>
      <c r="I169" s="169">
        <f>I170</f>
        <v>0</v>
      </c>
      <c r="J169" s="138">
        <f t="shared" si="17"/>
        <v>0</v>
      </c>
      <c r="K169" s="139">
        <f t="shared" si="17"/>
        <v>0</v>
      </c>
      <c r="L169" s="134">
        <f t="shared" si="17"/>
        <v>0</v>
      </c>
    </row>
    <row r="170" spans="1:12" ht="38.25" hidden="1" customHeight="1">
      <c r="A170" s="94">
        <v>2</v>
      </c>
      <c r="B170" s="85">
        <v>9</v>
      </c>
      <c r="C170" s="94">
        <v>1</v>
      </c>
      <c r="D170" s="85">
        <v>1</v>
      </c>
      <c r="E170" s="86">
        <v>1</v>
      </c>
      <c r="F170" s="88"/>
      <c r="G170" s="89" t="s">
        <v>123</v>
      </c>
      <c r="H170" s="71">
        <v>134</v>
      </c>
      <c r="I170" s="96">
        <f>I171</f>
        <v>0</v>
      </c>
      <c r="J170" s="135">
        <f>J171</f>
        <v>0</v>
      </c>
      <c r="K170" s="91">
        <f>K171</f>
        <v>0</v>
      </c>
      <c r="L170" s="92">
        <f>L171</f>
        <v>0</v>
      </c>
    </row>
    <row r="171" spans="1:12" ht="38.25" hidden="1" customHeight="1">
      <c r="A171" s="117">
        <v>2</v>
      </c>
      <c r="B171" s="79">
        <v>9</v>
      </c>
      <c r="C171" s="79">
        <v>1</v>
      </c>
      <c r="D171" s="79">
        <v>1</v>
      </c>
      <c r="E171" s="77">
        <v>1</v>
      </c>
      <c r="F171" s="80">
        <v>1</v>
      </c>
      <c r="G171" s="89" t="s">
        <v>123</v>
      </c>
      <c r="H171" s="71">
        <v>135</v>
      </c>
      <c r="I171" s="163"/>
      <c r="J171" s="163"/>
      <c r="K171" s="164"/>
      <c r="L171" s="164"/>
    </row>
    <row r="172" spans="1:12" ht="41.25" hidden="1" customHeight="1">
      <c r="A172" s="94">
        <v>2</v>
      </c>
      <c r="B172" s="85">
        <v>9</v>
      </c>
      <c r="C172" s="85">
        <v>2</v>
      </c>
      <c r="D172" s="85"/>
      <c r="E172" s="86"/>
      <c r="F172" s="88"/>
      <c r="G172" s="89" t="s">
        <v>124</v>
      </c>
      <c r="H172" s="71">
        <v>136</v>
      </c>
      <c r="I172" s="96">
        <f>SUM(I173+I178)</f>
        <v>0</v>
      </c>
      <c r="J172" s="96">
        <f>SUM(J173+J178)</f>
        <v>0</v>
      </c>
      <c r="K172" s="91">
        <f>SUM(K173+K178)</f>
        <v>0</v>
      </c>
      <c r="L172" s="91">
        <f>SUM(L173+L178)</f>
        <v>0</v>
      </c>
    </row>
    <row r="173" spans="1:12" ht="44.25" hidden="1" customHeight="1">
      <c r="A173" s="94">
        <v>2</v>
      </c>
      <c r="B173" s="85">
        <v>9</v>
      </c>
      <c r="C173" s="85">
        <v>2</v>
      </c>
      <c r="D173" s="79">
        <v>1</v>
      </c>
      <c r="E173" s="77"/>
      <c r="F173" s="80"/>
      <c r="G173" s="107" t="s">
        <v>125</v>
      </c>
      <c r="H173" s="71">
        <v>137</v>
      </c>
      <c r="I173" s="169">
        <f>I174</f>
        <v>0</v>
      </c>
      <c r="J173" s="138">
        <f>J174</f>
        <v>0</v>
      </c>
      <c r="K173" s="139">
        <f>K174</f>
        <v>0</v>
      </c>
      <c r="L173" s="134">
        <f>L174</f>
        <v>0</v>
      </c>
    </row>
    <row r="174" spans="1:12" ht="40.5" hidden="1" customHeight="1">
      <c r="A174" s="117">
        <v>2</v>
      </c>
      <c r="B174" s="79">
        <v>9</v>
      </c>
      <c r="C174" s="79">
        <v>2</v>
      </c>
      <c r="D174" s="85">
        <v>1</v>
      </c>
      <c r="E174" s="86">
        <v>1</v>
      </c>
      <c r="F174" s="88"/>
      <c r="G174" s="107" t="s">
        <v>125</v>
      </c>
      <c r="H174" s="71">
        <v>138</v>
      </c>
      <c r="I174" s="96">
        <f>SUM(I175:I177)</f>
        <v>0</v>
      </c>
      <c r="J174" s="135">
        <f>SUM(J175:J177)</f>
        <v>0</v>
      </c>
      <c r="K174" s="91">
        <f>SUM(K175:K177)</f>
        <v>0</v>
      </c>
      <c r="L174" s="92">
        <f>SUM(L175:L177)</f>
        <v>0</v>
      </c>
    </row>
    <row r="175" spans="1:12" ht="53.25" hidden="1" customHeight="1">
      <c r="A175" s="109">
        <v>2</v>
      </c>
      <c r="B175" s="118">
        <v>9</v>
      </c>
      <c r="C175" s="118">
        <v>2</v>
      </c>
      <c r="D175" s="118">
        <v>1</v>
      </c>
      <c r="E175" s="119">
        <v>1</v>
      </c>
      <c r="F175" s="120">
        <v>1</v>
      </c>
      <c r="G175" s="107" t="s">
        <v>126</v>
      </c>
      <c r="H175" s="71">
        <v>139</v>
      </c>
      <c r="I175" s="170"/>
      <c r="J175" s="97"/>
      <c r="K175" s="137"/>
      <c r="L175" s="137"/>
    </row>
    <row r="176" spans="1:12" ht="51.75" hidden="1" customHeight="1">
      <c r="A176" s="94">
        <v>2</v>
      </c>
      <c r="B176" s="85">
        <v>9</v>
      </c>
      <c r="C176" s="85">
        <v>2</v>
      </c>
      <c r="D176" s="85">
        <v>1</v>
      </c>
      <c r="E176" s="86">
        <v>1</v>
      </c>
      <c r="F176" s="88">
        <v>2</v>
      </c>
      <c r="G176" s="107" t="s">
        <v>127</v>
      </c>
      <c r="H176" s="71">
        <v>140</v>
      </c>
      <c r="I176" s="98"/>
      <c r="J176" s="179"/>
      <c r="K176" s="180"/>
      <c r="L176" s="180"/>
    </row>
    <row r="177" spans="1:12" ht="54.75" hidden="1" customHeight="1">
      <c r="A177" s="94">
        <v>2</v>
      </c>
      <c r="B177" s="85">
        <v>9</v>
      </c>
      <c r="C177" s="85">
        <v>2</v>
      </c>
      <c r="D177" s="85">
        <v>1</v>
      </c>
      <c r="E177" s="86">
        <v>1</v>
      </c>
      <c r="F177" s="88">
        <v>3</v>
      </c>
      <c r="G177" s="107" t="s">
        <v>128</v>
      </c>
      <c r="H177" s="71">
        <v>141</v>
      </c>
      <c r="I177" s="98"/>
      <c r="J177" s="98"/>
      <c r="K177" s="99"/>
      <c r="L177" s="99"/>
    </row>
    <row r="178" spans="1:12" ht="39" hidden="1" customHeight="1">
      <c r="A178" s="181">
        <v>2</v>
      </c>
      <c r="B178" s="181">
        <v>9</v>
      </c>
      <c r="C178" s="181">
        <v>2</v>
      </c>
      <c r="D178" s="181">
        <v>2</v>
      </c>
      <c r="E178" s="181"/>
      <c r="F178" s="181"/>
      <c r="G178" s="89" t="s">
        <v>129</v>
      </c>
      <c r="H178" s="71">
        <v>142</v>
      </c>
      <c r="I178" s="96">
        <f>I179</f>
        <v>0</v>
      </c>
      <c r="J178" s="135">
        <f>J179</f>
        <v>0</v>
      </c>
      <c r="K178" s="91">
        <f>K179</f>
        <v>0</v>
      </c>
      <c r="L178" s="92">
        <f>L179</f>
        <v>0</v>
      </c>
    </row>
    <row r="179" spans="1:12" ht="43.5" hidden="1" customHeight="1">
      <c r="A179" s="94">
        <v>2</v>
      </c>
      <c r="B179" s="85">
        <v>9</v>
      </c>
      <c r="C179" s="85">
        <v>2</v>
      </c>
      <c r="D179" s="85">
        <v>2</v>
      </c>
      <c r="E179" s="86">
        <v>1</v>
      </c>
      <c r="F179" s="88"/>
      <c r="G179" s="107" t="s">
        <v>130</v>
      </c>
      <c r="H179" s="71">
        <v>143</v>
      </c>
      <c r="I179" s="169">
        <f>SUM(I180:I182)</f>
        <v>0</v>
      </c>
      <c r="J179" s="169">
        <f>SUM(J180:J182)</f>
        <v>0</v>
      </c>
      <c r="K179" s="139">
        <f>SUM(K180:K182)</f>
        <v>0</v>
      </c>
      <c r="L179" s="139">
        <f>SUM(L180:L182)</f>
        <v>0</v>
      </c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2</v>
      </c>
      <c r="E180" s="85">
        <v>1</v>
      </c>
      <c r="F180" s="88">
        <v>1</v>
      </c>
      <c r="G180" s="182" t="s">
        <v>131</v>
      </c>
      <c r="H180" s="71">
        <v>144</v>
      </c>
      <c r="I180" s="98"/>
      <c r="J180" s="97"/>
      <c r="K180" s="137"/>
      <c r="L180" s="137"/>
    </row>
    <row r="181" spans="1:12" ht="54" hidden="1" customHeight="1">
      <c r="A181" s="110">
        <v>2</v>
      </c>
      <c r="B181" s="112">
        <v>9</v>
      </c>
      <c r="C181" s="110">
        <v>2</v>
      </c>
      <c r="D181" s="111">
        <v>2</v>
      </c>
      <c r="E181" s="111">
        <v>1</v>
      </c>
      <c r="F181" s="113">
        <v>2</v>
      </c>
      <c r="G181" s="149" t="s">
        <v>132</v>
      </c>
      <c r="H181" s="71">
        <v>145</v>
      </c>
      <c r="I181" s="97"/>
      <c r="J181" s="100"/>
      <c r="K181" s="101"/>
      <c r="L181" s="101"/>
    </row>
    <row r="182" spans="1:12" ht="54" hidden="1" customHeight="1">
      <c r="A182" s="85">
        <v>2</v>
      </c>
      <c r="B182" s="159">
        <v>9</v>
      </c>
      <c r="C182" s="118">
        <v>2</v>
      </c>
      <c r="D182" s="119">
        <v>2</v>
      </c>
      <c r="E182" s="119">
        <v>1</v>
      </c>
      <c r="F182" s="120">
        <v>3</v>
      </c>
      <c r="G182" s="121" t="s">
        <v>133</v>
      </c>
      <c r="H182" s="71">
        <v>146</v>
      </c>
      <c r="I182" s="179"/>
      <c r="J182" s="179"/>
      <c r="K182" s="180"/>
      <c r="L182" s="180"/>
    </row>
    <row r="183" spans="1:12" ht="76.5" hidden="1" customHeight="1">
      <c r="A183" s="67">
        <v>3</v>
      </c>
      <c r="B183" s="69"/>
      <c r="C183" s="67"/>
      <c r="D183" s="68"/>
      <c r="E183" s="68"/>
      <c r="F183" s="70"/>
      <c r="G183" s="154" t="s">
        <v>134</v>
      </c>
      <c r="H183" s="71">
        <v>147</v>
      </c>
      <c r="I183" s="72">
        <f>SUM(I184+I237+I302)</f>
        <v>0</v>
      </c>
      <c r="J183" s="183">
        <f>SUM(J184+J237+J302)</f>
        <v>0</v>
      </c>
      <c r="K183" s="184">
        <f>SUM(K184+K237+K302)</f>
        <v>0</v>
      </c>
      <c r="L183" s="73">
        <f>SUM(L184+L237+L302)</f>
        <v>0</v>
      </c>
    </row>
    <row r="184" spans="1:12" ht="34.5" hidden="1" customHeight="1">
      <c r="A184" s="144">
        <v>3</v>
      </c>
      <c r="B184" s="67">
        <v>1</v>
      </c>
      <c r="C184" s="103"/>
      <c r="D184" s="76"/>
      <c r="E184" s="76"/>
      <c r="F184" s="168"/>
      <c r="G184" s="132" t="s">
        <v>135</v>
      </c>
      <c r="H184" s="71">
        <v>148</v>
      </c>
      <c r="I184" s="90">
        <f>SUM(I185+I208+I215+I227+I231)</f>
        <v>0</v>
      </c>
      <c r="J184" s="133">
        <f>SUM(J185+J208+J215+J227+J231)</f>
        <v>0</v>
      </c>
      <c r="K184" s="134">
        <f>SUM(K185+K208+K215+K227+K231)</f>
        <v>0</v>
      </c>
      <c r="L184" s="134">
        <f>SUM(L185+L208+L215+L227+L231)</f>
        <v>0</v>
      </c>
    </row>
    <row r="185" spans="1:12" ht="30.75" hidden="1" customHeight="1">
      <c r="A185" s="79">
        <v>3</v>
      </c>
      <c r="B185" s="78">
        <v>1</v>
      </c>
      <c r="C185" s="79">
        <v>1</v>
      </c>
      <c r="D185" s="77"/>
      <c r="E185" s="77"/>
      <c r="F185" s="185"/>
      <c r="G185" s="124" t="s">
        <v>136</v>
      </c>
      <c r="H185" s="71">
        <v>149</v>
      </c>
      <c r="I185" s="133">
        <f>SUM(I186+I189+I194+I200+I205)</f>
        <v>0</v>
      </c>
      <c r="J185" s="135">
        <f>SUM(J186+J189+J194+J200+J205)</f>
        <v>0</v>
      </c>
      <c r="K185" s="91">
        <f>SUM(K186+K189+K194+K200+K205)</f>
        <v>0</v>
      </c>
      <c r="L185" s="92">
        <f>SUM(L186+L189+L194+L200+L205)</f>
        <v>0</v>
      </c>
    </row>
    <row r="186" spans="1:12" ht="12.75" hidden="1" customHeight="1">
      <c r="A186" s="85">
        <v>3</v>
      </c>
      <c r="B186" s="87">
        <v>1</v>
      </c>
      <c r="C186" s="85">
        <v>1</v>
      </c>
      <c r="D186" s="86">
        <v>1</v>
      </c>
      <c r="E186" s="86"/>
      <c r="F186" s="186"/>
      <c r="G186" s="124" t="s">
        <v>137</v>
      </c>
      <c r="H186" s="71">
        <v>150</v>
      </c>
      <c r="I186" s="90">
        <f t="shared" ref="I186:L187" si="18">I187</f>
        <v>0</v>
      </c>
      <c r="J186" s="138">
        <f t="shared" si="18"/>
        <v>0</v>
      </c>
      <c r="K186" s="139">
        <f t="shared" si="18"/>
        <v>0</v>
      </c>
      <c r="L186" s="134">
        <f t="shared" si="18"/>
        <v>0</v>
      </c>
    </row>
    <row r="187" spans="1:12" ht="13.5" hidden="1" customHeight="1">
      <c r="A187" s="85">
        <v>3</v>
      </c>
      <c r="B187" s="87">
        <v>1</v>
      </c>
      <c r="C187" s="85">
        <v>1</v>
      </c>
      <c r="D187" s="86">
        <v>1</v>
      </c>
      <c r="E187" s="86">
        <v>1</v>
      </c>
      <c r="F187" s="145"/>
      <c r="G187" s="124" t="s">
        <v>137</v>
      </c>
      <c r="H187" s="71">
        <v>151</v>
      </c>
      <c r="I187" s="133">
        <f t="shared" si="18"/>
        <v>0</v>
      </c>
      <c r="J187" s="90">
        <f t="shared" si="18"/>
        <v>0</v>
      </c>
      <c r="K187" s="92">
        <f t="shared" si="18"/>
        <v>0</v>
      </c>
      <c r="L187" s="92">
        <f t="shared" si="18"/>
        <v>0</v>
      </c>
    </row>
    <row r="188" spans="1:12" ht="13.5" hidden="1" customHeight="1">
      <c r="A188" s="85">
        <v>3</v>
      </c>
      <c r="B188" s="87">
        <v>1</v>
      </c>
      <c r="C188" s="85">
        <v>1</v>
      </c>
      <c r="D188" s="86">
        <v>1</v>
      </c>
      <c r="E188" s="86">
        <v>1</v>
      </c>
      <c r="F188" s="145">
        <v>1</v>
      </c>
      <c r="G188" s="124" t="s">
        <v>137</v>
      </c>
      <c r="H188" s="71">
        <v>152</v>
      </c>
      <c r="I188" s="100"/>
      <c r="J188" s="100"/>
      <c r="K188" s="101"/>
      <c r="L188" s="101"/>
    </row>
    <row r="189" spans="1:12" ht="14.25" hidden="1" customHeight="1">
      <c r="A189" s="79">
        <v>3</v>
      </c>
      <c r="B189" s="77">
        <v>1</v>
      </c>
      <c r="C189" s="77">
        <v>1</v>
      </c>
      <c r="D189" s="77">
        <v>2</v>
      </c>
      <c r="E189" s="77"/>
      <c r="F189" s="80"/>
      <c r="G189" s="107" t="s">
        <v>138</v>
      </c>
      <c r="H189" s="71">
        <v>153</v>
      </c>
      <c r="I189" s="133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/>
      <c r="G190" s="107" t="s">
        <v>138</v>
      </c>
      <c r="H190" s="71">
        <v>154</v>
      </c>
      <c r="I190" s="90">
        <f>SUM(I191:I193)</f>
        <v>0</v>
      </c>
      <c r="J190" s="135">
        <f>SUM(J191:J193)</f>
        <v>0</v>
      </c>
      <c r="K190" s="91">
        <f>SUM(K191:K193)</f>
        <v>0</v>
      </c>
      <c r="L190" s="92">
        <f>SUM(L191:L193)</f>
        <v>0</v>
      </c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>
        <v>1</v>
      </c>
      <c r="F191" s="80">
        <v>1</v>
      </c>
      <c r="G191" s="107" t="s">
        <v>139</v>
      </c>
      <c r="H191" s="71">
        <v>155</v>
      </c>
      <c r="I191" s="97"/>
      <c r="J191" s="97"/>
      <c r="K191" s="137"/>
      <c r="L191" s="180"/>
    </row>
    <row r="192" spans="1:12" ht="14.2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>
        <v>2</v>
      </c>
      <c r="G192" s="89" t="s">
        <v>140</v>
      </c>
      <c r="H192" s="71">
        <v>156</v>
      </c>
      <c r="I192" s="100"/>
      <c r="J192" s="100"/>
      <c r="K192" s="101"/>
      <c r="L192" s="101"/>
    </row>
    <row r="193" spans="1:12" ht="26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3</v>
      </c>
      <c r="G193" s="107" t="s">
        <v>141</v>
      </c>
      <c r="H193" s="71">
        <v>157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3</v>
      </c>
      <c r="E194" s="86"/>
      <c r="F194" s="88"/>
      <c r="G194" s="89" t="s">
        <v>142</v>
      </c>
      <c r="H194" s="71">
        <v>158</v>
      </c>
      <c r="I194" s="90">
        <f>I195</f>
        <v>0</v>
      </c>
      <c r="J194" s="135">
        <f>J195</f>
        <v>0</v>
      </c>
      <c r="K194" s="91">
        <f>K195</f>
        <v>0</v>
      </c>
      <c r="L194" s="92">
        <f>L195</f>
        <v>0</v>
      </c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3</v>
      </c>
      <c r="E195" s="86">
        <v>1</v>
      </c>
      <c r="F195" s="88"/>
      <c r="G195" s="89" t="s">
        <v>142</v>
      </c>
      <c r="H195" s="71">
        <v>159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13.5" hidden="1" customHeight="1">
      <c r="A196" s="85">
        <v>3</v>
      </c>
      <c r="B196" s="86">
        <v>1</v>
      </c>
      <c r="C196" s="86">
        <v>1</v>
      </c>
      <c r="D196" s="86">
        <v>3</v>
      </c>
      <c r="E196" s="86">
        <v>1</v>
      </c>
      <c r="F196" s="88">
        <v>1</v>
      </c>
      <c r="G196" s="89" t="s">
        <v>143</v>
      </c>
      <c r="H196" s="71">
        <v>160</v>
      </c>
      <c r="I196" s="100"/>
      <c r="J196" s="100"/>
      <c r="K196" s="101"/>
      <c r="L196" s="180"/>
    </row>
    <row r="197" spans="1:12" ht="15.7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>
        <v>2</v>
      </c>
      <c r="G197" s="89" t="s">
        <v>144</v>
      </c>
      <c r="H197" s="71">
        <v>161</v>
      </c>
      <c r="I197" s="97"/>
      <c r="J197" s="100"/>
      <c r="K197" s="101"/>
      <c r="L197" s="101"/>
    </row>
    <row r="198" spans="1:12" ht="15.7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3</v>
      </c>
      <c r="G198" s="124" t="s">
        <v>145</v>
      </c>
      <c r="H198" s="71">
        <v>162</v>
      </c>
      <c r="I198" s="97"/>
      <c r="J198" s="122"/>
      <c r="K198" s="176"/>
      <c r="L198" s="176"/>
    </row>
    <row r="199" spans="1:12" ht="25.5" hidden="1" customHeight="1">
      <c r="A199" s="110">
        <v>3</v>
      </c>
      <c r="B199" s="111">
        <v>1</v>
      </c>
      <c r="C199" s="111">
        <v>1</v>
      </c>
      <c r="D199" s="111">
        <v>3</v>
      </c>
      <c r="E199" s="111">
        <v>1</v>
      </c>
      <c r="F199" s="113">
        <v>4</v>
      </c>
      <c r="G199" s="187" t="s">
        <v>146</v>
      </c>
      <c r="H199" s="71">
        <v>163</v>
      </c>
      <c r="I199" s="188"/>
      <c r="J199" s="189"/>
      <c r="K199" s="101"/>
      <c r="L199" s="101"/>
    </row>
    <row r="200" spans="1:12" ht="18" hidden="1" customHeight="1">
      <c r="A200" s="110">
        <v>3</v>
      </c>
      <c r="B200" s="111">
        <v>1</v>
      </c>
      <c r="C200" s="111">
        <v>1</v>
      </c>
      <c r="D200" s="111">
        <v>4</v>
      </c>
      <c r="E200" s="111"/>
      <c r="F200" s="113"/>
      <c r="G200" s="149" t="s">
        <v>147</v>
      </c>
      <c r="H200" s="71">
        <v>164</v>
      </c>
      <c r="I200" s="90">
        <f>I201</f>
        <v>0</v>
      </c>
      <c r="J200" s="141">
        <f>J201</f>
        <v>0</v>
      </c>
      <c r="K200" s="142">
        <f>K201</f>
        <v>0</v>
      </c>
      <c r="L200" s="108">
        <f>L201</f>
        <v>0</v>
      </c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4</v>
      </c>
      <c r="E201" s="86">
        <v>1</v>
      </c>
      <c r="F201" s="88"/>
      <c r="G201" s="149" t="s">
        <v>147</v>
      </c>
      <c r="H201" s="71">
        <v>165</v>
      </c>
      <c r="I201" s="133">
        <f>SUM(I202:I204)</f>
        <v>0</v>
      </c>
      <c r="J201" s="135">
        <f>SUM(J202:J204)</f>
        <v>0</v>
      </c>
      <c r="K201" s="91">
        <f>SUM(K202:K204)</f>
        <v>0</v>
      </c>
      <c r="L201" s="92">
        <f>SUM(L202:L204)</f>
        <v>0</v>
      </c>
    </row>
    <row r="202" spans="1:12" ht="17.25" hidden="1" customHeight="1">
      <c r="A202" s="85">
        <v>3</v>
      </c>
      <c r="B202" s="86">
        <v>1</v>
      </c>
      <c r="C202" s="86">
        <v>1</v>
      </c>
      <c r="D202" s="86">
        <v>4</v>
      </c>
      <c r="E202" s="86">
        <v>1</v>
      </c>
      <c r="F202" s="88">
        <v>1</v>
      </c>
      <c r="G202" s="89" t="s">
        <v>148</v>
      </c>
      <c r="H202" s="71">
        <v>166</v>
      </c>
      <c r="I202" s="100"/>
      <c r="J202" s="100"/>
      <c r="K202" s="101"/>
      <c r="L202" s="180"/>
    </row>
    <row r="203" spans="1:12" ht="25.5" hidden="1" customHeight="1">
      <c r="A203" s="79">
        <v>3</v>
      </c>
      <c r="B203" s="77">
        <v>1</v>
      </c>
      <c r="C203" s="77">
        <v>1</v>
      </c>
      <c r="D203" s="77">
        <v>4</v>
      </c>
      <c r="E203" s="77">
        <v>1</v>
      </c>
      <c r="F203" s="80">
        <v>2</v>
      </c>
      <c r="G203" s="107" t="s">
        <v>149</v>
      </c>
      <c r="H203" s="71">
        <v>167</v>
      </c>
      <c r="I203" s="97"/>
      <c r="J203" s="97"/>
      <c r="K203" s="99"/>
      <c r="L203" s="101"/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3</v>
      </c>
      <c r="G204" s="89" t="s">
        <v>150</v>
      </c>
      <c r="H204" s="71">
        <v>168</v>
      </c>
      <c r="I204" s="97"/>
      <c r="J204" s="97"/>
      <c r="K204" s="137"/>
      <c r="L204" s="101"/>
    </row>
    <row r="205" spans="1:12" ht="25.5" hidden="1" customHeight="1">
      <c r="A205" s="85">
        <v>3</v>
      </c>
      <c r="B205" s="86">
        <v>1</v>
      </c>
      <c r="C205" s="86">
        <v>1</v>
      </c>
      <c r="D205" s="86">
        <v>5</v>
      </c>
      <c r="E205" s="86"/>
      <c r="F205" s="88"/>
      <c r="G205" s="89" t="s">
        <v>151</v>
      </c>
      <c r="H205" s="71">
        <v>169</v>
      </c>
      <c r="I205" s="90">
        <f>I206</f>
        <v>0</v>
      </c>
      <c r="J205" s="135">
        <f t="shared" ref="J205:L206" si="19">J206</f>
        <v>0</v>
      </c>
      <c r="K205" s="91">
        <f t="shared" si="19"/>
        <v>0</v>
      </c>
      <c r="L205" s="92">
        <f t="shared" si="19"/>
        <v>0</v>
      </c>
    </row>
    <row r="206" spans="1:12" ht="26.25" hidden="1" customHeight="1">
      <c r="A206" s="110">
        <v>3</v>
      </c>
      <c r="B206" s="111">
        <v>1</v>
      </c>
      <c r="C206" s="111">
        <v>1</v>
      </c>
      <c r="D206" s="111">
        <v>5</v>
      </c>
      <c r="E206" s="111">
        <v>1</v>
      </c>
      <c r="F206" s="113"/>
      <c r="G206" s="89" t="s">
        <v>151</v>
      </c>
      <c r="H206" s="71">
        <v>170</v>
      </c>
      <c r="I206" s="96">
        <f>I207</f>
        <v>0</v>
      </c>
      <c r="J206" s="96">
        <f t="shared" si="19"/>
        <v>0</v>
      </c>
      <c r="K206" s="91">
        <f t="shared" si="19"/>
        <v>0</v>
      </c>
      <c r="L206" s="91">
        <f t="shared" si="19"/>
        <v>0</v>
      </c>
    </row>
    <row r="207" spans="1:12" ht="27" hidden="1" customHeight="1">
      <c r="A207" s="85">
        <v>3</v>
      </c>
      <c r="B207" s="86">
        <v>1</v>
      </c>
      <c r="C207" s="86">
        <v>1</v>
      </c>
      <c r="D207" s="86">
        <v>5</v>
      </c>
      <c r="E207" s="86">
        <v>1</v>
      </c>
      <c r="F207" s="88">
        <v>1</v>
      </c>
      <c r="G207" s="89" t="s">
        <v>151</v>
      </c>
      <c r="H207" s="71">
        <v>171</v>
      </c>
      <c r="I207" s="97"/>
      <c r="J207" s="100"/>
      <c r="K207" s="101"/>
      <c r="L207" s="101"/>
    </row>
    <row r="208" spans="1:12" ht="26.25" hidden="1" customHeight="1">
      <c r="A208" s="110">
        <v>3</v>
      </c>
      <c r="B208" s="111">
        <v>1</v>
      </c>
      <c r="C208" s="111">
        <v>2</v>
      </c>
      <c r="D208" s="111"/>
      <c r="E208" s="111"/>
      <c r="F208" s="113"/>
      <c r="G208" s="149" t="s">
        <v>152</v>
      </c>
      <c r="H208" s="71">
        <v>172</v>
      </c>
      <c r="I208" s="90">
        <f>I209</f>
        <v>0</v>
      </c>
      <c r="J208" s="141">
        <f t="shared" ref="I208:L209" si="20">J209</f>
        <v>0</v>
      </c>
      <c r="K208" s="142">
        <f t="shared" si="20"/>
        <v>0</v>
      </c>
      <c r="L208" s="108">
        <f t="shared" si="20"/>
        <v>0</v>
      </c>
    </row>
    <row r="209" spans="1:16" ht="25.5" hidden="1" customHeight="1">
      <c r="A209" s="85">
        <v>3</v>
      </c>
      <c r="B209" s="86">
        <v>1</v>
      </c>
      <c r="C209" s="86">
        <v>2</v>
      </c>
      <c r="D209" s="86">
        <v>1</v>
      </c>
      <c r="E209" s="86"/>
      <c r="F209" s="88"/>
      <c r="G209" s="149" t="s">
        <v>152</v>
      </c>
      <c r="H209" s="71">
        <v>173</v>
      </c>
      <c r="I209" s="133">
        <f t="shared" si="20"/>
        <v>0</v>
      </c>
      <c r="J209" s="135">
        <f t="shared" si="20"/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79">
        <v>3</v>
      </c>
      <c r="B210" s="77">
        <v>1</v>
      </c>
      <c r="C210" s="77">
        <v>2</v>
      </c>
      <c r="D210" s="77">
        <v>1</v>
      </c>
      <c r="E210" s="77">
        <v>1</v>
      </c>
      <c r="F210" s="80"/>
      <c r="G210" s="149" t="s">
        <v>152</v>
      </c>
      <c r="H210" s="71">
        <v>174</v>
      </c>
      <c r="I210" s="90">
        <f>SUM(I211:I214)</f>
        <v>0</v>
      </c>
      <c r="J210" s="138">
        <f>SUM(J211:J214)</f>
        <v>0</v>
      </c>
      <c r="K210" s="139">
        <f>SUM(K211:K214)</f>
        <v>0</v>
      </c>
      <c r="L210" s="134">
        <f>SUM(L211:L214)</f>
        <v>0</v>
      </c>
    </row>
    <row r="211" spans="1:16" ht="41.25" hidden="1" customHeight="1">
      <c r="A211" s="85">
        <v>3</v>
      </c>
      <c r="B211" s="86">
        <v>1</v>
      </c>
      <c r="C211" s="86">
        <v>2</v>
      </c>
      <c r="D211" s="86">
        <v>1</v>
      </c>
      <c r="E211" s="86">
        <v>1</v>
      </c>
      <c r="F211" s="127">
        <v>2</v>
      </c>
      <c r="G211" s="89" t="s">
        <v>153</v>
      </c>
      <c r="H211" s="71">
        <v>175</v>
      </c>
      <c r="I211" s="100"/>
      <c r="J211" s="100"/>
      <c r="K211" s="101"/>
      <c r="L211" s="101"/>
    </row>
    <row r="212" spans="1:16" ht="14.25" hidden="1" customHeight="1">
      <c r="A212" s="85">
        <v>3</v>
      </c>
      <c r="B212" s="86">
        <v>1</v>
      </c>
      <c r="C212" s="86">
        <v>2</v>
      </c>
      <c r="D212" s="85">
        <v>1</v>
      </c>
      <c r="E212" s="86">
        <v>1</v>
      </c>
      <c r="F212" s="127">
        <v>3</v>
      </c>
      <c r="G212" s="89" t="s">
        <v>154</v>
      </c>
      <c r="H212" s="71">
        <v>176</v>
      </c>
      <c r="I212" s="100"/>
      <c r="J212" s="100"/>
      <c r="K212" s="101"/>
      <c r="L212" s="101"/>
    </row>
    <row r="213" spans="1:16" ht="18.75" hidden="1" customHeight="1">
      <c r="A213" s="85">
        <v>3</v>
      </c>
      <c r="B213" s="86">
        <v>1</v>
      </c>
      <c r="C213" s="86">
        <v>2</v>
      </c>
      <c r="D213" s="85">
        <v>1</v>
      </c>
      <c r="E213" s="86">
        <v>1</v>
      </c>
      <c r="F213" s="127">
        <v>4</v>
      </c>
      <c r="G213" s="89" t="s">
        <v>155</v>
      </c>
      <c r="H213" s="71">
        <v>177</v>
      </c>
      <c r="I213" s="100"/>
      <c r="J213" s="100"/>
      <c r="K213" s="101"/>
      <c r="L213" s="101"/>
    </row>
    <row r="214" spans="1:16" ht="17.25" hidden="1" customHeight="1">
      <c r="A214" s="110">
        <v>3</v>
      </c>
      <c r="B214" s="119">
        <v>1</v>
      </c>
      <c r="C214" s="119">
        <v>2</v>
      </c>
      <c r="D214" s="118">
        <v>1</v>
      </c>
      <c r="E214" s="119">
        <v>1</v>
      </c>
      <c r="F214" s="174">
        <v>5</v>
      </c>
      <c r="G214" s="121" t="s">
        <v>156</v>
      </c>
      <c r="H214" s="71">
        <v>178</v>
      </c>
      <c r="I214" s="100"/>
      <c r="J214" s="100"/>
      <c r="K214" s="101"/>
      <c r="L214" s="180"/>
    </row>
    <row r="215" spans="1:16" ht="15" hidden="1" customHeight="1">
      <c r="A215" s="85">
        <v>3</v>
      </c>
      <c r="B215" s="86">
        <v>1</v>
      </c>
      <c r="C215" s="86">
        <v>3</v>
      </c>
      <c r="D215" s="85"/>
      <c r="E215" s="86"/>
      <c r="F215" s="88"/>
      <c r="G215" s="89" t="s">
        <v>157</v>
      </c>
      <c r="H215" s="71">
        <v>179</v>
      </c>
      <c r="I215" s="90">
        <f>SUM(I216+I219)</f>
        <v>0</v>
      </c>
      <c r="J215" s="135">
        <f>SUM(J216+J219)</f>
        <v>0</v>
      </c>
      <c r="K215" s="91">
        <f>SUM(K216+K219)</f>
        <v>0</v>
      </c>
      <c r="L215" s="92">
        <f>SUM(L216+L219)</f>
        <v>0</v>
      </c>
    </row>
    <row r="216" spans="1:16" ht="27.75" hidden="1" customHeight="1">
      <c r="A216" s="79">
        <v>3</v>
      </c>
      <c r="B216" s="77">
        <v>1</v>
      </c>
      <c r="C216" s="77">
        <v>3</v>
      </c>
      <c r="D216" s="79">
        <v>1</v>
      </c>
      <c r="E216" s="85"/>
      <c r="F216" s="80"/>
      <c r="G216" s="107" t="s">
        <v>158</v>
      </c>
      <c r="H216" s="71">
        <v>180</v>
      </c>
      <c r="I216" s="133">
        <f>I217</f>
        <v>0</v>
      </c>
      <c r="J216" s="138">
        <f t="shared" ref="I216:L217" si="21">J217</f>
        <v>0</v>
      </c>
      <c r="K216" s="139">
        <f t="shared" si="21"/>
        <v>0</v>
      </c>
      <c r="L216" s="134">
        <f t="shared" si="21"/>
        <v>0</v>
      </c>
    </row>
    <row r="217" spans="1:16" ht="30.75" hidden="1" customHeight="1">
      <c r="A217" s="85">
        <v>3</v>
      </c>
      <c r="B217" s="86">
        <v>1</v>
      </c>
      <c r="C217" s="86">
        <v>3</v>
      </c>
      <c r="D217" s="85">
        <v>1</v>
      </c>
      <c r="E217" s="85">
        <v>1</v>
      </c>
      <c r="F217" s="88"/>
      <c r="G217" s="107" t="s">
        <v>158</v>
      </c>
      <c r="H217" s="71">
        <v>181</v>
      </c>
      <c r="I217" s="90">
        <f t="shared" si="21"/>
        <v>0</v>
      </c>
      <c r="J217" s="135">
        <f t="shared" si="21"/>
        <v>0</v>
      </c>
      <c r="K217" s="91">
        <f t="shared" si="21"/>
        <v>0</v>
      </c>
      <c r="L217" s="92">
        <f t="shared" si="21"/>
        <v>0</v>
      </c>
    </row>
    <row r="218" spans="1:16" ht="27.75" hidden="1" customHeight="1">
      <c r="A218" s="85">
        <v>3</v>
      </c>
      <c r="B218" s="87">
        <v>1</v>
      </c>
      <c r="C218" s="85">
        <v>3</v>
      </c>
      <c r="D218" s="86">
        <v>1</v>
      </c>
      <c r="E218" s="86">
        <v>1</v>
      </c>
      <c r="F218" s="88">
        <v>1</v>
      </c>
      <c r="G218" s="107" t="s">
        <v>158</v>
      </c>
      <c r="H218" s="71">
        <v>182</v>
      </c>
      <c r="I218" s="179"/>
      <c r="J218" s="179"/>
      <c r="K218" s="180"/>
      <c r="L218" s="180"/>
    </row>
    <row r="219" spans="1:16" ht="15" hidden="1" customHeight="1">
      <c r="A219" s="85">
        <v>3</v>
      </c>
      <c r="B219" s="87">
        <v>1</v>
      </c>
      <c r="C219" s="85">
        <v>3</v>
      </c>
      <c r="D219" s="86">
        <v>2</v>
      </c>
      <c r="E219" s="86"/>
      <c r="F219" s="88"/>
      <c r="G219" s="89" t="s">
        <v>159</v>
      </c>
      <c r="H219" s="71">
        <v>183</v>
      </c>
      <c r="I219" s="90">
        <f>I220</f>
        <v>0</v>
      </c>
      <c r="J219" s="135">
        <f>J220</f>
        <v>0</v>
      </c>
      <c r="K219" s="91">
        <f>K220</f>
        <v>0</v>
      </c>
      <c r="L219" s="92">
        <f>L220</f>
        <v>0</v>
      </c>
    </row>
    <row r="220" spans="1:16" ht="15.75" hidden="1" customHeight="1">
      <c r="A220" s="79">
        <v>3</v>
      </c>
      <c r="B220" s="78">
        <v>1</v>
      </c>
      <c r="C220" s="79">
        <v>3</v>
      </c>
      <c r="D220" s="77">
        <v>2</v>
      </c>
      <c r="E220" s="77">
        <v>1</v>
      </c>
      <c r="F220" s="80"/>
      <c r="G220" s="89" t="s">
        <v>159</v>
      </c>
      <c r="H220" s="71">
        <v>184</v>
      </c>
      <c r="I220" s="90">
        <f t="shared" ref="I220:P220" si="22">SUM(I221:I226)</f>
        <v>0</v>
      </c>
      <c r="J220" s="90">
        <f t="shared" si="22"/>
        <v>0</v>
      </c>
      <c r="K220" s="92">
        <f t="shared" si="22"/>
        <v>0</v>
      </c>
      <c r="L220" s="92">
        <f t="shared" si="22"/>
        <v>0</v>
      </c>
      <c r="M220" s="190">
        <f t="shared" si="22"/>
        <v>0</v>
      </c>
      <c r="N220" s="190">
        <f t="shared" si="22"/>
        <v>0</v>
      </c>
      <c r="O220" s="190">
        <f t="shared" si="22"/>
        <v>0</v>
      </c>
      <c r="P220" s="190">
        <f t="shared" si="22"/>
        <v>0</v>
      </c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>
        <v>1</v>
      </c>
      <c r="F221" s="88">
        <v>1</v>
      </c>
      <c r="G221" s="89" t="s">
        <v>160</v>
      </c>
      <c r="H221" s="71">
        <v>185</v>
      </c>
      <c r="I221" s="100"/>
      <c r="J221" s="100"/>
      <c r="K221" s="101"/>
      <c r="L221" s="180"/>
    </row>
    <row r="222" spans="1:16" ht="26.25" hidden="1" customHeight="1">
      <c r="A222" s="85">
        <v>3</v>
      </c>
      <c r="B222" s="87">
        <v>1</v>
      </c>
      <c r="C222" s="85">
        <v>3</v>
      </c>
      <c r="D222" s="86">
        <v>2</v>
      </c>
      <c r="E222" s="86">
        <v>1</v>
      </c>
      <c r="F222" s="88">
        <v>2</v>
      </c>
      <c r="G222" s="89" t="s">
        <v>161</v>
      </c>
      <c r="H222" s="71">
        <v>186</v>
      </c>
      <c r="I222" s="100"/>
      <c r="J222" s="100"/>
      <c r="K222" s="101"/>
      <c r="L222" s="101"/>
    </row>
    <row r="223" spans="1:16" ht="16.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3</v>
      </c>
      <c r="G223" s="89" t="s">
        <v>162</v>
      </c>
      <c r="H223" s="71">
        <v>187</v>
      </c>
      <c r="I223" s="100"/>
      <c r="J223" s="100"/>
      <c r="K223" s="101"/>
      <c r="L223" s="101"/>
    </row>
    <row r="224" spans="1:16" ht="27.7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4</v>
      </c>
      <c r="G224" s="89" t="s">
        <v>163</v>
      </c>
      <c r="H224" s="71">
        <v>188</v>
      </c>
      <c r="I224" s="100"/>
      <c r="J224" s="100"/>
      <c r="K224" s="101"/>
      <c r="L224" s="180"/>
    </row>
    <row r="225" spans="1:12" ht="15.7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5</v>
      </c>
      <c r="G225" s="107" t="s">
        <v>164</v>
      </c>
      <c r="H225" s="71">
        <v>189</v>
      </c>
      <c r="I225" s="100"/>
      <c r="J225" s="100"/>
      <c r="K225" s="101"/>
      <c r="L225" s="101"/>
    </row>
    <row r="226" spans="1:12" ht="13.5" hidden="1" customHeight="1">
      <c r="A226" s="125">
        <v>3</v>
      </c>
      <c r="B226" s="89">
        <v>1</v>
      </c>
      <c r="C226" s="125">
        <v>3</v>
      </c>
      <c r="D226" s="126">
        <v>2</v>
      </c>
      <c r="E226" s="126">
        <v>1</v>
      </c>
      <c r="F226" s="127">
        <v>6</v>
      </c>
      <c r="G226" s="107" t="s">
        <v>159</v>
      </c>
      <c r="H226" s="71">
        <v>190</v>
      </c>
      <c r="I226" s="100"/>
      <c r="J226" s="100"/>
      <c r="K226" s="101"/>
      <c r="L226" s="180"/>
    </row>
    <row r="227" spans="1:12" ht="27" hidden="1" customHeight="1">
      <c r="A227" s="79">
        <v>3</v>
      </c>
      <c r="B227" s="77">
        <v>1</v>
      </c>
      <c r="C227" s="77">
        <v>4</v>
      </c>
      <c r="D227" s="77"/>
      <c r="E227" s="77"/>
      <c r="F227" s="80"/>
      <c r="G227" s="107" t="s">
        <v>165</v>
      </c>
      <c r="H227" s="71">
        <v>191</v>
      </c>
      <c r="I227" s="133">
        <f>I228</f>
        <v>0</v>
      </c>
      <c r="J227" s="138">
        <f t="shared" ref="J227:L229" si="23">J228</f>
        <v>0</v>
      </c>
      <c r="K227" s="139">
        <f t="shared" si="23"/>
        <v>0</v>
      </c>
      <c r="L227" s="139">
        <f t="shared" si="23"/>
        <v>0</v>
      </c>
    </row>
    <row r="228" spans="1:12" ht="27" hidden="1" customHeight="1">
      <c r="A228" s="110">
        <v>3</v>
      </c>
      <c r="B228" s="119">
        <v>1</v>
      </c>
      <c r="C228" s="119">
        <v>4</v>
      </c>
      <c r="D228" s="119">
        <v>1</v>
      </c>
      <c r="E228" s="119"/>
      <c r="F228" s="120"/>
      <c r="G228" s="107" t="s">
        <v>165</v>
      </c>
      <c r="H228" s="71">
        <v>192</v>
      </c>
      <c r="I228" s="114">
        <f>I229</f>
        <v>0</v>
      </c>
      <c r="J228" s="161">
        <f t="shared" si="23"/>
        <v>0</v>
      </c>
      <c r="K228" s="115">
        <f t="shared" si="23"/>
        <v>0</v>
      </c>
      <c r="L228" s="115">
        <f t="shared" si="23"/>
        <v>0</v>
      </c>
    </row>
    <row r="229" spans="1:12" ht="27.75" hidden="1" customHeight="1">
      <c r="A229" s="85">
        <v>3</v>
      </c>
      <c r="B229" s="86">
        <v>1</v>
      </c>
      <c r="C229" s="86">
        <v>4</v>
      </c>
      <c r="D229" s="86">
        <v>1</v>
      </c>
      <c r="E229" s="86">
        <v>1</v>
      </c>
      <c r="F229" s="88"/>
      <c r="G229" s="107" t="s">
        <v>166</v>
      </c>
      <c r="H229" s="71">
        <v>193</v>
      </c>
      <c r="I229" s="90">
        <f>I230</f>
        <v>0</v>
      </c>
      <c r="J229" s="135">
        <f t="shared" si="23"/>
        <v>0</v>
      </c>
      <c r="K229" s="91">
        <f t="shared" si="23"/>
        <v>0</v>
      </c>
      <c r="L229" s="91">
        <f t="shared" si="23"/>
        <v>0</v>
      </c>
    </row>
    <row r="230" spans="1:12" ht="27" hidden="1" customHeight="1">
      <c r="A230" s="94">
        <v>3</v>
      </c>
      <c r="B230" s="85">
        <v>1</v>
      </c>
      <c r="C230" s="86">
        <v>4</v>
      </c>
      <c r="D230" s="86">
        <v>1</v>
      </c>
      <c r="E230" s="86">
        <v>1</v>
      </c>
      <c r="F230" s="88">
        <v>1</v>
      </c>
      <c r="G230" s="107" t="s">
        <v>166</v>
      </c>
      <c r="H230" s="71">
        <v>194</v>
      </c>
      <c r="I230" s="100"/>
      <c r="J230" s="100"/>
      <c r="K230" s="101"/>
      <c r="L230" s="101"/>
    </row>
    <row r="231" spans="1:12" ht="26.25" hidden="1" customHeight="1">
      <c r="A231" s="94">
        <v>3</v>
      </c>
      <c r="B231" s="86">
        <v>1</v>
      </c>
      <c r="C231" s="86">
        <v>5</v>
      </c>
      <c r="D231" s="86"/>
      <c r="E231" s="86"/>
      <c r="F231" s="88"/>
      <c r="G231" s="89" t="s">
        <v>167</v>
      </c>
      <c r="H231" s="71">
        <v>195</v>
      </c>
      <c r="I231" s="90">
        <f>I232</f>
        <v>0</v>
      </c>
      <c r="J231" s="90">
        <f t="shared" ref="J231:L232" si="24">J232</f>
        <v>0</v>
      </c>
      <c r="K231" s="92">
        <f t="shared" si="24"/>
        <v>0</v>
      </c>
      <c r="L231" s="92">
        <f t="shared" si="24"/>
        <v>0</v>
      </c>
    </row>
    <row r="232" spans="1:12" ht="30" hidden="1" customHeight="1">
      <c r="A232" s="94">
        <v>3</v>
      </c>
      <c r="B232" s="86">
        <v>1</v>
      </c>
      <c r="C232" s="86">
        <v>5</v>
      </c>
      <c r="D232" s="86">
        <v>1</v>
      </c>
      <c r="E232" s="86"/>
      <c r="F232" s="88"/>
      <c r="G232" s="89" t="s">
        <v>167</v>
      </c>
      <c r="H232" s="71">
        <v>196</v>
      </c>
      <c r="I232" s="90">
        <f>I233</f>
        <v>0</v>
      </c>
      <c r="J232" s="90">
        <f t="shared" si="24"/>
        <v>0</v>
      </c>
      <c r="K232" s="92">
        <f t="shared" si="24"/>
        <v>0</v>
      </c>
      <c r="L232" s="92">
        <f t="shared" si="24"/>
        <v>0</v>
      </c>
    </row>
    <row r="233" spans="1:12" ht="27" hidden="1" customHeight="1">
      <c r="A233" s="94">
        <v>3</v>
      </c>
      <c r="B233" s="86">
        <v>1</v>
      </c>
      <c r="C233" s="86">
        <v>5</v>
      </c>
      <c r="D233" s="86">
        <v>1</v>
      </c>
      <c r="E233" s="86">
        <v>1</v>
      </c>
      <c r="F233" s="88"/>
      <c r="G233" s="89" t="s">
        <v>167</v>
      </c>
      <c r="H233" s="71">
        <v>197</v>
      </c>
      <c r="I233" s="90">
        <f>SUM(I234:I236)</f>
        <v>0</v>
      </c>
      <c r="J233" s="90">
        <f>SUM(J234:J236)</f>
        <v>0</v>
      </c>
      <c r="K233" s="92">
        <f>SUM(K234:K236)</f>
        <v>0</v>
      </c>
      <c r="L233" s="92">
        <f>SUM(L234:L236)</f>
        <v>0</v>
      </c>
    </row>
    <row r="234" spans="1:12" ht="21" hidden="1" customHeight="1">
      <c r="A234" s="94">
        <v>3</v>
      </c>
      <c r="B234" s="86">
        <v>1</v>
      </c>
      <c r="C234" s="86">
        <v>5</v>
      </c>
      <c r="D234" s="86">
        <v>1</v>
      </c>
      <c r="E234" s="86">
        <v>1</v>
      </c>
      <c r="F234" s="88">
        <v>1</v>
      </c>
      <c r="G234" s="182" t="s">
        <v>168</v>
      </c>
      <c r="H234" s="71">
        <v>198</v>
      </c>
      <c r="I234" s="100"/>
      <c r="J234" s="100"/>
      <c r="K234" s="101"/>
      <c r="L234" s="101"/>
    </row>
    <row r="235" spans="1:12" ht="25.5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>
        <v>2</v>
      </c>
      <c r="G235" s="182" t="s">
        <v>169</v>
      </c>
      <c r="H235" s="71">
        <v>199</v>
      </c>
      <c r="I235" s="100"/>
      <c r="J235" s="100"/>
      <c r="K235" s="101"/>
      <c r="L235" s="101"/>
    </row>
    <row r="236" spans="1:12" ht="28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3</v>
      </c>
      <c r="G236" s="182" t="s">
        <v>170</v>
      </c>
      <c r="H236" s="71">
        <v>200</v>
      </c>
      <c r="I236" s="100"/>
      <c r="J236" s="100"/>
      <c r="K236" s="101"/>
      <c r="L236" s="101"/>
    </row>
    <row r="237" spans="1:12" ht="41.25" hidden="1" customHeight="1">
      <c r="A237" s="67">
        <v>3</v>
      </c>
      <c r="B237" s="68">
        <v>2</v>
      </c>
      <c r="C237" s="68"/>
      <c r="D237" s="68"/>
      <c r="E237" s="68"/>
      <c r="F237" s="70"/>
      <c r="G237" s="69" t="s">
        <v>171</v>
      </c>
      <c r="H237" s="71">
        <v>201</v>
      </c>
      <c r="I237" s="90">
        <f>SUM(I238+I270)</f>
        <v>0</v>
      </c>
      <c r="J237" s="135">
        <f>SUM(J238+J270)</f>
        <v>0</v>
      </c>
      <c r="K237" s="91">
        <f>SUM(K238+K270)</f>
        <v>0</v>
      </c>
      <c r="L237" s="91">
        <f>SUM(L238+L270)</f>
        <v>0</v>
      </c>
    </row>
    <row r="238" spans="1:12" ht="26.25" hidden="1" customHeight="1">
      <c r="A238" s="151">
        <v>3</v>
      </c>
      <c r="B238" s="172">
        <v>2</v>
      </c>
      <c r="C238" s="173">
        <v>1</v>
      </c>
      <c r="D238" s="173"/>
      <c r="E238" s="173"/>
      <c r="F238" s="174"/>
      <c r="G238" s="121" t="s">
        <v>172</v>
      </c>
      <c r="H238" s="71">
        <v>202</v>
      </c>
      <c r="I238" s="114">
        <f>SUM(I239+I248+I252+I256+I260+I263+I266)</f>
        <v>0</v>
      </c>
      <c r="J238" s="161">
        <f>SUM(J239+J248+J252+J256+J260+J263+J266)</f>
        <v>0</v>
      </c>
      <c r="K238" s="115">
        <f>SUM(K239+K248+K252+K256+K260+K263+K266)</f>
        <v>0</v>
      </c>
      <c r="L238" s="115">
        <f>SUM(L239+L248+L252+L256+L260+L263+L266)</f>
        <v>0</v>
      </c>
    </row>
    <row r="239" spans="1:12" ht="15.75" hidden="1" customHeight="1">
      <c r="A239" s="125">
        <v>3</v>
      </c>
      <c r="B239" s="126">
        <v>2</v>
      </c>
      <c r="C239" s="126">
        <v>1</v>
      </c>
      <c r="D239" s="126">
        <v>1</v>
      </c>
      <c r="E239" s="126"/>
      <c r="F239" s="127"/>
      <c r="G239" s="89" t="s">
        <v>173</v>
      </c>
      <c r="H239" s="71">
        <v>203</v>
      </c>
      <c r="I239" s="114">
        <f>I240</f>
        <v>0</v>
      </c>
      <c r="J239" s="114">
        <f>J240</f>
        <v>0</v>
      </c>
      <c r="K239" s="162">
        <f>K240</f>
        <v>0</v>
      </c>
      <c r="L239" s="162">
        <f>L240</f>
        <v>0</v>
      </c>
    </row>
    <row r="240" spans="1:12" ht="12" hidden="1" customHeight="1">
      <c r="A240" s="125">
        <v>3</v>
      </c>
      <c r="B240" s="125">
        <v>2</v>
      </c>
      <c r="C240" s="126">
        <v>1</v>
      </c>
      <c r="D240" s="126">
        <v>1</v>
      </c>
      <c r="E240" s="126">
        <v>1</v>
      </c>
      <c r="F240" s="127"/>
      <c r="G240" s="89" t="s">
        <v>174</v>
      </c>
      <c r="H240" s="71">
        <v>204</v>
      </c>
      <c r="I240" s="90">
        <f>SUM(I241:I241)</f>
        <v>0</v>
      </c>
      <c r="J240" s="135">
        <f>SUM(J241:J241)</f>
        <v>0</v>
      </c>
      <c r="K240" s="91">
        <f>SUM(K241:K241)</f>
        <v>0</v>
      </c>
      <c r="L240" s="91">
        <f>SUM(L241:L241)</f>
        <v>0</v>
      </c>
    </row>
    <row r="241" spans="1:12" ht="14.25" hidden="1" customHeight="1">
      <c r="A241" s="151">
        <v>3</v>
      </c>
      <c r="B241" s="151">
        <v>2</v>
      </c>
      <c r="C241" s="173">
        <v>1</v>
      </c>
      <c r="D241" s="173">
        <v>1</v>
      </c>
      <c r="E241" s="173">
        <v>1</v>
      </c>
      <c r="F241" s="174">
        <v>1</v>
      </c>
      <c r="G241" s="121" t="s">
        <v>174</v>
      </c>
      <c r="H241" s="71">
        <v>205</v>
      </c>
      <c r="I241" s="100"/>
      <c r="J241" s="100"/>
      <c r="K241" s="101"/>
      <c r="L241" s="101"/>
    </row>
    <row r="242" spans="1:12" ht="14.25" hidden="1" customHeight="1">
      <c r="A242" s="151">
        <v>3</v>
      </c>
      <c r="B242" s="173">
        <v>2</v>
      </c>
      <c r="C242" s="173">
        <v>1</v>
      </c>
      <c r="D242" s="173">
        <v>1</v>
      </c>
      <c r="E242" s="173">
        <v>2</v>
      </c>
      <c r="F242" s="174"/>
      <c r="G242" s="121" t="s">
        <v>175</v>
      </c>
      <c r="H242" s="71">
        <v>206</v>
      </c>
      <c r="I242" s="90">
        <f>SUM(I243:I244)</f>
        <v>0</v>
      </c>
      <c r="J242" s="90">
        <f>SUM(J243:J244)</f>
        <v>0</v>
      </c>
      <c r="K242" s="92">
        <f>SUM(K243:K244)</f>
        <v>0</v>
      </c>
      <c r="L242" s="92">
        <f>SUM(L243:L244)</f>
        <v>0</v>
      </c>
    </row>
    <row r="243" spans="1:12" ht="14.25" hidden="1" customHeight="1">
      <c r="A243" s="151">
        <v>3</v>
      </c>
      <c r="B243" s="173">
        <v>2</v>
      </c>
      <c r="C243" s="173">
        <v>1</v>
      </c>
      <c r="D243" s="173">
        <v>1</v>
      </c>
      <c r="E243" s="173">
        <v>2</v>
      </c>
      <c r="F243" s="174">
        <v>1</v>
      </c>
      <c r="G243" s="121" t="s">
        <v>176</v>
      </c>
      <c r="H243" s="71">
        <v>207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>
        <v>2</v>
      </c>
      <c r="G244" s="121" t="s">
        <v>177</v>
      </c>
      <c r="H244" s="71">
        <v>208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3</v>
      </c>
      <c r="F245" s="191"/>
      <c r="G245" s="121" t="s">
        <v>178</v>
      </c>
      <c r="H245" s="71">
        <v>209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3</v>
      </c>
      <c r="F246" s="174">
        <v>1</v>
      </c>
      <c r="G246" s="121" t="s">
        <v>179</v>
      </c>
      <c r="H246" s="71">
        <v>210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74">
        <v>2</v>
      </c>
      <c r="G247" s="121" t="s">
        <v>180</v>
      </c>
      <c r="H247" s="71">
        <v>211</v>
      </c>
      <c r="I247" s="100"/>
      <c r="J247" s="100"/>
      <c r="K247" s="101"/>
      <c r="L247" s="101"/>
    </row>
    <row r="248" spans="1:12" ht="27" hidden="1" customHeight="1">
      <c r="A248" s="85">
        <v>3</v>
      </c>
      <c r="B248" s="86">
        <v>2</v>
      </c>
      <c r="C248" s="86">
        <v>1</v>
      </c>
      <c r="D248" s="86">
        <v>2</v>
      </c>
      <c r="E248" s="86"/>
      <c r="F248" s="88"/>
      <c r="G248" s="89" t="s">
        <v>181</v>
      </c>
      <c r="H248" s="71">
        <v>212</v>
      </c>
      <c r="I248" s="90">
        <f>I249</f>
        <v>0</v>
      </c>
      <c r="J248" s="90">
        <f>J249</f>
        <v>0</v>
      </c>
      <c r="K248" s="92">
        <f>K249</f>
        <v>0</v>
      </c>
      <c r="L248" s="92">
        <f>L249</f>
        <v>0</v>
      </c>
    </row>
    <row r="249" spans="1:12" ht="14.25" hidden="1" customHeight="1">
      <c r="A249" s="85">
        <v>3</v>
      </c>
      <c r="B249" s="86">
        <v>2</v>
      </c>
      <c r="C249" s="86">
        <v>1</v>
      </c>
      <c r="D249" s="86">
        <v>2</v>
      </c>
      <c r="E249" s="86">
        <v>1</v>
      </c>
      <c r="F249" s="88"/>
      <c r="G249" s="89" t="s">
        <v>181</v>
      </c>
      <c r="H249" s="71">
        <v>213</v>
      </c>
      <c r="I249" s="90">
        <f>SUM(I250:I251)</f>
        <v>0</v>
      </c>
      <c r="J249" s="135">
        <f>SUM(J250:J251)</f>
        <v>0</v>
      </c>
      <c r="K249" s="91">
        <f>SUM(K250:K251)</f>
        <v>0</v>
      </c>
      <c r="L249" s="91">
        <f>SUM(L250:L251)</f>
        <v>0</v>
      </c>
    </row>
    <row r="250" spans="1:12" ht="27" hidden="1" customHeight="1">
      <c r="A250" s="110">
        <v>3</v>
      </c>
      <c r="B250" s="118">
        <v>2</v>
      </c>
      <c r="C250" s="119">
        <v>1</v>
      </c>
      <c r="D250" s="119">
        <v>2</v>
      </c>
      <c r="E250" s="119">
        <v>1</v>
      </c>
      <c r="F250" s="120">
        <v>1</v>
      </c>
      <c r="G250" s="121" t="s">
        <v>182</v>
      </c>
      <c r="H250" s="71">
        <v>214</v>
      </c>
      <c r="I250" s="100"/>
      <c r="J250" s="100"/>
      <c r="K250" s="101"/>
      <c r="L250" s="101"/>
    </row>
    <row r="251" spans="1:12" ht="25.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>
        <v>2</v>
      </c>
      <c r="G251" s="89" t="s">
        <v>183</v>
      </c>
      <c r="H251" s="71">
        <v>215</v>
      </c>
      <c r="I251" s="100"/>
      <c r="J251" s="100"/>
      <c r="K251" s="101"/>
      <c r="L251" s="101"/>
    </row>
    <row r="252" spans="1:12" ht="26.25" hidden="1" customHeight="1">
      <c r="A252" s="79">
        <v>3</v>
      </c>
      <c r="B252" s="77">
        <v>2</v>
      </c>
      <c r="C252" s="77">
        <v>1</v>
      </c>
      <c r="D252" s="77">
        <v>3</v>
      </c>
      <c r="E252" s="77"/>
      <c r="F252" s="80"/>
      <c r="G252" s="107" t="s">
        <v>184</v>
      </c>
      <c r="H252" s="71">
        <v>216</v>
      </c>
      <c r="I252" s="133">
        <f>I253</f>
        <v>0</v>
      </c>
      <c r="J252" s="138">
        <f>J253</f>
        <v>0</v>
      </c>
      <c r="K252" s="139">
        <f>K253</f>
        <v>0</v>
      </c>
      <c r="L252" s="139">
        <f>L253</f>
        <v>0</v>
      </c>
    </row>
    <row r="253" spans="1:12" ht="29.25" hidden="1" customHeight="1">
      <c r="A253" s="85">
        <v>3</v>
      </c>
      <c r="B253" s="86">
        <v>2</v>
      </c>
      <c r="C253" s="86">
        <v>1</v>
      </c>
      <c r="D253" s="86">
        <v>3</v>
      </c>
      <c r="E253" s="86">
        <v>1</v>
      </c>
      <c r="F253" s="88"/>
      <c r="G253" s="107" t="s">
        <v>184</v>
      </c>
      <c r="H253" s="71">
        <v>217</v>
      </c>
      <c r="I253" s="90">
        <f>I254+I255</f>
        <v>0</v>
      </c>
      <c r="J253" s="90">
        <f>J254+J255</f>
        <v>0</v>
      </c>
      <c r="K253" s="92">
        <f>K254+K255</f>
        <v>0</v>
      </c>
      <c r="L253" s="92">
        <f>L254+L255</f>
        <v>0</v>
      </c>
    </row>
    <row r="254" spans="1:12" ht="30" hidden="1" customHeight="1">
      <c r="A254" s="85">
        <v>3</v>
      </c>
      <c r="B254" s="86">
        <v>2</v>
      </c>
      <c r="C254" s="86">
        <v>1</v>
      </c>
      <c r="D254" s="86">
        <v>3</v>
      </c>
      <c r="E254" s="86">
        <v>1</v>
      </c>
      <c r="F254" s="88">
        <v>1</v>
      </c>
      <c r="G254" s="89" t="s">
        <v>185</v>
      </c>
      <c r="H254" s="71">
        <v>218</v>
      </c>
      <c r="I254" s="100"/>
      <c r="J254" s="100"/>
      <c r="K254" s="101"/>
      <c r="L254" s="101"/>
    </row>
    <row r="255" spans="1:12" ht="27.7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>
        <v>2</v>
      </c>
      <c r="G255" s="89" t="s">
        <v>186</v>
      </c>
      <c r="H255" s="71">
        <v>219</v>
      </c>
      <c r="I255" s="179"/>
      <c r="J255" s="170"/>
      <c r="K255" s="180"/>
      <c r="L255" s="180"/>
    </row>
    <row r="256" spans="1:12" ht="12" hidden="1" customHeight="1">
      <c r="A256" s="85">
        <v>3</v>
      </c>
      <c r="B256" s="86">
        <v>2</v>
      </c>
      <c r="C256" s="86">
        <v>1</v>
      </c>
      <c r="D256" s="86">
        <v>4</v>
      </c>
      <c r="E256" s="86"/>
      <c r="F256" s="88"/>
      <c r="G256" s="89" t="s">
        <v>187</v>
      </c>
      <c r="H256" s="71">
        <v>220</v>
      </c>
      <c r="I256" s="90">
        <f>I257</f>
        <v>0</v>
      </c>
      <c r="J256" s="96">
        <f>J257</f>
        <v>0</v>
      </c>
      <c r="K256" s="92">
        <f>K257</f>
        <v>0</v>
      </c>
      <c r="L256" s="91">
        <f>L257</f>
        <v>0</v>
      </c>
    </row>
    <row r="257" spans="1:12" ht="14.25" hidden="1" customHeight="1">
      <c r="A257" s="79">
        <v>3</v>
      </c>
      <c r="B257" s="77">
        <v>2</v>
      </c>
      <c r="C257" s="77">
        <v>1</v>
      </c>
      <c r="D257" s="77">
        <v>4</v>
      </c>
      <c r="E257" s="77">
        <v>1</v>
      </c>
      <c r="F257" s="80"/>
      <c r="G257" s="107" t="s">
        <v>187</v>
      </c>
      <c r="H257" s="71">
        <v>221</v>
      </c>
      <c r="I257" s="133">
        <f>SUM(I258:I259)</f>
        <v>0</v>
      </c>
      <c r="J257" s="138">
        <f>SUM(J258:J259)</f>
        <v>0</v>
      </c>
      <c r="K257" s="139">
        <f>SUM(K258:K259)</f>
        <v>0</v>
      </c>
      <c r="L257" s="139">
        <f>SUM(L258:L259)</f>
        <v>0</v>
      </c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4</v>
      </c>
      <c r="E258" s="86">
        <v>1</v>
      </c>
      <c r="F258" s="88">
        <v>1</v>
      </c>
      <c r="G258" s="89" t="s">
        <v>188</v>
      </c>
      <c r="H258" s="71">
        <v>222</v>
      </c>
      <c r="I258" s="100"/>
      <c r="J258" s="100"/>
      <c r="K258" s="101"/>
      <c r="L258" s="101"/>
    </row>
    <row r="259" spans="1:12" ht="18.75" hidden="1" customHeight="1">
      <c r="A259" s="85">
        <v>3</v>
      </c>
      <c r="B259" s="86">
        <v>2</v>
      </c>
      <c r="C259" s="86">
        <v>1</v>
      </c>
      <c r="D259" s="86">
        <v>4</v>
      </c>
      <c r="E259" s="86">
        <v>1</v>
      </c>
      <c r="F259" s="88">
        <v>2</v>
      </c>
      <c r="G259" s="89" t="s">
        <v>189</v>
      </c>
      <c r="H259" s="71">
        <v>223</v>
      </c>
      <c r="I259" s="100"/>
      <c r="J259" s="100"/>
      <c r="K259" s="101"/>
      <c r="L259" s="101"/>
    </row>
    <row r="260" spans="1:12" ht="12.75" hidden="1" customHeight="1">
      <c r="A260" s="85">
        <v>3</v>
      </c>
      <c r="B260" s="86">
        <v>2</v>
      </c>
      <c r="C260" s="86">
        <v>1</v>
      </c>
      <c r="D260" s="86">
        <v>5</v>
      </c>
      <c r="E260" s="86"/>
      <c r="F260" s="88"/>
      <c r="G260" s="89" t="s">
        <v>190</v>
      </c>
      <c r="H260" s="71">
        <v>224</v>
      </c>
      <c r="I260" s="90">
        <f>I261</f>
        <v>0</v>
      </c>
      <c r="J260" s="135">
        <f t="shared" ref="J260:L261" si="25">J261</f>
        <v>0</v>
      </c>
      <c r="K260" s="91">
        <f t="shared" si="25"/>
        <v>0</v>
      </c>
      <c r="L260" s="91">
        <f t="shared" si="25"/>
        <v>0</v>
      </c>
    </row>
    <row r="261" spans="1:12" ht="16.5" hidden="1" customHeight="1">
      <c r="A261" s="85">
        <v>3</v>
      </c>
      <c r="B261" s="86">
        <v>2</v>
      </c>
      <c r="C261" s="86">
        <v>1</v>
      </c>
      <c r="D261" s="86">
        <v>5</v>
      </c>
      <c r="E261" s="86">
        <v>1</v>
      </c>
      <c r="F261" s="88"/>
      <c r="G261" s="89" t="s">
        <v>190</v>
      </c>
      <c r="H261" s="71">
        <v>225</v>
      </c>
      <c r="I261" s="96">
        <f>I262</f>
        <v>0</v>
      </c>
      <c r="J261" s="135">
        <f t="shared" si="25"/>
        <v>0</v>
      </c>
      <c r="K261" s="91">
        <f t="shared" si="25"/>
        <v>0</v>
      </c>
      <c r="L261" s="91">
        <f t="shared" si="25"/>
        <v>0</v>
      </c>
    </row>
    <row r="262" spans="1:12" ht="12.75" hidden="1" customHeight="1">
      <c r="A262" s="118">
        <v>3</v>
      </c>
      <c r="B262" s="119">
        <v>2</v>
      </c>
      <c r="C262" s="119">
        <v>1</v>
      </c>
      <c r="D262" s="119">
        <v>5</v>
      </c>
      <c r="E262" s="119">
        <v>1</v>
      </c>
      <c r="F262" s="120">
        <v>1</v>
      </c>
      <c r="G262" s="89" t="s">
        <v>190</v>
      </c>
      <c r="H262" s="71">
        <v>226</v>
      </c>
      <c r="I262" s="179"/>
      <c r="J262" s="179"/>
      <c r="K262" s="180"/>
      <c r="L262" s="180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6</v>
      </c>
      <c r="E263" s="86"/>
      <c r="F263" s="88"/>
      <c r="G263" s="89" t="s">
        <v>191</v>
      </c>
      <c r="H263" s="71">
        <v>227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2.75" hidden="1" customHeight="1">
      <c r="A264" s="85">
        <v>3</v>
      </c>
      <c r="B264" s="85">
        <v>2</v>
      </c>
      <c r="C264" s="86">
        <v>1</v>
      </c>
      <c r="D264" s="86">
        <v>6</v>
      </c>
      <c r="E264" s="86">
        <v>1</v>
      </c>
      <c r="F264" s="88"/>
      <c r="G264" s="89" t="s">
        <v>191</v>
      </c>
      <c r="H264" s="71">
        <v>228</v>
      </c>
      <c r="I264" s="90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5.75" hidden="1" customHeight="1">
      <c r="A265" s="79">
        <v>3</v>
      </c>
      <c r="B265" s="79">
        <v>2</v>
      </c>
      <c r="C265" s="86">
        <v>1</v>
      </c>
      <c r="D265" s="86">
        <v>6</v>
      </c>
      <c r="E265" s="86">
        <v>1</v>
      </c>
      <c r="F265" s="88">
        <v>1</v>
      </c>
      <c r="G265" s="89" t="s">
        <v>191</v>
      </c>
      <c r="H265" s="71">
        <v>229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5">
        <v>2</v>
      </c>
      <c r="C266" s="86">
        <v>1</v>
      </c>
      <c r="D266" s="86">
        <v>7</v>
      </c>
      <c r="E266" s="86"/>
      <c r="F266" s="88"/>
      <c r="G266" s="89" t="s">
        <v>192</v>
      </c>
      <c r="H266" s="71">
        <v>230</v>
      </c>
      <c r="I266" s="90">
        <f>I267</f>
        <v>0</v>
      </c>
      <c r="J266" s="135">
        <f>J267</f>
        <v>0</v>
      </c>
      <c r="K266" s="91">
        <f>K267</f>
        <v>0</v>
      </c>
      <c r="L266" s="91">
        <f>L267</f>
        <v>0</v>
      </c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7</v>
      </c>
      <c r="E267" s="86">
        <v>1</v>
      </c>
      <c r="F267" s="88"/>
      <c r="G267" s="89" t="s">
        <v>192</v>
      </c>
      <c r="H267" s="71">
        <v>231</v>
      </c>
      <c r="I267" s="90">
        <f>I268+I269</f>
        <v>0</v>
      </c>
      <c r="J267" s="90">
        <f>J268+J269</f>
        <v>0</v>
      </c>
      <c r="K267" s="92">
        <f>K268+K269</f>
        <v>0</v>
      </c>
      <c r="L267" s="92">
        <f>L268+L269</f>
        <v>0</v>
      </c>
    </row>
    <row r="268" spans="1:12" ht="27" hidden="1" customHeight="1">
      <c r="A268" s="85">
        <v>3</v>
      </c>
      <c r="B268" s="86">
        <v>2</v>
      </c>
      <c r="C268" s="86">
        <v>1</v>
      </c>
      <c r="D268" s="86">
        <v>7</v>
      </c>
      <c r="E268" s="86">
        <v>1</v>
      </c>
      <c r="F268" s="88">
        <v>1</v>
      </c>
      <c r="G268" s="89" t="s">
        <v>193</v>
      </c>
      <c r="H268" s="71">
        <v>232</v>
      </c>
      <c r="I268" s="98"/>
      <c r="J268" s="100"/>
      <c r="K268" s="101"/>
      <c r="L268" s="101"/>
    </row>
    <row r="269" spans="1:12" ht="24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>
        <v>2</v>
      </c>
      <c r="G269" s="89" t="s">
        <v>194</v>
      </c>
      <c r="H269" s="71">
        <v>233</v>
      </c>
      <c r="I269" s="100"/>
      <c r="J269" s="100"/>
      <c r="K269" s="101"/>
      <c r="L269" s="101"/>
    </row>
    <row r="270" spans="1:12" ht="38.25" hidden="1" customHeight="1">
      <c r="A270" s="125">
        <v>3</v>
      </c>
      <c r="B270" s="126">
        <v>2</v>
      </c>
      <c r="C270" s="126">
        <v>2</v>
      </c>
      <c r="D270" s="192"/>
      <c r="E270" s="192"/>
      <c r="F270" s="193"/>
      <c r="G270" s="89" t="s">
        <v>195</v>
      </c>
      <c r="H270" s="71">
        <v>234</v>
      </c>
      <c r="I270" s="90">
        <f>SUM(I271+I280+I284+I288+I292+I295+I298)</f>
        <v>0</v>
      </c>
      <c r="J270" s="135">
        <f>SUM(J271+J280+J284+J288+J292+J295+J298)</f>
        <v>0</v>
      </c>
      <c r="K270" s="91">
        <f>SUM(K271+K280+K284+K288+K292+K295+K298)</f>
        <v>0</v>
      </c>
      <c r="L270" s="91">
        <f>SUM(L271+L280+L284+L288+L292+L295+L298)</f>
        <v>0</v>
      </c>
    </row>
    <row r="271" spans="1:12" ht="12.75" hidden="1" customHeight="1">
      <c r="A271" s="85">
        <v>3</v>
      </c>
      <c r="B271" s="86">
        <v>2</v>
      </c>
      <c r="C271" s="86">
        <v>2</v>
      </c>
      <c r="D271" s="86">
        <v>1</v>
      </c>
      <c r="E271" s="86"/>
      <c r="F271" s="88"/>
      <c r="G271" s="89" t="s">
        <v>196</v>
      </c>
      <c r="H271" s="71">
        <v>235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2.75" hidden="1" customHeight="1">
      <c r="A272" s="94">
        <v>3</v>
      </c>
      <c r="B272" s="85">
        <v>2</v>
      </c>
      <c r="C272" s="86">
        <v>2</v>
      </c>
      <c r="D272" s="86">
        <v>1</v>
      </c>
      <c r="E272" s="86">
        <v>1</v>
      </c>
      <c r="F272" s="88"/>
      <c r="G272" s="89" t="s">
        <v>174</v>
      </c>
      <c r="H272" s="71">
        <v>236</v>
      </c>
      <c r="I272" s="90">
        <f>SUM(I273)</f>
        <v>0</v>
      </c>
      <c r="J272" s="90">
        <f>SUM(J273)</f>
        <v>0</v>
      </c>
      <c r="K272" s="92">
        <f>SUM(K273)</f>
        <v>0</v>
      </c>
      <c r="L272" s="92">
        <f>SUM(L273)</f>
        <v>0</v>
      </c>
    </row>
    <row r="273" spans="1:12" ht="12.75" hidden="1" customHeight="1">
      <c r="A273" s="94">
        <v>3</v>
      </c>
      <c r="B273" s="85">
        <v>2</v>
      </c>
      <c r="C273" s="86">
        <v>2</v>
      </c>
      <c r="D273" s="86">
        <v>1</v>
      </c>
      <c r="E273" s="86">
        <v>1</v>
      </c>
      <c r="F273" s="88">
        <v>1</v>
      </c>
      <c r="G273" s="89" t="s">
        <v>174</v>
      </c>
      <c r="H273" s="71">
        <v>237</v>
      </c>
      <c r="I273" s="100"/>
      <c r="J273" s="100"/>
      <c r="K273" s="101"/>
      <c r="L273" s="101"/>
    </row>
    <row r="274" spans="1:12" ht="15" hidden="1" customHeight="1">
      <c r="A274" s="124">
        <v>3</v>
      </c>
      <c r="B274" s="125">
        <v>2</v>
      </c>
      <c r="C274" s="126">
        <v>2</v>
      </c>
      <c r="D274" s="126">
        <v>1</v>
      </c>
      <c r="E274" s="126">
        <v>2</v>
      </c>
      <c r="F274" s="127"/>
      <c r="G274" s="89" t="s">
        <v>197</v>
      </c>
      <c r="H274" s="71">
        <v>238</v>
      </c>
      <c r="I274" s="90">
        <f>SUM(I275:I276)</f>
        <v>0</v>
      </c>
      <c r="J274" s="90">
        <f>SUM(J275:J276)</f>
        <v>0</v>
      </c>
      <c r="K274" s="92">
        <f>SUM(K275:K276)</f>
        <v>0</v>
      </c>
      <c r="L274" s="92">
        <f>SUM(L275:L276)</f>
        <v>0</v>
      </c>
    </row>
    <row r="275" spans="1:12" ht="15" hidden="1" customHeight="1">
      <c r="A275" s="124">
        <v>3</v>
      </c>
      <c r="B275" s="125">
        <v>2</v>
      </c>
      <c r="C275" s="126">
        <v>2</v>
      </c>
      <c r="D275" s="126">
        <v>1</v>
      </c>
      <c r="E275" s="126">
        <v>2</v>
      </c>
      <c r="F275" s="127">
        <v>1</v>
      </c>
      <c r="G275" s="89" t="s">
        <v>176</v>
      </c>
      <c r="H275" s="71">
        <v>239</v>
      </c>
      <c r="I275" s="100"/>
      <c r="J275" s="98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>
        <v>2</v>
      </c>
      <c r="G276" s="89" t="s">
        <v>177</v>
      </c>
      <c r="H276" s="71">
        <v>240</v>
      </c>
      <c r="I276" s="100"/>
      <c r="J276" s="98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3</v>
      </c>
      <c r="F277" s="127"/>
      <c r="G277" s="89" t="s">
        <v>178</v>
      </c>
      <c r="H277" s="71">
        <v>241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3</v>
      </c>
      <c r="F278" s="127">
        <v>1</v>
      </c>
      <c r="G278" s="89" t="s">
        <v>179</v>
      </c>
      <c r="H278" s="71">
        <v>242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>
        <v>2</v>
      </c>
      <c r="G279" s="89" t="s">
        <v>198</v>
      </c>
      <c r="H279" s="71">
        <v>243</v>
      </c>
      <c r="I279" s="100"/>
      <c r="J279" s="98"/>
      <c r="K279" s="101"/>
      <c r="L279" s="101"/>
    </row>
    <row r="280" spans="1:12" ht="25.5" hidden="1" customHeight="1">
      <c r="A280" s="94">
        <v>3</v>
      </c>
      <c r="B280" s="85">
        <v>2</v>
      </c>
      <c r="C280" s="86">
        <v>2</v>
      </c>
      <c r="D280" s="86">
        <v>2</v>
      </c>
      <c r="E280" s="86"/>
      <c r="F280" s="88"/>
      <c r="G280" s="89" t="s">
        <v>199</v>
      </c>
      <c r="H280" s="71">
        <v>244</v>
      </c>
      <c r="I280" s="90">
        <f>I281</f>
        <v>0</v>
      </c>
      <c r="J280" s="96">
        <f>J281</f>
        <v>0</v>
      </c>
      <c r="K280" s="92">
        <f>K281</f>
        <v>0</v>
      </c>
      <c r="L280" s="91">
        <f>L281</f>
        <v>0</v>
      </c>
    </row>
    <row r="281" spans="1:12" ht="20.25" hidden="1" customHeight="1">
      <c r="A281" s="85">
        <v>3</v>
      </c>
      <c r="B281" s="86">
        <v>2</v>
      </c>
      <c r="C281" s="77">
        <v>2</v>
      </c>
      <c r="D281" s="77">
        <v>2</v>
      </c>
      <c r="E281" s="77">
        <v>1</v>
      </c>
      <c r="F281" s="80"/>
      <c r="G281" s="89" t="s">
        <v>199</v>
      </c>
      <c r="H281" s="71">
        <v>245</v>
      </c>
      <c r="I281" s="133">
        <f>SUM(I282:I283)</f>
        <v>0</v>
      </c>
      <c r="J281" s="138">
        <f>SUM(J282:J283)</f>
        <v>0</v>
      </c>
      <c r="K281" s="139">
        <f>SUM(K282:K283)</f>
        <v>0</v>
      </c>
      <c r="L281" s="139">
        <f>SUM(L282:L283)</f>
        <v>0</v>
      </c>
    </row>
    <row r="282" spans="1:12" ht="25.5" hidden="1" customHeight="1">
      <c r="A282" s="85">
        <v>3</v>
      </c>
      <c r="B282" s="86">
        <v>2</v>
      </c>
      <c r="C282" s="86">
        <v>2</v>
      </c>
      <c r="D282" s="86">
        <v>2</v>
      </c>
      <c r="E282" s="86">
        <v>1</v>
      </c>
      <c r="F282" s="88">
        <v>1</v>
      </c>
      <c r="G282" s="89" t="s">
        <v>200</v>
      </c>
      <c r="H282" s="71">
        <v>246</v>
      </c>
      <c r="I282" s="100"/>
      <c r="J282" s="100"/>
      <c r="K282" s="101"/>
      <c r="L282" s="101"/>
    </row>
    <row r="283" spans="1:12" ht="25.5" hidden="1" customHeight="1">
      <c r="A283" s="85">
        <v>3</v>
      </c>
      <c r="B283" s="86">
        <v>2</v>
      </c>
      <c r="C283" s="86">
        <v>2</v>
      </c>
      <c r="D283" s="86">
        <v>2</v>
      </c>
      <c r="E283" s="86">
        <v>1</v>
      </c>
      <c r="F283" s="88">
        <v>2</v>
      </c>
      <c r="G283" s="124" t="s">
        <v>201</v>
      </c>
      <c r="H283" s="71">
        <v>247</v>
      </c>
      <c r="I283" s="100"/>
      <c r="J283" s="100"/>
      <c r="K283" s="101"/>
      <c r="L283" s="101"/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3</v>
      </c>
      <c r="E284" s="86"/>
      <c r="F284" s="88"/>
      <c r="G284" s="89" t="s">
        <v>202</v>
      </c>
      <c r="H284" s="71">
        <v>248</v>
      </c>
      <c r="I284" s="90">
        <f>I285</f>
        <v>0</v>
      </c>
      <c r="J284" s="135">
        <f>J285</f>
        <v>0</v>
      </c>
      <c r="K284" s="91">
        <f>K285</f>
        <v>0</v>
      </c>
      <c r="L284" s="91">
        <f>L285</f>
        <v>0</v>
      </c>
    </row>
    <row r="285" spans="1:12" ht="30" hidden="1" customHeight="1">
      <c r="A285" s="79">
        <v>3</v>
      </c>
      <c r="B285" s="86">
        <v>2</v>
      </c>
      <c r="C285" s="86">
        <v>2</v>
      </c>
      <c r="D285" s="86">
        <v>3</v>
      </c>
      <c r="E285" s="86">
        <v>1</v>
      </c>
      <c r="F285" s="88"/>
      <c r="G285" s="89" t="s">
        <v>202</v>
      </c>
      <c r="H285" s="71">
        <v>249</v>
      </c>
      <c r="I285" s="90">
        <f>I286+I287</f>
        <v>0</v>
      </c>
      <c r="J285" s="90">
        <f>J286+J287</f>
        <v>0</v>
      </c>
      <c r="K285" s="92">
        <f>K286+K287</f>
        <v>0</v>
      </c>
      <c r="L285" s="92">
        <f>L286+L287</f>
        <v>0</v>
      </c>
    </row>
    <row r="286" spans="1:12" ht="31.5" hidden="1" customHeight="1">
      <c r="A286" s="79">
        <v>3</v>
      </c>
      <c r="B286" s="86">
        <v>2</v>
      </c>
      <c r="C286" s="86">
        <v>2</v>
      </c>
      <c r="D286" s="86">
        <v>3</v>
      </c>
      <c r="E286" s="86">
        <v>1</v>
      </c>
      <c r="F286" s="88">
        <v>1</v>
      </c>
      <c r="G286" s="89" t="s">
        <v>203</v>
      </c>
      <c r="H286" s="71">
        <v>250</v>
      </c>
      <c r="I286" s="100"/>
      <c r="J286" s="100"/>
      <c r="K286" s="101"/>
      <c r="L286" s="101"/>
    </row>
    <row r="287" spans="1:12" ht="25.5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>
        <v>2</v>
      </c>
      <c r="G287" s="89" t="s">
        <v>204</v>
      </c>
      <c r="H287" s="71">
        <v>251</v>
      </c>
      <c r="I287" s="100"/>
      <c r="J287" s="100"/>
      <c r="K287" s="101"/>
      <c r="L287" s="101"/>
    </row>
    <row r="288" spans="1:12" ht="22.5" hidden="1" customHeight="1">
      <c r="A288" s="85">
        <v>3</v>
      </c>
      <c r="B288" s="86">
        <v>2</v>
      </c>
      <c r="C288" s="86">
        <v>2</v>
      </c>
      <c r="D288" s="86">
        <v>4</v>
      </c>
      <c r="E288" s="86"/>
      <c r="F288" s="88"/>
      <c r="G288" s="89" t="s">
        <v>205</v>
      </c>
      <c r="H288" s="71">
        <v>252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12.75" hidden="1" customHeight="1">
      <c r="A289" s="85">
        <v>3</v>
      </c>
      <c r="B289" s="86">
        <v>2</v>
      </c>
      <c r="C289" s="86">
        <v>2</v>
      </c>
      <c r="D289" s="86">
        <v>4</v>
      </c>
      <c r="E289" s="86">
        <v>1</v>
      </c>
      <c r="F289" s="88"/>
      <c r="G289" s="89" t="s">
        <v>205</v>
      </c>
      <c r="H289" s="71">
        <v>253</v>
      </c>
      <c r="I289" s="90">
        <f>SUM(I290:I291)</f>
        <v>0</v>
      </c>
      <c r="J289" s="135">
        <f>SUM(J290:J291)</f>
        <v>0</v>
      </c>
      <c r="K289" s="91">
        <f>SUM(K290:K291)</f>
        <v>0</v>
      </c>
      <c r="L289" s="91">
        <f>SUM(L290:L291)</f>
        <v>0</v>
      </c>
    </row>
    <row r="290" spans="1:12" ht="30.75" hidden="1" customHeight="1">
      <c r="A290" s="85">
        <v>3</v>
      </c>
      <c r="B290" s="86">
        <v>2</v>
      </c>
      <c r="C290" s="86">
        <v>2</v>
      </c>
      <c r="D290" s="86">
        <v>4</v>
      </c>
      <c r="E290" s="86">
        <v>1</v>
      </c>
      <c r="F290" s="88">
        <v>1</v>
      </c>
      <c r="G290" s="89" t="s">
        <v>206</v>
      </c>
      <c r="H290" s="71">
        <v>254</v>
      </c>
      <c r="I290" s="100"/>
      <c r="J290" s="100"/>
      <c r="K290" s="101"/>
      <c r="L290" s="101"/>
    </row>
    <row r="291" spans="1:12" ht="27.75" hidden="1" customHeight="1">
      <c r="A291" s="79">
        <v>3</v>
      </c>
      <c r="B291" s="77">
        <v>2</v>
      </c>
      <c r="C291" s="77">
        <v>2</v>
      </c>
      <c r="D291" s="77">
        <v>4</v>
      </c>
      <c r="E291" s="77">
        <v>1</v>
      </c>
      <c r="F291" s="80">
        <v>2</v>
      </c>
      <c r="G291" s="124" t="s">
        <v>207</v>
      </c>
      <c r="H291" s="71">
        <v>255</v>
      </c>
      <c r="I291" s="100"/>
      <c r="J291" s="100"/>
      <c r="K291" s="101"/>
      <c r="L291" s="101"/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5</v>
      </c>
      <c r="E292" s="86"/>
      <c r="F292" s="88"/>
      <c r="G292" s="89" t="s">
        <v>208</v>
      </c>
      <c r="H292" s="71">
        <v>256</v>
      </c>
      <c r="I292" s="90">
        <f>I293</f>
        <v>0</v>
      </c>
      <c r="J292" s="135">
        <f t="shared" ref="J292:L293" si="27">J293</f>
        <v>0</v>
      </c>
      <c r="K292" s="91">
        <f t="shared" si="27"/>
        <v>0</v>
      </c>
      <c r="L292" s="91">
        <f t="shared" si="27"/>
        <v>0</v>
      </c>
    </row>
    <row r="293" spans="1:12" ht="15.75" hidden="1" customHeight="1">
      <c r="A293" s="85">
        <v>3</v>
      </c>
      <c r="B293" s="86">
        <v>2</v>
      </c>
      <c r="C293" s="86">
        <v>2</v>
      </c>
      <c r="D293" s="86">
        <v>5</v>
      </c>
      <c r="E293" s="86">
        <v>1</v>
      </c>
      <c r="F293" s="88"/>
      <c r="G293" s="89" t="s">
        <v>208</v>
      </c>
      <c r="H293" s="71">
        <v>257</v>
      </c>
      <c r="I293" s="90">
        <f>I294</f>
        <v>0</v>
      </c>
      <c r="J293" s="135">
        <f t="shared" si="27"/>
        <v>0</v>
      </c>
      <c r="K293" s="91">
        <f t="shared" si="27"/>
        <v>0</v>
      </c>
      <c r="L293" s="91">
        <f t="shared" si="27"/>
        <v>0</v>
      </c>
    </row>
    <row r="294" spans="1:12" ht="15.75" hidden="1" customHeight="1">
      <c r="A294" s="85">
        <v>3</v>
      </c>
      <c r="B294" s="86">
        <v>2</v>
      </c>
      <c r="C294" s="86">
        <v>2</v>
      </c>
      <c r="D294" s="86">
        <v>5</v>
      </c>
      <c r="E294" s="86">
        <v>1</v>
      </c>
      <c r="F294" s="88">
        <v>1</v>
      </c>
      <c r="G294" s="89" t="s">
        <v>208</v>
      </c>
      <c r="H294" s="71">
        <v>258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6</v>
      </c>
      <c r="E295" s="86"/>
      <c r="F295" s="88"/>
      <c r="G295" s="89" t="s">
        <v>191</v>
      </c>
      <c r="H295" s="71">
        <v>259</v>
      </c>
      <c r="I295" s="90">
        <f>I296</f>
        <v>0</v>
      </c>
      <c r="J295" s="194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" hidden="1" customHeight="1">
      <c r="A296" s="85">
        <v>3</v>
      </c>
      <c r="B296" s="86">
        <v>2</v>
      </c>
      <c r="C296" s="86">
        <v>2</v>
      </c>
      <c r="D296" s="86">
        <v>6</v>
      </c>
      <c r="E296" s="86">
        <v>1</v>
      </c>
      <c r="F296" s="88"/>
      <c r="G296" s="87" t="s">
        <v>191</v>
      </c>
      <c r="H296" s="71">
        <v>260</v>
      </c>
      <c r="I296" s="90">
        <f>I297</f>
        <v>0</v>
      </c>
      <c r="J296" s="194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" hidden="1" customHeight="1">
      <c r="A297" s="85">
        <v>3</v>
      </c>
      <c r="B297" s="119">
        <v>2</v>
      </c>
      <c r="C297" s="119">
        <v>2</v>
      </c>
      <c r="D297" s="86">
        <v>6</v>
      </c>
      <c r="E297" s="119">
        <v>1</v>
      </c>
      <c r="F297" s="120">
        <v>1</v>
      </c>
      <c r="G297" s="159" t="s">
        <v>191</v>
      </c>
      <c r="H297" s="71">
        <v>261</v>
      </c>
      <c r="I297" s="100"/>
      <c r="J297" s="100"/>
      <c r="K297" s="101"/>
      <c r="L297" s="101"/>
    </row>
    <row r="298" spans="1:12" ht="14.25" hidden="1" customHeight="1">
      <c r="A298" s="94">
        <v>3</v>
      </c>
      <c r="B298" s="85">
        <v>2</v>
      </c>
      <c r="C298" s="86">
        <v>2</v>
      </c>
      <c r="D298" s="86">
        <v>7</v>
      </c>
      <c r="E298" s="86"/>
      <c r="F298" s="88"/>
      <c r="G298" s="89" t="s">
        <v>192</v>
      </c>
      <c r="H298" s="71">
        <v>262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2" ht="15" hidden="1" customHeight="1">
      <c r="A299" s="94">
        <v>3</v>
      </c>
      <c r="B299" s="85">
        <v>2</v>
      </c>
      <c r="C299" s="86">
        <v>2</v>
      </c>
      <c r="D299" s="86">
        <v>7</v>
      </c>
      <c r="E299" s="86">
        <v>1</v>
      </c>
      <c r="F299" s="88"/>
      <c r="G299" s="89" t="s">
        <v>192</v>
      </c>
      <c r="H299" s="71">
        <v>263</v>
      </c>
      <c r="I299" s="90">
        <f>I300+I301</f>
        <v>0</v>
      </c>
      <c r="J299" s="90">
        <f>J300+J301</f>
        <v>0</v>
      </c>
      <c r="K299" s="92">
        <f>K300+K301</f>
        <v>0</v>
      </c>
      <c r="L299" s="92">
        <f>L300+L301</f>
        <v>0</v>
      </c>
    </row>
    <row r="300" spans="1:12" ht="27.75" hidden="1" customHeight="1">
      <c r="A300" s="94">
        <v>3</v>
      </c>
      <c r="B300" s="85">
        <v>2</v>
      </c>
      <c r="C300" s="85">
        <v>2</v>
      </c>
      <c r="D300" s="86">
        <v>7</v>
      </c>
      <c r="E300" s="86">
        <v>1</v>
      </c>
      <c r="F300" s="88">
        <v>1</v>
      </c>
      <c r="G300" s="89" t="s">
        <v>193</v>
      </c>
      <c r="H300" s="71">
        <v>264</v>
      </c>
      <c r="I300" s="100"/>
      <c r="J300" s="100"/>
      <c r="K300" s="101"/>
      <c r="L300" s="101"/>
    </row>
    <row r="301" spans="1:12" ht="25.5" hidden="1" customHeight="1">
      <c r="A301" s="94">
        <v>3</v>
      </c>
      <c r="B301" s="85">
        <v>2</v>
      </c>
      <c r="C301" s="85">
        <v>2</v>
      </c>
      <c r="D301" s="86">
        <v>7</v>
      </c>
      <c r="E301" s="86">
        <v>1</v>
      </c>
      <c r="F301" s="88">
        <v>2</v>
      </c>
      <c r="G301" s="89" t="s">
        <v>194</v>
      </c>
      <c r="H301" s="71">
        <v>265</v>
      </c>
      <c r="I301" s="100"/>
      <c r="J301" s="100"/>
      <c r="K301" s="101"/>
      <c r="L301" s="101"/>
    </row>
    <row r="302" spans="1:12" ht="30" hidden="1" customHeight="1">
      <c r="A302" s="102">
        <v>3</v>
      </c>
      <c r="B302" s="102">
        <v>3</v>
      </c>
      <c r="C302" s="67"/>
      <c r="D302" s="68"/>
      <c r="E302" s="68"/>
      <c r="F302" s="70"/>
      <c r="G302" s="69" t="s">
        <v>209</v>
      </c>
      <c r="H302" s="71">
        <v>266</v>
      </c>
      <c r="I302" s="72">
        <f>SUM(I303+I335)</f>
        <v>0</v>
      </c>
      <c r="J302" s="195">
        <f>SUM(J303+J335)</f>
        <v>0</v>
      </c>
      <c r="K302" s="184">
        <f>SUM(K303+K335)</f>
        <v>0</v>
      </c>
      <c r="L302" s="184">
        <f>SUM(L303+L335)</f>
        <v>0</v>
      </c>
    </row>
    <row r="303" spans="1:12" ht="40.5" hidden="1" customHeight="1">
      <c r="A303" s="94">
        <v>3</v>
      </c>
      <c r="B303" s="94">
        <v>3</v>
      </c>
      <c r="C303" s="85">
        <v>1</v>
      </c>
      <c r="D303" s="86"/>
      <c r="E303" s="86"/>
      <c r="F303" s="88"/>
      <c r="G303" s="89" t="s">
        <v>210</v>
      </c>
      <c r="H303" s="71">
        <v>267</v>
      </c>
      <c r="I303" s="90">
        <f>SUM(I304+I313+I317+I321+I325+I328+I331)</f>
        <v>0</v>
      </c>
      <c r="J303" s="194">
        <f>SUM(J304+J313+J317+J321+J325+J328+J331)</f>
        <v>0</v>
      </c>
      <c r="K303" s="91">
        <f>SUM(K304+K313+K317+K321+K325+K328+K331)</f>
        <v>0</v>
      </c>
      <c r="L303" s="91">
        <f>SUM(L304+L313+L317+L321+L325+L328+L331)</f>
        <v>0</v>
      </c>
    </row>
    <row r="304" spans="1:12" ht="15" hidden="1" customHeight="1">
      <c r="A304" s="94">
        <v>3</v>
      </c>
      <c r="B304" s="94">
        <v>3</v>
      </c>
      <c r="C304" s="85">
        <v>1</v>
      </c>
      <c r="D304" s="86">
        <v>1</v>
      </c>
      <c r="E304" s="86"/>
      <c r="F304" s="88"/>
      <c r="G304" s="89" t="s">
        <v>196</v>
      </c>
      <c r="H304" s="71">
        <v>268</v>
      </c>
      <c r="I304" s="90">
        <f>SUM(I305+I307+I310)</f>
        <v>0</v>
      </c>
      <c r="J304" s="90">
        <f>SUM(J305+J307+J310)</f>
        <v>0</v>
      </c>
      <c r="K304" s="92">
        <f>SUM(K305+K307+K310)</f>
        <v>0</v>
      </c>
      <c r="L304" s="92">
        <f>SUM(L305+L307+L310)</f>
        <v>0</v>
      </c>
    </row>
    <row r="305" spans="1:12" ht="12.75" hidden="1" customHeight="1">
      <c r="A305" s="94">
        <v>3</v>
      </c>
      <c r="B305" s="94">
        <v>3</v>
      </c>
      <c r="C305" s="85">
        <v>1</v>
      </c>
      <c r="D305" s="86">
        <v>1</v>
      </c>
      <c r="E305" s="86">
        <v>1</v>
      </c>
      <c r="F305" s="88"/>
      <c r="G305" s="89" t="s">
        <v>174</v>
      </c>
      <c r="H305" s="71">
        <v>269</v>
      </c>
      <c r="I305" s="90">
        <f>SUM(I306:I306)</f>
        <v>0</v>
      </c>
      <c r="J305" s="194">
        <f>SUM(J306:J306)</f>
        <v>0</v>
      </c>
      <c r="K305" s="91">
        <f>SUM(K306:K306)</f>
        <v>0</v>
      </c>
      <c r="L305" s="91">
        <f>SUM(L306:L306)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>
        <v>1</v>
      </c>
      <c r="F306" s="88">
        <v>1</v>
      </c>
      <c r="G306" s="89" t="s">
        <v>174</v>
      </c>
      <c r="H306" s="71">
        <v>270</v>
      </c>
      <c r="I306" s="100"/>
      <c r="J306" s="100"/>
      <c r="K306" s="101"/>
      <c r="L306" s="101"/>
    </row>
    <row r="307" spans="1:12" ht="14.25" hidden="1" customHeight="1">
      <c r="A307" s="124">
        <v>3</v>
      </c>
      <c r="B307" s="124">
        <v>3</v>
      </c>
      <c r="C307" s="125">
        <v>1</v>
      </c>
      <c r="D307" s="126">
        <v>1</v>
      </c>
      <c r="E307" s="126">
        <v>2</v>
      </c>
      <c r="F307" s="127"/>
      <c r="G307" s="89" t="s">
        <v>197</v>
      </c>
      <c r="H307" s="71">
        <v>271</v>
      </c>
      <c r="I307" s="72">
        <f>SUM(I308:I309)</f>
        <v>0</v>
      </c>
      <c r="J307" s="72">
        <f>SUM(J308:J309)</f>
        <v>0</v>
      </c>
      <c r="K307" s="73">
        <f>SUM(K308:K309)</f>
        <v>0</v>
      </c>
      <c r="L307" s="73">
        <f>SUM(L308:L309)</f>
        <v>0</v>
      </c>
    </row>
    <row r="308" spans="1:12" ht="14.25" hidden="1" customHeight="1">
      <c r="A308" s="124">
        <v>3</v>
      </c>
      <c r="B308" s="124">
        <v>3</v>
      </c>
      <c r="C308" s="125">
        <v>1</v>
      </c>
      <c r="D308" s="126">
        <v>1</v>
      </c>
      <c r="E308" s="126">
        <v>2</v>
      </c>
      <c r="F308" s="127">
        <v>1</v>
      </c>
      <c r="G308" s="89" t="s">
        <v>176</v>
      </c>
      <c r="H308" s="71">
        <v>272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>
        <v>2</v>
      </c>
      <c r="G309" s="89" t="s">
        <v>177</v>
      </c>
      <c r="H309" s="71">
        <v>273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3</v>
      </c>
      <c r="F310" s="127"/>
      <c r="G310" s="89" t="s">
        <v>178</v>
      </c>
      <c r="H310" s="71">
        <v>274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3</v>
      </c>
      <c r="F311" s="127">
        <v>1</v>
      </c>
      <c r="G311" s="89" t="s">
        <v>179</v>
      </c>
      <c r="H311" s="71">
        <v>275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>
        <v>2</v>
      </c>
      <c r="G312" s="89" t="s">
        <v>198</v>
      </c>
      <c r="H312" s="71">
        <v>276</v>
      </c>
      <c r="I312" s="100"/>
      <c r="J312" s="100"/>
      <c r="K312" s="101"/>
      <c r="L312" s="101"/>
    </row>
    <row r="313" spans="1:12" ht="12.75" hidden="1" customHeight="1">
      <c r="A313" s="117">
        <v>3</v>
      </c>
      <c r="B313" s="79">
        <v>3</v>
      </c>
      <c r="C313" s="85">
        <v>1</v>
      </c>
      <c r="D313" s="86">
        <v>2</v>
      </c>
      <c r="E313" s="86"/>
      <c r="F313" s="88"/>
      <c r="G313" s="87" t="s">
        <v>211</v>
      </c>
      <c r="H313" s="71">
        <v>277</v>
      </c>
      <c r="I313" s="90">
        <f>I314</f>
        <v>0</v>
      </c>
      <c r="J313" s="194">
        <f>J314</f>
        <v>0</v>
      </c>
      <c r="K313" s="91">
        <f>K314</f>
        <v>0</v>
      </c>
      <c r="L313" s="91">
        <f>L314</f>
        <v>0</v>
      </c>
    </row>
    <row r="314" spans="1:12" ht="15" hidden="1" customHeight="1">
      <c r="A314" s="117">
        <v>3</v>
      </c>
      <c r="B314" s="117">
        <v>3</v>
      </c>
      <c r="C314" s="79">
        <v>1</v>
      </c>
      <c r="D314" s="77">
        <v>2</v>
      </c>
      <c r="E314" s="77">
        <v>1</v>
      </c>
      <c r="F314" s="80"/>
      <c r="G314" s="87" t="s">
        <v>211</v>
      </c>
      <c r="H314" s="71">
        <v>278</v>
      </c>
      <c r="I314" s="133">
        <f>SUM(I315:I316)</f>
        <v>0</v>
      </c>
      <c r="J314" s="196">
        <f>SUM(J315:J316)</f>
        <v>0</v>
      </c>
      <c r="K314" s="139">
        <f>SUM(K315:K316)</f>
        <v>0</v>
      </c>
      <c r="L314" s="139">
        <f>SUM(L315:L316)</f>
        <v>0</v>
      </c>
    </row>
    <row r="315" spans="1:12" ht="15" hidden="1" customHeight="1">
      <c r="A315" s="94">
        <v>3</v>
      </c>
      <c r="B315" s="94">
        <v>3</v>
      </c>
      <c r="C315" s="85">
        <v>1</v>
      </c>
      <c r="D315" s="86">
        <v>2</v>
      </c>
      <c r="E315" s="86">
        <v>1</v>
      </c>
      <c r="F315" s="88">
        <v>1</v>
      </c>
      <c r="G315" s="89" t="s">
        <v>212</v>
      </c>
      <c r="H315" s="71">
        <v>279</v>
      </c>
      <c r="I315" s="100"/>
      <c r="J315" s="100"/>
      <c r="K315" s="101"/>
      <c r="L315" s="101"/>
    </row>
    <row r="316" spans="1:12" ht="12.75" hidden="1" customHeight="1">
      <c r="A316" s="109">
        <v>3</v>
      </c>
      <c r="B316" s="166">
        <v>3</v>
      </c>
      <c r="C316" s="118">
        <v>1</v>
      </c>
      <c r="D316" s="119">
        <v>2</v>
      </c>
      <c r="E316" s="119">
        <v>1</v>
      </c>
      <c r="F316" s="120">
        <v>2</v>
      </c>
      <c r="G316" s="121" t="s">
        <v>213</v>
      </c>
      <c r="H316" s="71">
        <v>280</v>
      </c>
      <c r="I316" s="100"/>
      <c r="J316" s="100"/>
      <c r="K316" s="101"/>
      <c r="L316" s="101"/>
    </row>
    <row r="317" spans="1:12" ht="15.75" hidden="1" customHeight="1">
      <c r="A317" s="85">
        <v>3</v>
      </c>
      <c r="B317" s="87">
        <v>3</v>
      </c>
      <c r="C317" s="85">
        <v>1</v>
      </c>
      <c r="D317" s="86">
        <v>3</v>
      </c>
      <c r="E317" s="86"/>
      <c r="F317" s="88"/>
      <c r="G317" s="89" t="s">
        <v>214</v>
      </c>
      <c r="H317" s="71">
        <v>281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.75" hidden="1" customHeight="1">
      <c r="A318" s="85">
        <v>3</v>
      </c>
      <c r="B318" s="159">
        <v>3</v>
      </c>
      <c r="C318" s="118">
        <v>1</v>
      </c>
      <c r="D318" s="119">
        <v>3</v>
      </c>
      <c r="E318" s="119">
        <v>1</v>
      </c>
      <c r="F318" s="120"/>
      <c r="G318" s="89" t="s">
        <v>214</v>
      </c>
      <c r="H318" s="71">
        <v>282</v>
      </c>
      <c r="I318" s="96">
        <f>I319+I320</f>
        <v>0</v>
      </c>
      <c r="J318" s="96">
        <f>J319+J320</f>
        <v>0</v>
      </c>
      <c r="K318" s="91">
        <f>K319+K320</f>
        <v>0</v>
      </c>
      <c r="L318" s="91">
        <f>L319+L320</f>
        <v>0</v>
      </c>
    </row>
    <row r="319" spans="1:12" ht="27" hidden="1" customHeight="1">
      <c r="A319" s="85">
        <v>3</v>
      </c>
      <c r="B319" s="87">
        <v>3</v>
      </c>
      <c r="C319" s="85">
        <v>1</v>
      </c>
      <c r="D319" s="86">
        <v>3</v>
      </c>
      <c r="E319" s="86">
        <v>1</v>
      </c>
      <c r="F319" s="88">
        <v>1</v>
      </c>
      <c r="G319" s="89" t="s">
        <v>215</v>
      </c>
      <c r="H319" s="71">
        <v>283</v>
      </c>
      <c r="I319" s="179"/>
      <c r="J319" s="179"/>
      <c r="K319" s="180"/>
      <c r="L319" s="197"/>
    </row>
    <row r="320" spans="1:12" ht="26.25" hidden="1" customHeight="1">
      <c r="A320" s="85">
        <v>3</v>
      </c>
      <c r="B320" s="87">
        <v>3</v>
      </c>
      <c r="C320" s="85">
        <v>1</v>
      </c>
      <c r="D320" s="86">
        <v>3</v>
      </c>
      <c r="E320" s="86">
        <v>1</v>
      </c>
      <c r="F320" s="88">
        <v>2</v>
      </c>
      <c r="G320" s="89" t="s">
        <v>216</v>
      </c>
      <c r="H320" s="71">
        <v>284</v>
      </c>
      <c r="I320" s="100"/>
      <c r="J320" s="100"/>
      <c r="K320" s="101"/>
      <c r="L320" s="101"/>
    </row>
    <row r="321" spans="1:12" ht="12.75" hidden="1" customHeight="1">
      <c r="A321" s="85">
        <v>3</v>
      </c>
      <c r="B321" s="87">
        <v>3</v>
      </c>
      <c r="C321" s="85">
        <v>1</v>
      </c>
      <c r="D321" s="86">
        <v>4</v>
      </c>
      <c r="E321" s="86"/>
      <c r="F321" s="88"/>
      <c r="G321" s="89" t="s">
        <v>217</v>
      </c>
      <c r="H321" s="71">
        <v>285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3</v>
      </c>
      <c r="C322" s="86">
        <v>1</v>
      </c>
      <c r="D322" s="86">
        <v>4</v>
      </c>
      <c r="E322" s="86">
        <v>1</v>
      </c>
      <c r="F322" s="88"/>
      <c r="G322" s="89" t="s">
        <v>217</v>
      </c>
      <c r="H322" s="71">
        <v>286</v>
      </c>
      <c r="I322" s="90">
        <f>SUM(I323:I324)</f>
        <v>0</v>
      </c>
      <c r="J322" s="90">
        <f>SUM(J323:J324)</f>
        <v>0</v>
      </c>
      <c r="K322" s="92">
        <f>SUM(K323:K324)</f>
        <v>0</v>
      </c>
      <c r="L322" s="92">
        <f>SUM(L323:L324)</f>
        <v>0</v>
      </c>
    </row>
    <row r="323" spans="1:12" ht="12.75" hidden="1" customHeight="1">
      <c r="A323" s="94">
        <v>3</v>
      </c>
      <c r="B323" s="85">
        <v>3</v>
      </c>
      <c r="C323" s="86">
        <v>1</v>
      </c>
      <c r="D323" s="86">
        <v>4</v>
      </c>
      <c r="E323" s="86">
        <v>1</v>
      </c>
      <c r="F323" s="88">
        <v>1</v>
      </c>
      <c r="G323" s="89" t="s">
        <v>218</v>
      </c>
      <c r="H323" s="71">
        <v>287</v>
      </c>
      <c r="I323" s="98"/>
      <c r="J323" s="100"/>
      <c r="K323" s="101"/>
      <c r="L323" s="99"/>
    </row>
    <row r="324" spans="1:12" ht="14.25" hidden="1" customHeight="1">
      <c r="A324" s="85">
        <v>3</v>
      </c>
      <c r="B324" s="86">
        <v>3</v>
      </c>
      <c r="C324" s="86">
        <v>1</v>
      </c>
      <c r="D324" s="86">
        <v>4</v>
      </c>
      <c r="E324" s="86">
        <v>1</v>
      </c>
      <c r="F324" s="88">
        <v>2</v>
      </c>
      <c r="G324" s="89" t="s">
        <v>219</v>
      </c>
      <c r="H324" s="71">
        <v>288</v>
      </c>
      <c r="I324" s="100"/>
      <c r="J324" s="179"/>
      <c r="K324" s="180"/>
      <c r="L324" s="197"/>
    </row>
    <row r="325" spans="1:12" ht="15.75" hidden="1" customHeight="1">
      <c r="A325" s="85">
        <v>3</v>
      </c>
      <c r="B325" s="86">
        <v>3</v>
      </c>
      <c r="C325" s="86">
        <v>1</v>
      </c>
      <c r="D325" s="86">
        <v>5</v>
      </c>
      <c r="E325" s="86"/>
      <c r="F325" s="88"/>
      <c r="G325" s="89" t="s">
        <v>220</v>
      </c>
      <c r="H325" s="71">
        <v>289</v>
      </c>
      <c r="I325" s="169">
        <f>I326</f>
        <v>0</v>
      </c>
      <c r="J325" s="194">
        <f t="shared" ref="J325:L326" si="29">J326</f>
        <v>0</v>
      </c>
      <c r="K325" s="91">
        <f t="shared" si="29"/>
        <v>0</v>
      </c>
      <c r="L325" s="91">
        <f t="shared" si="29"/>
        <v>0</v>
      </c>
    </row>
    <row r="326" spans="1:12" ht="14.25" hidden="1" customHeight="1">
      <c r="A326" s="79">
        <v>3</v>
      </c>
      <c r="B326" s="119">
        <v>3</v>
      </c>
      <c r="C326" s="119">
        <v>1</v>
      </c>
      <c r="D326" s="119">
        <v>5</v>
      </c>
      <c r="E326" s="119">
        <v>1</v>
      </c>
      <c r="F326" s="120"/>
      <c r="G326" s="89" t="s">
        <v>220</v>
      </c>
      <c r="H326" s="71">
        <v>290</v>
      </c>
      <c r="I326" s="96">
        <f>I327</f>
        <v>0</v>
      </c>
      <c r="J326" s="196">
        <f t="shared" si="29"/>
        <v>0</v>
      </c>
      <c r="K326" s="139">
        <f t="shared" si="29"/>
        <v>0</v>
      </c>
      <c r="L326" s="139">
        <f t="shared" si="29"/>
        <v>0</v>
      </c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5</v>
      </c>
      <c r="E327" s="86">
        <v>1</v>
      </c>
      <c r="F327" s="88">
        <v>1</v>
      </c>
      <c r="G327" s="89" t="s">
        <v>221</v>
      </c>
      <c r="H327" s="71">
        <v>291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6</v>
      </c>
      <c r="E328" s="86"/>
      <c r="F328" s="88"/>
      <c r="G328" s="87" t="s">
        <v>191</v>
      </c>
      <c r="H328" s="71">
        <v>292</v>
      </c>
      <c r="I328" s="96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3.5" hidden="1" customHeight="1">
      <c r="A329" s="85">
        <v>3</v>
      </c>
      <c r="B329" s="86">
        <v>3</v>
      </c>
      <c r="C329" s="86">
        <v>1</v>
      </c>
      <c r="D329" s="86">
        <v>6</v>
      </c>
      <c r="E329" s="86">
        <v>1</v>
      </c>
      <c r="F329" s="88"/>
      <c r="G329" s="87" t="s">
        <v>191</v>
      </c>
      <c r="H329" s="71">
        <v>293</v>
      </c>
      <c r="I329" s="90">
        <f>I330</f>
        <v>0</v>
      </c>
      <c r="J329" s="194">
        <f t="shared" si="30"/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>
        <v>1</v>
      </c>
      <c r="F330" s="88">
        <v>1</v>
      </c>
      <c r="G330" s="87" t="s">
        <v>191</v>
      </c>
      <c r="H330" s="71">
        <v>294</v>
      </c>
      <c r="I330" s="179"/>
      <c r="J330" s="179"/>
      <c r="K330" s="180"/>
      <c r="L330" s="197"/>
    </row>
    <row r="331" spans="1:12" ht="15" hidden="1" customHeight="1">
      <c r="A331" s="85">
        <v>3</v>
      </c>
      <c r="B331" s="86">
        <v>3</v>
      </c>
      <c r="C331" s="86">
        <v>1</v>
      </c>
      <c r="D331" s="86">
        <v>7</v>
      </c>
      <c r="E331" s="86"/>
      <c r="F331" s="88"/>
      <c r="G331" s="89" t="s">
        <v>222</v>
      </c>
      <c r="H331" s="71">
        <v>295</v>
      </c>
      <c r="I331" s="90">
        <f>I332</f>
        <v>0</v>
      </c>
      <c r="J331" s="194">
        <f>J332</f>
        <v>0</v>
      </c>
      <c r="K331" s="91">
        <f>K332</f>
        <v>0</v>
      </c>
      <c r="L331" s="91">
        <f>L332</f>
        <v>0</v>
      </c>
    </row>
    <row r="332" spans="1:12" ht="16.5" hidden="1" customHeight="1">
      <c r="A332" s="85">
        <v>3</v>
      </c>
      <c r="B332" s="86">
        <v>3</v>
      </c>
      <c r="C332" s="86">
        <v>1</v>
      </c>
      <c r="D332" s="86">
        <v>7</v>
      </c>
      <c r="E332" s="86">
        <v>1</v>
      </c>
      <c r="F332" s="88"/>
      <c r="G332" s="89" t="s">
        <v>222</v>
      </c>
      <c r="H332" s="71">
        <v>296</v>
      </c>
      <c r="I332" s="90">
        <f>I333+I334</f>
        <v>0</v>
      </c>
      <c r="J332" s="90">
        <f>J333+J334</f>
        <v>0</v>
      </c>
      <c r="K332" s="92">
        <f>K333+K334</f>
        <v>0</v>
      </c>
      <c r="L332" s="92">
        <f>L333+L334</f>
        <v>0</v>
      </c>
    </row>
    <row r="333" spans="1:12" ht="27" hidden="1" customHeight="1">
      <c r="A333" s="85">
        <v>3</v>
      </c>
      <c r="B333" s="86">
        <v>3</v>
      </c>
      <c r="C333" s="86">
        <v>1</v>
      </c>
      <c r="D333" s="86">
        <v>7</v>
      </c>
      <c r="E333" s="86">
        <v>1</v>
      </c>
      <c r="F333" s="88">
        <v>1</v>
      </c>
      <c r="G333" s="89" t="s">
        <v>223</v>
      </c>
      <c r="H333" s="71">
        <v>297</v>
      </c>
      <c r="I333" s="179"/>
      <c r="J333" s="179"/>
      <c r="K333" s="180"/>
      <c r="L333" s="197"/>
    </row>
    <row r="334" spans="1:12" ht="27.7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>
        <v>2</v>
      </c>
      <c r="G334" s="89" t="s">
        <v>224</v>
      </c>
      <c r="H334" s="71">
        <v>298</v>
      </c>
      <c r="I334" s="100"/>
      <c r="J334" s="100"/>
      <c r="K334" s="101"/>
      <c r="L334" s="101"/>
    </row>
    <row r="335" spans="1:12" ht="38.25" hidden="1" customHeight="1">
      <c r="A335" s="85">
        <v>3</v>
      </c>
      <c r="B335" s="86">
        <v>3</v>
      </c>
      <c r="C335" s="86">
        <v>2</v>
      </c>
      <c r="D335" s="86"/>
      <c r="E335" s="86"/>
      <c r="F335" s="88"/>
      <c r="G335" s="89" t="s">
        <v>225</v>
      </c>
      <c r="H335" s="71">
        <v>299</v>
      </c>
      <c r="I335" s="90">
        <f>SUM(I336+I345+I349+I353+I357+I360+I363)</f>
        <v>0</v>
      </c>
      <c r="J335" s="194">
        <f>SUM(J336+J345+J349+J353+J357+J360+J363)</f>
        <v>0</v>
      </c>
      <c r="K335" s="91">
        <f>SUM(K336+K345+K349+K353+K357+K360+K363)</f>
        <v>0</v>
      </c>
      <c r="L335" s="91">
        <f>SUM(L336+L345+L349+L353+L357+L360+L363)</f>
        <v>0</v>
      </c>
    </row>
    <row r="336" spans="1:12" ht="15" hidden="1" customHeight="1">
      <c r="A336" s="85">
        <v>3</v>
      </c>
      <c r="B336" s="86">
        <v>3</v>
      </c>
      <c r="C336" s="86">
        <v>2</v>
      </c>
      <c r="D336" s="86">
        <v>1</v>
      </c>
      <c r="E336" s="86"/>
      <c r="F336" s="88"/>
      <c r="G336" s="89" t="s">
        <v>173</v>
      </c>
      <c r="H336" s="71">
        <v>300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2.75" hidden="1" customHeight="1">
      <c r="A337" s="94">
        <v>3</v>
      </c>
      <c r="B337" s="85">
        <v>3</v>
      </c>
      <c r="C337" s="86">
        <v>2</v>
      </c>
      <c r="D337" s="87">
        <v>1</v>
      </c>
      <c r="E337" s="85">
        <v>1</v>
      </c>
      <c r="F337" s="88"/>
      <c r="G337" s="89" t="s">
        <v>173</v>
      </c>
      <c r="H337" s="71">
        <v>301</v>
      </c>
      <c r="I337" s="90">
        <f>SUM(I338:I338)</f>
        <v>0</v>
      </c>
      <c r="J337" s="90">
        <f t="shared" ref="J337:P337" si="31">SUM(J338:J338)</f>
        <v>0</v>
      </c>
      <c r="K337" s="92">
        <f t="shared" si="31"/>
        <v>0</v>
      </c>
      <c r="L337" s="92">
        <f t="shared" si="31"/>
        <v>0</v>
      </c>
      <c r="M337" s="198">
        <f t="shared" si="31"/>
        <v>0</v>
      </c>
      <c r="N337" s="198">
        <f t="shared" si="31"/>
        <v>0</v>
      </c>
      <c r="O337" s="198">
        <f t="shared" si="31"/>
        <v>0</v>
      </c>
      <c r="P337" s="198">
        <f t="shared" si="31"/>
        <v>0</v>
      </c>
    </row>
    <row r="338" spans="1:16" ht="13.5" hidden="1" customHeight="1">
      <c r="A338" s="94">
        <v>3</v>
      </c>
      <c r="B338" s="85">
        <v>3</v>
      </c>
      <c r="C338" s="86">
        <v>2</v>
      </c>
      <c r="D338" s="87">
        <v>1</v>
      </c>
      <c r="E338" s="85">
        <v>1</v>
      </c>
      <c r="F338" s="88">
        <v>1</v>
      </c>
      <c r="G338" s="89" t="s">
        <v>174</v>
      </c>
      <c r="H338" s="71">
        <v>302</v>
      </c>
      <c r="I338" s="179"/>
      <c r="J338" s="179"/>
      <c r="K338" s="180"/>
      <c r="L338" s="197"/>
    </row>
    <row r="339" spans="1:16" ht="12.75" hidden="1" customHeight="1">
      <c r="A339" s="124">
        <v>3</v>
      </c>
      <c r="B339" s="125">
        <v>3</v>
      </c>
      <c r="C339" s="126">
        <v>2</v>
      </c>
      <c r="D339" s="89">
        <v>1</v>
      </c>
      <c r="E339" s="125">
        <v>2</v>
      </c>
      <c r="F339" s="127"/>
      <c r="G339" s="121" t="s">
        <v>197</v>
      </c>
      <c r="H339" s="71">
        <v>303</v>
      </c>
      <c r="I339" s="90">
        <f>SUM(I340:I341)</f>
        <v>0</v>
      </c>
      <c r="J339" s="90">
        <f>SUM(J340:J341)</f>
        <v>0</v>
      </c>
      <c r="K339" s="92">
        <f>SUM(K340:K341)</f>
        <v>0</v>
      </c>
      <c r="L339" s="92">
        <f>SUM(L340:L341)</f>
        <v>0</v>
      </c>
    </row>
    <row r="340" spans="1:16" ht="12.75" hidden="1" customHeight="1">
      <c r="A340" s="124">
        <v>3</v>
      </c>
      <c r="B340" s="125">
        <v>3</v>
      </c>
      <c r="C340" s="126">
        <v>2</v>
      </c>
      <c r="D340" s="89">
        <v>1</v>
      </c>
      <c r="E340" s="125">
        <v>2</v>
      </c>
      <c r="F340" s="127">
        <v>1</v>
      </c>
      <c r="G340" s="121" t="s">
        <v>176</v>
      </c>
      <c r="H340" s="71">
        <v>304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>
        <v>2</v>
      </c>
      <c r="G341" s="121" t="s">
        <v>177</v>
      </c>
      <c r="H341" s="71">
        <v>305</v>
      </c>
      <c r="I341" s="100"/>
      <c r="J341" s="100"/>
      <c r="K341" s="101"/>
      <c r="L341" s="101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3</v>
      </c>
      <c r="F342" s="127"/>
      <c r="G342" s="121" t="s">
        <v>178</v>
      </c>
      <c r="H342" s="71">
        <v>306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3</v>
      </c>
      <c r="F343" s="127">
        <v>1</v>
      </c>
      <c r="G343" s="121" t="s">
        <v>179</v>
      </c>
      <c r="H343" s="71">
        <v>307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>
        <v>2</v>
      </c>
      <c r="G344" s="121" t="s">
        <v>198</v>
      </c>
      <c r="H344" s="71">
        <v>308</v>
      </c>
      <c r="I344" s="122"/>
      <c r="J344" s="199"/>
      <c r="K344" s="176"/>
      <c r="L344" s="176"/>
    </row>
    <row r="345" spans="1:16" ht="12.75" hidden="1" customHeight="1">
      <c r="A345" s="109">
        <v>3</v>
      </c>
      <c r="B345" s="109">
        <v>3</v>
      </c>
      <c r="C345" s="118">
        <v>2</v>
      </c>
      <c r="D345" s="159">
        <v>2</v>
      </c>
      <c r="E345" s="118"/>
      <c r="F345" s="120"/>
      <c r="G345" s="159" t="s">
        <v>211</v>
      </c>
      <c r="H345" s="71">
        <v>309</v>
      </c>
      <c r="I345" s="114">
        <f>I346</f>
        <v>0</v>
      </c>
      <c r="J345" s="200">
        <f>J346</f>
        <v>0</v>
      </c>
      <c r="K345" s="115">
        <f>K346</f>
        <v>0</v>
      </c>
      <c r="L345" s="115">
        <f>L346</f>
        <v>0</v>
      </c>
    </row>
    <row r="346" spans="1:16" ht="12.75" hidden="1" customHeight="1">
      <c r="A346" s="94">
        <v>3</v>
      </c>
      <c r="B346" s="94">
        <v>3</v>
      </c>
      <c r="C346" s="85">
        <v>2</v>
      </c>
      <c r="D346" s="87">
        <v>2</v>
      </c>
      <c r="E346" s="85">
        <v>1</v>
      </c>
      <c r="F346" s="88"/>
      <c r="G346" s="159" t="s">
        <v>211</v>
      </c>
      <c r="H346" s="71">
        <v>310</v>
      </c>
      <c r="I346" s="90">
        <f>SUM(I347:I348)</f>
        <v>0</v>
      </c>
      <c r="J346" s="135">
        <f>SUM(J347:J348)</f>
        <v>0</v>
      </c>
      <c r="K346" s="91">
        <f>SUM(K347:K348)</f>
        <v>0</v>
      </c>
      <c r="L346" s="91">
        <f>SUM(L347:L348)</f>
        <v>0</v>
      </c>
    </row>
    <row r="347" spans="1:16" ht="12.75" hidden="1" customHeight="1">
      <c r="A347" s="94">
        <v>3</v>
      </c>
      <c r="B347" s="94">
        <v>3</v>
      </c>
      <c r="C347" s="85">
        <v>2</v>
      </c>
      <c r="D347" s="87">
        <v>2</v>
      </c>
      <c r="E347" s="94">
        <v>1</v>
      </c>
      <c r="F347" s="145">
        <v>1</v>
      </c>
      <c r="G347" s="89" t="s">
        <v>212</v>
      </c>
      <c r="H347" s="71">
        <v>311</v>
      </c>
      <c r="I347" s="100"/>
      <c r="J347" s="100"/>
      <c r="K347" s="101"/>
      <c r="L347" s="101"/>
    </row>
    <row r="348" spans="1:16" ht="12.75" hidden="1" customHeight="1">
      <c r="A348" s="109">
        <v>3</v>
      </c>
      <c r="B348" s="109">
        <v>3</v>
      </c>
      <c r="C348" s="110">
        <v>2</v>
      </c>
      <c r="D348" s="111">
        <v>2</v>
      </c>
      <c r="E348" s="112">
        <v>1</v>
      </c>
      <c r="F348" s="160">
        <v>2</v>
      </c>
      <c r="G348" s="149" t="s">
        <v>213</v>
      </c>
      <c r="H348" s="71">
        <v>312</v>
      </c>
      <c r="I348" s="100"/>
      <c r="J348" s="100"/>
      <c r="K348" s="101"/>
      <c r="L348" s="101"/>
    </row>
    <row r="349" spans="1:16" ht="23.25" hidden="1" customHeight="1">
      <c r="A349" s="94">
        <v>3</v>
      </c>
      <c r="B349" s="94">
        <v>3</v>
      </c>
      <c r="C349" s="85">
        <v>2</v>
      </c>
      <c r="D349" s="86">
        <v>3</v>
      </c>
      <c r="E349" s="87"/>
      <c r="F349" s="145"/>
      <c r="G349" s="89" t="s">
        <v>214</v>
      </c>
      <c r="H349" s="71">
        <v>313</v>
      </c>
      <c r="I349" s="90">
        <f>I350</f>
        <v>0</v>
      </c>
      <c r="J349" s="135">
        <f>J350</f>
        <v>0</v>
      </c>
      <c r="K349" s="91">
        <f>K350</f>
        <v>0</v>
      </c>
      <c r="L349" s="91">
        <f>L350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6">
        <v>3</v>
      </c>
      <c r="E350" s="87">
        <v>1</v>
      </c>
      <c r="F350" s="145"/>
      <c r="G350" s="89" t="s">
        <v>214</v>
      </c>
      <c r="H350" s="71">
        <v>314</v>
      </c>
      <c r="I350" s="90">
        <f>I351+I352</f>
        <v>0</v>
      </c>
      <c r="J350" s="90">
        <f>J351+J352</f>
        <v>0</v>
      </c>
      <c r="K350" s="92">
        <f>K351+K352</f>
        <v>0</v>
      </c>
      <c r="L350" s="92">
        <f>L351+L352</f>
        <v>0</v>
      </c>
    </row>
    <row r="351" spans="1:16" ht="28.5" hidden="1" customHeight="1">
      <c r="A351" s="94">
        <v>3</v>
      </c>
      <c r="B351" s="94">
        <v>3</v>
      </c>
      <c r="C351" s="85">
        <v>2</v>
      </c>
      <c r="D351" s="86">
        <v>3</v>
      </c>
      <c r="E351" s="87">
        <v>1</v>
      </c>
      <c r="F351" s="145">
        <v>1</v>
      </c>
      <c r="G351" s="89" t="s">
        <v>215</v>
      </c>
      <c r="H351" s="71">
        <v>315</v>
      </c>
      <c r="I351" s="179"/>
      <c r="J351" s="179"/>
      <c r="K351" s="180"/>
      <c r="L351" s="197"/>
    </row>
    <row r="352" spans="1:16" ht="27.7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>
        <v>2</v>
      </c>
      <c r="G352" s="89" t="s">
        <v>216</v>
      </c>
      <c r="H352" s="71">
        <v>316</v>
      </c>
      <c r="I352" s="100"/>
      <c r="J352" s="100"/>
      <c r="K352" s="101"/>
      <c r="L352" s="101"/>
    </row>
    <row r="353" spans="1:19" ht="12.75" hidden="1" customHeight="1">
      <c r="A353" s="94">
        <v>3</v>
      </c>
      <c r="B353" s="94">
        <v>3</v>
      </c>
      <c r="C353" s="85">
        <v>2</v>
      </c>
      <c r="D353" s="86">
        <v>4</v>
      </c>
      <c r="E353" s="86"/>
      <c r="F353" s="88"/>
      <c r="G353" s="89" t="s">
        <v>217</v>
      </c>
      <c r="H353" s="71">
        <v>317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9" ht="12.75" hidden="1" customHeight="1">
      <c r="A354" s="117">
        <v>3</v>
      </c>
      <c r="B354" s="117">
        <v>3</v>
      </c>
      <c r="C354" s="79">
        <v>2</v>
      </c>
      <c r="D354" s="77">
        <v>4</v>
      </c>
      <c r="E354" s="77">
        <v>1</v>
      </c>
      <c r="F354" s="80"/>
      <c r="G354" s="89" t="s">
        <v>217</v>
      </c>
      <c r="H354" s="71">
        <v>318</v>
      </c>
      <c r="I354" s="133">
        <f>SUM(I355:I356)</f>
        <v>0</v>
      </c>
      <c r="J354" s="138">
        <f>SUM(J355:J356)</f>
        <v>0</v>
      </c>
      <c r="K354" s="139">
        <f>SUM(K355:K356)</f>
        <v>0</v>
      </c>
      <c r="L354" s="139">
        <f>SUM(L355:L356)</f>
        <v>0</v>
      </c>
    </row>
    <row r="355" spans="1:19" ht="15.75" hidden="1" customHeight="1">
      <c r="A355" s="94">
        <v>3</v>
      </c>
      <c r="B355" s="94">
        <v>3</v>
      </c>
      <c r="C355" s="85">
        <v>2</v>
      </c>
      <c r="D355" s="86">
        <v>4</v>
      </c>
      <c r="E355" s="86">
        <v>1</v>
      </c>
      <c r="F355" s="88">
        <v>1</v>
      </c>
      <c r="G355" s="89" t="s">
        <v>218</v>
      </c>
      <c r="H355" s="71">
        <v>319</v>
      </c>
      <c r="I355" s="100"/>
      <c r="J355" s="100"/>
      <c r="K355" s="101"/>
      <c r="L355" s="101"/>
    </row>
    <row r="356" spans="1:19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>
        <v>1</v>
      </c>
      <c r="F356" s="88">
        <v>2</v>
      </c>
      <c r="G356" s="89" t="s">
        <v>226</v>
      </c>
      <c r="H356" s="71">
        <v>320</v>
      </c>
      <c r="I356" s="100"/>
      <c r="J356" s="100"/>
      <c r="K356" s="101"/>
      <c r="L356" s="101"/>
    </row>
    <row r="357" spans="1:19" ht="12.75" hidden="1" customHeight="1">
      <c r="A357" s="94">
        <v>3</v>
      </c>
      <c r="B357" s="94">
        <v>3</v>
      </c>
      <c r="C357" s="85">
        <v>2</v>
      </c>
      <c r="D357" s="86">
        <v>5</v>
      </c>
      <c r="E357" s="86"/>
      <c r="F357" s="88"/>
      <c r="G357" s="89" t="s">
        <v>220</v>
      </c>
      <c r="H357" s="71">
        <v>321</v>
      </c>
      <c r="I357" s="90">
        <f>I358</f>
        <v>0</v>
      </c>
      <c r="J357" s="135">
        <f t="shared" ref="J357:L358" si="32">J358</f>
        <v>0</v>
      </c>
      <c r="K357" s="91">
        <f t="shared" si="32"/>
        <v>0</v>
      </c>
      <c r="L357" s="91">
        <f t="shared" si="32"/>
        <v>0</v>
      </c>
    </row>
    <row r="358" spans="1:19" ht="12.75" hidden="1" customHeight="1">
      <c r="A358" s="117">
        <v>3</v>
      </c>
      <c r="B358" s="117">
        <v>3</v>
      </c>
      <c r="C358" s="79">
        <v>2</v>
      </c>
      <c r="D358" s="77">
        <v>5</v>
      </c>
      <c r="E358" s="77">
        <v>1</v>
      </c>
      <c r="F358" s="80"/>
      <c r="G358" s="89" t="s">
        <v>220</v>
      </c>
      <c r="H358" s="71">
        <v>322</v>
      </c>
      <c r="I358" s="133">
        <f>I359</f>
        <v>0</v>
      </c>
      <c r="J358" s="138">
        <f t="shared" si="32"/>
        <v>0</v>
      </c>
      <c r="K358" s="139">
        <f t="shared" si="32"/>
        <v>0</v>
      </c>
      <c r="L358" s="139">
        <f t="shared" si="32"/>
        <v>0</v>
      </c>
    </row>
    <row r="359" spans="1:19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>
        <v>1</v>
      </c>
      <c r="F359" s="88">
        <v>1</v>
      </c>
      <c r="G359" s="89" t="s">
        <v>220</v>
      </c>
      <c r="H359" s="71">
        <v>323</v>
      </c>
      <c r="I359" s="179"/>
      <c r="J359" s="179"/>
      <c r="K359" s="180"/>
      <c r="L359" s="197"/>
    </row>
    <row r="360" spans="1:19" ht="16.5" hidden="1" customHeight="1">
      <c r="A360" s="94">
        <v>3</v>
      </c>
      <c r="B360" s="94">
        <v>3</v>
      </c>
      <c r="C360" s="85">
        <v>2</v>
      </c>
      <c r="D360" s="86">
        <v>6</v>
      </c>
      <c r="E360" s="86"/>
      <c r="F360" s="88"/>
      <c r="G360" s="87" t="s">
        <v>191</v>
      </c>
      <c r="H360" s="71">
        <v>324</v>
      </c>
      <c r="I360" s="90">
        <f>I361</f>
        <v>0</v>
      </c>
      <c r="J360" s="135">
        <f t="shared" ref="I360:L361" si="33">J361</f>
        <v>0</v>
      </c>
      <c r="K360" s="91">
        <f t="shared" si="33"/>
        <v>0</v>
      </c>
      <c r="L360" s="91">
        <f t="shared" si="33"/>
        <v>0</v>
      </c>
    </row>
    <row r="361" spans="1:19" ht="15" hidden="1" customHeight="1">
      <c r="A361" s="94">
        <v>3</v>
      </c>
      <c r="B361" s="94">
        <v>3</v>
      </c>
      <c r="C361" s="85">
        <v>2</v>
      </c>
      <c r="D361" s="86">
        <v>6</v>
      </c>
      <c r="E361" s="86">
        <v>1</v>
      </c>
      <c r="F361" s="88"/>
      <c r="G361" s="87" t="s">
        <v>191</v>
      </c>
      <c r="H361" s="71">
        <v>325</v>
      </c>
      <c r="I361" s="90">
        <f t="shared" si="33"/>
        <v>0</v>
      </c>
      <c r="J361" s="135">
        <f t="shared" si="33"/>
        <v>0</v>
      </c>
      <c r="K361" s="91">
        <f t="shared" si="33"/>
        <v>0</v>
      </c>
      <c r="L361" s="91">
        <f t="shared" si="33"/>
        <v>0</v>
      </c>
    </row>
    <row r="362" spans="1:19" ht="13.5" hidden="1" customHeight="1">
      <c r="A362" s="109">
        <v>3</v>
      </c>
      <c r="B362" s="109">
        <v>3</v>
      </c>
      <c r="C362" s="110">
        <v>2</v>
      </c>
      <c r="D362" s="111">
        <v>6</v>
      </c>
      <c r="E362" s="111">
        <v>1</v>
      </c>
      <c r="F362" s="113">
        <v>1</v>
      </c>
      <c r="G362" s="112" t="s">
        <v>191</v>
      </c>
      <c r="H362" s="71">
        <v>326</v>
      </c>
      <c r="I362" s="179"/>
      <c r="J362" s="179"/>
      <c r="K362" s="180"/>
      <c r="L362" s="197"/>
    </row>
    <row r="363" spans="1:19" ht="15" hidden="1" customHeight="1">
      <c r="A363" s="94">
        <v>3</v>
      </c>
      <c r="B363" s="94">
        <v>3</v>
      </c>
      <c r="C363" s="85">
        <v>2</v>
      </c>
      <c r="D363" s="86">
        <v>7</v>
      </c>
      <c r="E363" s="86"/>
      <c r="F363" s="88"/>
      <c r="G363" s="89" t="s">
        <v>222</v>
      </c>
      <c r="H363" s="71">
        <v>327</v>
      </c>
      <c r="I363" s="90">
        <f>I364</f>
        <v>0</v>
      </c>
      <c r="J363" s="135">
        <f>J364</f>
        <v>0</v>
      </c>
      <c r="K363" s="91">
        <f>K364</f>
        <v>0</v>
      </c>
      <c r="L363" s="91">
        <f>L364</f>
        <v>0</v>
      </c>
    </row>
    <row r="364" spans="1:19" ht="12.75" hidden="1" customHeight="1">
      <c r="A364" s="109">
        <v>3</v>
      </c>
      <c r="B364" s="109">
        <v>3</v>
      </c>
      <c r="C364" s="110">
        <v>2</v>
      </c>
      <c r="D364" s="111">
        <v>7</v>
      </c>
      <c r="E364" s="111">
        <v>1</v>
      </c>
      <c r="F364" s="113"/>
      <c r="G364" s="89" t="s">
        <v>222</v>
      </c>
      <c r="H364" s="71">
        <v>328</v>
      </c>
      <c r="I364" s="90">
        <f>SUM(I365:I366)</f>
        <v>0</v>
      </c>
      <c r="J364" s="90">
        <f>SUM(J365:J366)</f>
        <v>0</v>
      </c>
      <c r="K364" s="92">
        <f>SUM(K365:K366)</f>
        <v>0</v>
      </c>
      <c r="L364" s="92">
        <f>SUM(L365:L366)</f>
        <v>0</v>
      </c>
    </row>
    <row r="365" spans="1:19" ht="27" hidden="1" customHeight="1">
      <c r="A365" s="94">
        <v>3</v>
      </c>
      <c r="B365" s="94">
        <v>3</v>
      </c>
      <c r="C365" s="85">
        <v>2</v>
      </c>
      <c r="D365" s="86">
        <v>7</v>
      </c>
      <c r="E365" s="86">
        <v>1</v>
      </c>
      <c r="F365" s="88">
        <v>1</v>
      </c>
      <c r="G365" s="89" t="s">
        <v>223</v>
      </c>
      <c r="H365" s="71">
        <v>329</v>
      </c>
      <c r="I365" s="179"/>
      <c r="J365" s="179"/>
      <c r="K365" s="180"/>
      <c r="L365" s="197"/>
    </row>
    <row r="366" spans="1:19" ht="30" hidden="1" customHeight="1">
      <c r="A366" s="124">
        <v>3</v>
      </c>
      <c r="B366" s="124">
        <v>3</v>
      </c>
      <c r="C366" s="125">
        <v>2</v>
      </c>
      <c r="D366" s="126">
        <v>7</v>
      </c>
      <c r="E366" s="126">
        <v>1</v>
      </c>
      <c r="F366" s="127">
        <v>2</v>
      </c>
      <c r="G366" s="89" t="s">
        <v>224</v>
      </c>
      <c r="H366" s="71">
        <v>330</v>
      </c>
      <c r="I366" s="100"/>
      <c r="J366" s="100"/>
      <c r="K366" s="101"/>
      <c r="L366" s="101"/>
    </row>
    <row r="367" spans="1:19" ht="12.75" customHeight="1">
      <c r="A367" s="102">
        <v>2</v>
      </c>
      <c r="B367" s="103">
        <v>2</v>
      </c>
      <c r="C367" s="77"/>
      <c r="D367" s="78"/>
      <c r="E367" s="79"/>
      <c r="F367" s="80"/>
      <c r="G367" s="81" t="s">
        <v>47</v>
      </c>
      <c r="H367" s="71">
        <v>13</v>
      </c>
      <c r="I367" s="104">
        <f>I368</f>
        <v>0.2</v>
      </c>
      <c r="J367" s="105">
        <f t="shared" ref="J367:L368" si="34">J368</f>
        <v>0.1</v>
      </c>
      <c r="K367" s="106">
        <f t="shared" si="34"/>
        <v>50</v>
      </c>
      <c r="L367" s="106">
        <f t="shared" si="34"/>
        <v>50</v>
      </c>
      <c r="R367" s="84"/>
    </row>
    <row r="368" spans="1:19" ht="13.5" customHeight="1">
      <c r="A368" s="94">
        <v>2</v>
      </c>
      <c r="B368" s="85">
        <v>2</v>
      </c>
      <c r="C368" s="86">
        <v>1</v>
      </c>
      <c r="D368" s="87"/>
      <c r="E368" s="85"/>
      <c r="F368" s="88"/>
      <c r="G368" s="107" t="s">
        <v>47</v>
      </c>
      <c r="H368" s="71">
        <v>14</v>
      </c>
      <c r="I368" s="90">
        <f>I369</f>
        <v>0.2</v>
      </c>
      <c r="J368" s="96">
        <f t="shared" si="34"/>
        <v>0.1</v>
      </c>
      <c r="K368" s="92">
        <f t="shared" si="34"/>
        <v>50</v>
      </c>
      <c r="L368" s="91">
        <f t="shared" si="34"/>
        <v>50</v>
      </c>
      <c r="Q368" s="95"/>
      <c r="R368"/>
      <c r="S368" s="95"/>
    </row>
    <row r="369" spans="1:19" ht="15.75">
      <c r="A369" s="94">
        <v>2</v>
      </c>
      <c r="B369" s="85">
        <v>2</v>
      </c>
      <c r="C369" s="86">
        <v>1</v>
      </c>
      <c r="D369" s="87">
        <v>1</v>
      </c>
      <c r="E369" s="85"/>
      <c r="F369" s="88"/>
      <c r="G369" s="107" t="s">
        <v>47</v>
      </c>
      <c r="H369" s="71">
        <v>15</v>
      </c>
      <c r="I369" s="90">
        <f>I370+I373</f>
        <v>0.2</v>
      </c>
      <c r="J369" s="90">
        <f t="shared" ref="J369:L369" si="35">J370+J373</f>
        <v>0.1</v>
      </c>
      <c r="K369" s="92">
        <f t="shared" si="35"/>
        <v>50</v>
      </c>
      <c r="L369" s="92">
        <f t="shared" si="35"/>
        <v>50</v>
      </c>
      <c r="Q369" s="95"/>
      <c r="R369" s="95"/>
      <c r="S369"/>
    </row>
    <row r="370" spans="1:19" ht="26.25" customHeight="1">
      <c r="A370" s="109">
        <v>2</v>
      </c>
      <c r="B370" s="110">
        <v>2</v>
      </c>
      <c r="C370" s="111">
        <v>1</v>
      </c>
      <c r="D370" s="112">
        <v>1</v>
      </c>
      <c r="E370" s="110">
        <v>1</v>
      </c>
      <c r="F370" s="113">
        <v>21</v>
      </c>
      <c r="G370" s="89" t="s">
        <v>60</v>
      </c>
      <c r="H370" s="71">
        <v>16</v>
      </c>
      <c r="I370" s="234"/>
      <c r="J370" s="234"/>
      <c r="K370" s="234">
        <v>20</v>
      </c>
      <c r="L370" s="234">
        <v>20</v>
      </c>
      <c r="Q370" s="95"/>
      <c r="R370" s="95"/>
      <c r="S370"/>
    </row>
    <row r="371" spans="1:19" ht="14.25" hidden="1" customHeight="1">
      <c r="A371" s="94">
        <v>2</v>
      </c>
      <c r="B371" s="85">
        <v>2</v>
      </c>
      <c r="C371" s="86">
        <v>1</v>
      </c>
      <c r="D371" s="87">
        <v>1</v>
      </c>
      <c r="E371" s="85">
        <v>1</v>
      </c>
      <c r="F371" s="116">
        <v>1</v>
      </c>
      <c r="G371" s="87" t="s">
        <v>48</v>
      </c>
      <c r="H371" s="71">
        <v>17</v>
      </c>
      <c r="I371" s="234">
        <v>0.2</v>
      </c>
      <c r="J371" s="98"/>
      <c r="K371" s="99"/>
      <c r="L371" s="99"/>
      <c r="Q371" s="95"/>
      <c r="R371" s="95"/>
      <c r="S371"/>
    </row>
    <row r="372" spans="1:19" ht="26.25" hidden="1" customHeight="1">
      <c r="A372" s="94">
        <v>2</v>
      </c>
      <c r="B372" s="85">
        <v>2</v>
      </c>
      <c r="C372" s="86">
        <v>1</v>
      </c>
      <c r="D372" s="87">
        <v>1</v>
      </c>
      <c r="E372" s="85">
        <v>1</v>
      </c>
      <c r="F372" s="88">
        <v>2</v>
      </c>
      <c r="G372" s="87" t="s">
        <v>49</v>
      </c>
      <c r="H372" s="71">
        <v>18</v>
      </c>
      <c r="I372" s="234">
        <v>0.2</v>
      </c>
      <c r="J372" s="98"/>
      <c r="K372" s="99"/>
      <c r="L372" s="99"/>
      <c r="Q372" s="95"/>
      <c r="R372" s="95"/>
      <c r="S372"/>
    </row>
    <row r="373" spans="1:19" ht="15" customHeight="1">
      <c r="A373" s="94">
        <v>2</v>
      </c>
      <c r="B373" s="85">
        <v>2</v>
      </c>
      <c r="C373" s="86">
        <v>1</v>
      </c>
      <c r="D373" s="86">
        <v>1</v>
      </c>
      <c r="E373" s="86">
        <v>1</v>
      </c>
      <c r="F373" s="88">
        <v>30</v>
      </c>
      <c r="G373" s="89" t="s">
        <v>62</v>
      </c>
      <c r="H373" s="71">
        <v>31</v>
      </c>
      <c r="I373" s="234">
        <v>0.2</v>
      </c>
      <c r="J373" s="234">
        <v>0.1</v>
      </c>
      <c r="K373" s="229">
        <v>30</v>
      </c>
      <c r="L373" s="229">
        <v>30</v>
      </c>
      <c r="Q373" s="95"/>
      <c r="R373" s="95"/>
      <c r="S373"/>
    </row>
    <row r="374" spans="1:19" ht="14.25" hidden="1" customHeight="1">
      <c r="A374" s="130">
        <v>2</v>
      </c>
      <c r="B374" s="131">
        <v>3</v>
      </c>
      <c r="C374" s="76"/>
      <c r="D374" s="77"/>
      <c r="E374" s="77"/>
      <c r="F374" s="80"/>
      <c r="G374" s="132" t="s">
        <v>63</v>
      </c>
      <c r="H374" s="71">
        <v>32</v>
      </c>
      <c r="I374" s="133">
        <f>I375</f>
        <v>0</v>
      </c>
      <c r="J374" s="133">
        <f>J375</f>
        <v>0</v>
      </c>
      <c r="K374" s="134">
        <f>K375</f>
        <v>0</v>
      </c>
      <c r="L374" s="134">
        <f>L375</f>
        <v>0</v>
      </c>
      <c r="Q374" s="95"/>
    </row>
    <row r="375" spans="1:19" ht="13.5" hidden="1" customHeight="1">
      <c r="A375" s="94">
        <v>2</v>
      </c>
      <c r="B375" s="85">
        <v>3</v>
      </c>
      <c r="C375" s="86">
        <v>1</v>
      </c>
      <c r="D375" s="86"/>
      <c r="E375" s="86"/>
      <c r="F375" s="88"/>
      <c r="G375" s="89" t="s">
        <v>64</v>
      </c>
      <c r="H375" s="71">
        <v>33</v>
      </c>
      <c r="I375" s="90">
        <f>SUM(I376+I381+I386)</f>
        <v>0</v>
      </c>
      <c r="J375" s="135">
        <f>SUM(J376+J381+J386)</f>
        <v>0</v>
      </c>
      <c r="K375" s="91">
        <f>SUM(K376+K381+K386)</f>
        <v>0</v>
      </c>
      <c r="L375" s="92">
        <f>SUM(L376+L381+L386)</f>
        <v>0</v>
      </c>
      <c r="Q375" s="95"/>
      <c r="R375"/>
      <c r="S375" s="95"/>
    </row>
    <row r="376" spans="1:19" ht="15" hidden="1" customHeight="1">
      <c r="A376" s="94">
        <v>2</v>
      </c>
      <c r="B376" s="85">
        <v>3</v>
      </c>
      <c r="C376" s="86">
        <v>1</v>
      </c>
      <c r="D376" s="86">
        <v>1</v>
      </c>
      <c r="E376" s="86"/>
      <c r="F376" s="88"/>
      <c r="G376" s="89" t="s">
        <v>65</v>
      </c>
      <c r="H376" s="71">
        <v>34</v>
      </c>
      <c r="I376" s="90">
        <f>I377</f>
        <v>0</v>
      </c>
      <c r="J376" s="135">
        <f>J377</f>
        <v>0</v>
      </c>
      <c r="K376" s="91">
        <f>K377</f>
        <v>0</v>
      </c>
      <c r="L376" s="92">
        <f>L377</f>
        <v>0</v>
      </c>
      <c r="Q376" s="95"/>
      <c r="R376" s="95"/>
      <c r="S376"/>
    </row>
    <row r="377" spans="1:19" ht="13.5" hidden="1" customHeight="1">
      <c r="A377" s="94">
        <v>2</v>
      </c>
      <c r="B377" s="85">
        <v>3</v>
      </c>
      <c r="C377" s="86">
        <v>1</v>
      </c>
      <c r="D377" s="86">
        <v>1</v>
      </c>
      <c r="E377" s="86">
        <v>1</v>
      </c>
      <c r="F377" s="88"/>
      <c r="G377" s="89" t="s">
        <v>65</v>
      </c>
      <c r="H377" s="71">
        <v>35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  <c r="Q377" s="95"/>
      <c r="R377" s="95"/>
      <c r="S377"/>
    </row>
    <row r="378" spans="1:19" s="136" customFormat="1" ht="25.5" hidden="1" customHeight="1">
      <c r="A378" s="94">
        <v>2</v>
      </c>
      <c r="B378" s="85">
        <v>3</v>
      </c>
      <c r="C378" s="86">
        <v>1</v>
      </c>
      <c r="D378" s="86">
        <v>1</v>
      </c>
      <c r="E378" s="86">
        <v>1</v>
      </c>
      <c r="F378" s="88">
        <v>1</v>
      </c>
      <c r="G378" s="87" t="s">
        <v>66</v>
      </c>
      <c r="H378" s="71">
        <v>36</v>
      </c>
      <c r="I378" s="100"/>
      <c r="J378" s="100"/>
      <c r="K378" s="101"/>
      <c r="L378" s="101"/>
      <c r="Q378" s="95"/>
      <c r="R378" s="95"/>
      <c r="S378"/>
    </row>
    <row r="379" spans="1:19" ht="19.5" hidden="1" customHeight="1">
      <c r="A379" s="94">
        <v>2</v>
      </c>
      <c r="B379" s="79">
        <v>3</v>
      </c>
      <c r="C379" s="77">
        <v>1</v>
      </c>
      <c r="D379" s="77">
        <v>1</v>
      </c>
      <c r="E379" s="77">
        <v>1</v>
      </c>
      <c r="F379" s="80">
        <v>2</v>
      </c>
      <c r="G379" s="78" t="s">
        <v>67</v>
      </c>
      <c r="H379" s="71">
        <v>37</v>
      </c>
      <c r="I379" s="97"/>
      <c r="J379" s="97"/>
      <c r="K379" s="137"/>
      <c r="L379" s="137"/>
      <c r="Q379" s="95"/>
      <c r="R379" s="95"/>
      <c r="S379"/>
    </row>
    <row r="380" spans="1:19" ht="16.5" hidden="1" customHeight="1">
      <c r="A380" s="85">
        <v>2</v>
      </c>
      <c r="B380" s="86">
        <v>3</v>
      </c>
      <c r="C380" s="86">
        <v>1</v>
      </c>
      <c r="D380" s="86">
        <v>1</v>
      </c>
      <c r="E380" s="86">
        <v>1</v>
      </c>
      <c r="F380" s="88">
        <v>3</v>
      </c>
      <c r="G380" s="87" t="s">
        <v>68</v>
      </c>
      <c r="H380" s="71">
        <v>38</v>
      </c>
      <c r="I380" s="100"/>
      <c r="J380" s="100"/>
      <c r="K380" s="101"/>
      <c r="L380" s="101"/>
      <c r="Q380" s="95"/>
      <c r="R380" s="95"/>
      <c r="S380"/>
    </row>
    <row r="381" spans="1:19" ht="29.25" hidden="1" customHeight="1">
      <c r="A381" s="79">
        <v>2</v>
      </c>
      <c r="B381" s="77">
        <v>3</v>
      </c>
      <c r="C381" s="77">
        <v>1</v>
      </c>
      <c r="D381" s="77">
        <v>2</v>
      </c>
      <c r="E381" s="77"/>
      <c r="F381" s="80"/>
      <c r="G381" s="107" t="s">
        <v>69</v>
      </c>
      <c r="H381" s="71">
        <v>39</v>
      </c>
      <c r="I381" s="133">
        <f>I382</f>
        <v>0</v>
      </c>
      <c r="J381" s="138">
        <f>J382</f>
        <v>0</v>
      </c>
      <c r="K381" s="139">
        <f>K382</f>
        <v>0</v>
      </c>
      <c r="L381" s="139">
        <f>L382</f>
        <v>0</v>
      </c>
      <c r="Q381" s="95"/>
      <c r="R381" s="95"/>
      <c r="S381"/>
    </row>
    <row r="382" spans="1:19" ht="27" hidden="1" customHeight="1">
      <c r="A382" s="110">
        <v>2</v>
      </c>
      <c r="B382" s="111">
        <v>3</v>
      </c>
      <c r="C382" s="111">
        <v>1</v>
      </c>
      <c r="D382" s="111">
        <v>2</v>
      </c>
      <c r="E382" s="111">
        <v>1</v>
      </c>
      <c r="F382" s="113"/>
      <c r="G382" s="107" t="s">
        <v>69</v>
      </c>
      <c r="H382" s="71">
        <v>40</v>
      </c>
      <c r="I382" s="140">
        <f>SUM(I383:I385)</f>
        <v>0</v>
      </c>
      <c r="J382" s="141">
        <f>SUM(J383:J385)</f>
        <v>0</v>
      </c>
      <c r="K382" s="142">
        <f>SUM(K383:K385)</f>
        <v>0</v>
      </c>
      <c r="L382" s="91">
        <f>SUM(L383:L385)</f>
        <v>0</v>
      </c>
      <c r="Q382" s="95"/>
      <c r="R382" s="95"/>
      <c r="S382"/>
    </row>
    <row r="383" spans="1:19" s="136" customFormat="1" ht="27" hidden="1" customHeight="1">
      <c r="A383" s="85">
        <v>2</v>
      </c>
      <c r="B383" s="86">
        <v>3</v>
      </c>
      <c r="C383" s="86">
        <v>1</v>
      </c>
      <c r="D383" s="86">
        <v>2</v>
      </c>
      <c r="E383" s="86">
        <v>1</v>
      </c>
      <c r="F383" s="88">
        <v>1</v>
      </c>
      <c r="G383" s="94" t="s">
        <v>66</v>
      </c>
      <c r="H383" s="71">
        <v>41</v>
      </c>
      <c r="I383" s="100"/>
      <c r="J383" s="100"/>
      <c r="K383" s="101"/>
      <c r="L383" s="101"/>
      <c r="Q383" s="95"/>
      <c r="R383" s="95"/>
      <c r="S383"/>
    </row>
    <row r="384" spans="1:19" ht="16.5" hidden="1" customHeight="1">
      <c r="A384" s="85">
        <v>2</v>
      </c>
      <c r="B384" s="86">
        <v>3</v>
      </c>
      <c r="C384" s="86">
        <v>1</v>
      </c>
      <c r="D384" s="86">
        <v>2</v>
      </c>
      <c r="E384" s="86">
        <v>1</v>
      </c>
      <c r="F384" s="88">
        <v>2</v>
      </c>
      <c r="G384" s="94" t="s">
        <v>67</v>
      </c>
      <c r="H384" s="71">
        <v>42</v>
      </c>
      <c r="I384" s="100"/>
      <c r="J384" s="100"/>
      <c r="K384" s="101"/>
      <c r="L384" s="101"/>
      <c r="Q384" s="95"/>
      <c r="R384" s="95"/>
      <c r="S384"/>
    </row>
    <row r="385" spans="1:19" ht="15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3</v>
      </c>
      <c r="G385" s="124" t="s">
        <v>68</v>
      </c>
      <c r="H385" s="71">
        <v>43</v>
      </c>
      <c r="I385" s="100"/>
      <c r="J385" s="100"/>
      <c r="K385" s="101"/>
      <c r="L385" s="101"/>
      <c r="Q385" s="95"/>
      <c r="R385" s="95"/>
      <c r="S385"/>
    </row>
    <row r="386" spans="1:19" ht="27.75" hidden="1" customHeight="1">
      <c r="A386" s="85">
        <v>2</v>
      </c>
      <c r="B386" s="86">
        <v>3</v>
      </c>
      <c r="C386" s="86">
        <v>1</v>
      </c>
      <c r="D386" s="86">
        <v>3</v>
      </c>
      <c r="E386" s="86"/>
      <c r="F386" s="88"/>
      <c r="G386" s="124" t="s">
        <v>70</v>
      </c>
      <c r="H386" s="71">
        <v>44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  <c r="Q386" s="95"/>
      <c r="R386" s="95"/>
      <c r="S386"/>
    </row>
    <row r="387" spans="1:19" ht="26.25" hidden="1" customHeight="1">
      <c r="A387" s="85">
        <v>2</v>
      </c>
      <c r="B387" s="86">
        <v>3</v>
      </c>
      <c r="C387" s="86">
        <v>1</v>
      </c>
      <c r="D387" s="86">
        <v>3</v>
      </c>
      <c r="E387" s="86">
        <v>1</v>
      </c>
      <c r="F387" s="88"/>
      <c r="G387" s="124" t="s">
        <v>71</v>
      </c>
      <c r="H387" s="71">
        <v>45</v>
      </c>
      <c r="I387" s="90">
        <f>SUM(I388:I390)</f>
        <v>0</v>
      </c>
      <c r="J387" s="135">
        <f>SUM(J388:J390)</f>
        <v>0</v>
      </c>
      <c r="K387" s="91">
        <f>SUM(K388:K390)</f>
        <v>0</v>
      </c>
      <c r="L387" s="91">
        <f>SUM(L388:L390)</f>
        <v>0</v>
      </c>
      <c r="Q387" s="95"/>
      <c r="R387" s="95"/>
      <c r="S387"/>
    </row>
    <row r="388" spans="1:19" ht="15" hidden="1" customHeight="1">
      <c r="A388" s="79">
        <v>2</v>
      </c>
      <c r="B388" s="77">
        <v>3</v>
      </c>
      <c r="C388" s="77">
        <v>1</v>
      </c>
      <c r="D388" s="77">
        <v>3</v>
      </c>
      <c r="E388" s="77">
        <v>1</v>
      </c>
      <c r="F388" s="80">
        <v>1</v>
      </c>
      <c r="G388" s="143" t="s">
        <v>72</v>
      </c>
      <c r="H388" s="71">
        <v>46</v>
      </c>
      <c r="I388" s="97"/>
      <c r="J388" s="97"/>
      <c r="K388" s="137"/>
      <c r="L388" s="137"/>
      <c r="Q388" s="95"/>
      <c r="R388" s="95"/>
      <c r="S388"/>
    </row>
    <row r="389" spans="1:19" ht="16.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>
        <v>2</v>
      </c>
      <c r="G389" s="124" t="s">
        <v>73</v>
      </c>
      <c r="H389" s="71">
        <v>47</v>
      </c>
      <c r="I389" s="100"/>
      <c r="J389" s="100"/>
      <c r="K389" s="101"/>
      <c r="L389" s="101"/>
      <c r="Q389" s="95"/>
      <c r="R389" s="95"/>
      <c r="S389"/>
    </row>
    <row r="390" spans="1:19" ht="17.2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3</v>
      </c>
      <c r="G390" s="143" t="s">
        <v>74</v>
      </c>
      <c r="H390" s="71">
        <v>48</v>
      </c>
      <c r="I390" s="97"/>
      <c r="J390" s="97"/>
      <c r="K390" s="137"/>
      <c r="L390" s="137"/>
      <c r="Q390" s="95"/>
      <c r="R390" s="95"/>
      <c r="S390"/>
    </row>
    <row r="391" spans="1:19" ht="12.75" hidden="1" customHeight="1">
      <c r="A391" s="79">
        <v>2</v>
      </c>
      <c r="B391" s="77">
        <v>3</v>
      </c>
      <c r="C391" s="77">
        <v>2</v>
      </c>
      <c r="D391" s="77"/>
      <c r="E391" s="77"/>
      <c r="F391" s="80"/>
      <c r="G391" s="143" t="s">
        <v>75</v>
      </c>
      <c r="H391" s="71">
        <v>49</v>
      </c>
      <c r="I391" s="90">
        <f>I392</f>
        <v>0</v>
      </c>
      <c r="J391" s="90">
        <f t="shared" ref="J391:L392" si="36">J392</f>
        <v>0</v>
      </c>
      <c r="K391" s="92">
        <f t="shared" si="36"/>
        <v>0</v>
      </c>
      <c r="L391" s="92">
        <f t="shared" si="36"/>
        <v>0</v>
      </c>
      <c r="Q391" s="95"/>
    </row>
    <row r="392" spans="1:19" ht="12" hidden="1" customHeight="1">
      <c r="A392" s="79">
        <v>2</v>
      </c>
      <c r="B392" s="77">
        <v>3</v>
      </c>
      <c r="C392" s="77">
        <v>2</v>
      </c>
      <c r="D392" s="77">
        <v>1</v>
      </c>
      <c r="E392" s="77"/>
      <c r="F392" s="80"/>
      <c r="G392" s="143" t="s">
        <v>75</v>
      </c>
      <c r="H392" s="71">
        <v>50</v>
      </c>
      <c r="I392" s="90">
        <f>I393</f>
        <v>0</v>
      </c>
      <c r="J392" s="90">
        <f t="shared" si="36"/>
        <v>0</v>
      </c>
      <c r="K392" s="92">
        <f t="shared" si="36"/>
        <v>0</v>
      </c>
      <c r="L392" s="92">
        <f t="shared" si="36"/>
        <v>0</v>
      </c>
      <c r="Q392" s="95"/>
    </row>
    <row r="393" spans="1:19" ht="15.75" hidden="1" customHeight="1">
      <c r="A393" s="79">
        <v>2</v>
      </c>
      <c r="B393" s="77">
        <v>3</v>
      </c>
      <c r="C393" s="77">
        <v>2</v>
      </c>
      <c r="D393" s="77">
        <v>1</v>
      </c>
      <c r="E393" s="77">
        <v>1</v>
      </c>
      <c r="F393" s="80"/>
      <c r="G393" s="143" t="s">
        <v>75</v>
      </c>
      <c r="H393" s="71">
        <v>51</v>
      </c>
      <c r="I393" s="90">
        <f>SUM(I394)</f>
        <v>0</v>
      </c>
      <c r="J393" s="90">
        <f>SUM(J394)</f>
        <v>0</v>
      </c>
      <c r="K393" s="92">
        <f>SUM(K394)</f>
        <v>0</v>
      </c>
      <c r="L393" s="92">
        <f>SUM(L394)</f>
        <v>0</v>
      </c>
      <c r="Q393" s="95"/>
    </row>
    <row r="394" spans="1:19" ht="13.5" hidden="1" customHeight="1">
      <c r="A394" s="79">
        <v>2</v>
      </c>
      <c r="B394" s="77">
        <v>3</v>
      </c>
      <c r="C394" s="77">
        <v>2</v>
      </c>
      <c r="D394" s="77">
        <v>1</v>
      </c>
      <c r="E394" s="77">
        <v>1</v>
      </c>
      <c r="F394" s="80">
        <v>1</v>
      </c>
      <c r="G394" s="143" t="s">
        <v>75</v>
      </c>
      <c r="H394" s="71">
        <v>52</v>
      </c>
      <c r="I394" s="100"/>
      <c r="J394" s="100"/>
      <c r="K394" s="101"/>
      <c r="L394" s="101"/>
      <c r="Q394" s="95"/>
    </row>
    <row r="395" spans="1:19" ht="16.5" hidden="1" customHeight="1">
      <c r="A395" s="67">
        <v>2</v>
      </c>
      <c r="B395" s="68">
        <v>4</v>
      </c>
      <c r="C395" s="68"/>
      <c r="D395" s="68"/>
      <c r="E395" s="68"/>
      <c r="F395" s="70"/>
      <c r="G395" s="144" t="s">
        <v>76</v>
      </c>
      <c r="H395" s="71">
        <v>53</v>
      </c>
      <c r="I395" s="90">
        <f>I396</f>
        <v>0</v>
      </c>
      <c r="J395" s="135">
        <f t="shared" ref="J395:L397" si="37">J396</f>
        <v>0</v>
      </c>
      <c r="K395" s="91">
        <f t="shared" si="37"/>
        <v>0</v>
      </c>
      <c r="L395" s="91">
        <f t="shared" si="37"/>
        <v>0</v>
      </c>
      <c r="Q395" s="95"/>
    </row>
    <row r="396" spans="1:19" ht="15.75" hidden="1" customHeight="1">
      <c r="A396" s="85">
        <v>2</v>
      </c>
      <c r="B396" s="86">
        <v>4</v>
      </c>
      <c r="C396" s="86">
        <v>1</v>
      </c>
      <c r="D396" s="86"/>
      <c r="E396" s="86"/>
      <c r="F396" s="88"/>
      <c r="G396" s="124" t="s">
        <v>77</v>
      </c>
      <c r="H396" s="71">
        <v>54</v>
      </c>
      <c r="I396" s="90">
        <f>I397</f>
        <v>0</v>
      </c>
      <c r="J396" s="135">
        <f t="shared" si="37"/>
        <v>0</v>
      </c>
      <c r="K396" s="91">
        <f t="shared" si="37"/>
        <v>0</v>
      </c>
      <c r="L396" s="91">
        <f t="shared" si="37"/>
        <v>0</v>
      </c>
      <c r="Q396" s="95"/>
    </row>
    <row r="397" spans="1:19" ht="17.25" hidden="1" customHeight="1">
      <c r="A397" s="85">
        <v>2</v>
      </c>
      <c r="B397" s="86">
        <v>4</v>
      </c>
      <c r="C397" s="86">
        <v>1</v>
      </c>
      <c r="D397" s="86">
        <v>1</v>
      </c>
      <c r="E397" s="86"/>
      <c r="F397" s="88"/>
      <c r="G397" s="94" t="s">
        <v>77</v>
      </c>
      <c r="H397" s="71">
        <v>55</v>
      </c>
      <c r="I397" s="90">
        <f>I398</f>
        <v>0</v>
      </c>
      <c r="J397" s="135">
        <f t="shared" si="37"/>
        <v>0</v>
      </c>
      <c r="K397" s="91">
        <f t="shared" si="37"/>
        <v>0</v>
      </c>
      <c r="L397" s="91">
        <f t="shared" si="37"/>
        <v>0</v>
      </c>
      <c r="Q397" s="95"/>
    </row>
    <row r="398" spans="1:19" ht="18" hidden="1" customHeight="1">
      <c r="A398" s="85">
        <v>2</v>
      </c>
      <c r="B398" s="86">
        <v>4</v>
      </c>
      <c r="C398" s="86">
        <v>1</v>
      </c>
      <c r="D398" s="86">
        <v>1</v>
      </c>
      <c r="E398" s="86">
        <v>1</v>
      </c>
      <c r="F398" s="88"/>
      <c r="G398" s="94" t="s">
        <v>77</v>
      </c>
      <c r="H398" s="71">
        <v>56</v>
      </c>
      <c r="I398" s="90">
        <f>SUM(I399:I401)</f>
        <v>0</v>
      </c>
      <c r="J398" s="135">
        <f>SUM(J399:J401)</f>
        <v>0</v>
      </c>
      <c r="K398" s="91">
        <f>SUM(K399:K401)</f>
        <v>0</v>
      </c>
      <c r="L398" s="91">
        <f>SUM(L399:L401)</f>
        <v>0</v>
      </c>
      <c r="Q398" s="95"/>
    </row>
    <row r="399" spans="1:19" ht="14.25" hidden="1" customHeight="1">
      <c r="A399" s="85">
        <v>2</v>
      </c>
      <c r="B399" s="86">
        <v>4</v>
      </c>
      <c r="C399" s="86">
        <v>1</v>
      </c>
      <c r="D399" s="86">
        <v>1</v>
      </c>
      <c r="E399" s="86">
        <v>1</v>
      </c>
      <c r="F399" s="88">
        <v>1</v>
      </c>
      <c r="G399" s="94" t="s">
        <v>78</v>
      </c>
      <c r="H399" s="71">
        <v>57</v>
      </c>
      <c r="I399" s="100"/>
      <c r="J399" s="100"/>
      <c r="K399" s="101"/>
      <c r="L399" s="101"/>
      <c r="Q399" s="95"/>
    </row>
    <row r="400" spans="1:19" ht="13.5" hidden="1" customHeight="1">
      <c r="A400" s="85">
        <v>2</v>
      </c>
      <c r="B400" s="85">
        <v>4</v>
      </c>
      <c r="C400" s="85">
        <v>1</v>
      </c>
      <c r="D400" s="86">
        <v>1</v>
      </c>
      <c r="E400" s="86">
        <v>1</v>
      </c>
      <c r="F400" s="145">
        <v>2</v>
      </c>
      <c r="G400" s="87" t="s">
        <v>79</v>
      </c>
      <c r="H400" s="71">
        <v>58</v>
      </c>
      <c r="I400" s="100"/>
      <c r="J400" s="100"/>
      <c r="K400" s="101"/>
      <c r="L400" s="101"/>
      <c r="Q400" s="95"/>
    </row>
    <row r="401" spans="1:17" ht="15.75" hidden="1">
      <c r="A401" s="85">
        <v>2</v>
      </c>
      <c r="B401" s="86">
        <v>4</v>
      </c>
      <c r="C401" s="85">
        <v>1</v>
      </c>
      <c r="D401" s="86">
        <v>1</v>
      </c>
      <c r="E401" s="86">
        <v>1</v>
      </c>
      <c r="F401" s="145">
        <v>3</v>
      </c>
      <c r="G401" s="87" t="s">
        <v>80</v>
      </c>
      <c r="H401" s="71">
        <v>59</v>
      </c>
      <c r="I401" s="100"/>
      <c r="J401" s="100"/>
      <c r="K401" s="101"/>
      <c r="L401" s="101"/>
      <c r="Q401" s="95"/>
    </row>
    <row r="402" spans="1:17" ht="15.75" hidden="1">
      <c r="A402" s="67">
        <v>2</v>
      </c>
      <c r="B402" s="68">
        <v>5</v>
      </c>
      <c r="C402" s="67"/>
      <c r="D402" s="68"/>
      <c r="E402" s="68"/>
      <c r="F402" s="146"/>
      <c r="G402" s="69" t="s">
        <v>81</v>
      </c>
      <c r="H402" s="71">
        <v>60</v>
      </c>
      <c r="I402" s="90">
        <f>SUM(I403+I408+I413)</f>
        <v>0</v>
      </c>
      <c r="J402" s="135">
        <f>SUM(J403+J408+J413)</f>
        <v>0</v>
      </c>
      <c r="K402" s="91">
        <f>SUM(K403+K408+K413)</f>
        <v>0</v>
      </c>
      <c r="L402" s="91">
        <f>SUM(L403+L408+L413)</f>
        <v>0</v>
      </c>
      <c r="Q402" s="95"/>
    </row>
    <row r="403" spans="1:17" ht="15.75" hidden="1">
      <c r="A403" s="79">
        <v>2</v>
      </c>
      <c r="B403" s="77">
        <v>5</v>
      </c>
      <c r="C403" s="79">
        <v>1</v>
      </c>
      <c r="D403" s="77"/>
      <c r="E403" s="77"/>
      <c r="F403" s="147"/>
      <c r="G403" s="107" t="s">
        <v>82</v>
      </c>
      <c r="H403" s="71">
        <v>61</v>
      </c>
      <c r="I403" s="133">
        <f>I404</f>
        <v>0</v>
      </c>
      <c r="J403" s="138">
        <f t="shared" ref="J403:L404" si="38">J404</f>
        <v>0</v>
      </c>
      <c r="K403" s="139">
        <f t="shared" si="38"/>
        <v>0</v>
      </c>
      <c r="L403" s="139">
        <f t="shared" si="38"/>
        <v>0</v>
      </c>
      <c r="Q403" s="95"/>
    </row>
    <row r="404" spans="1:17" ht="15.75" hidden="1">
      <c r="A404" s="85">
        <v>2</v>
      </c>
      <c r="B404" s="86">
        <v>5</v>
      </c>
      <c r="C404" s="85">
        <v>1</v>
      </c>
      <c r="D404" s="86">
        <v>1</v>
      </c>
      <c r="E404" s="86"/>
      <c r="F404" s="145"/>
      <c r="G404" s="87" t="s">
        <v>82</v>
      </c>
      <c r="H404" s="71">
        <v>62</v>
      </c>
      <c r="I404" s="90">
        <f>I405</f>
        <v>0</v>
      </c>
      <c r="J404" s="135">
        <f t="shared" si="38"/>
        <v>0</v>
      </c>
      <c r="K404" s="91">
        <f t="shared" si="38"/>
        <v>0</v>
      </c>
      <c r="L404" s="91">
        <f t="shared" si="38"/>
        <v>0</v>
      </c>
      <c r="Q404" s="95"/>
    </row>
    <row r="405" spans="1:17" ht="15.75" hidden="1">
      <c r="A405" s="85">
        <v>2</v>
      </c>
      <c r="B405" s="86">
        <v>5</v>
      </c>
      <c r="C405" s="85">
        <v>1</v>
      </c>
      <c r="D405" s="86">
        <v>1</v>
      </c>
      <c r="E405" s="86">
        <v>1</v>
      </c>
      <c r="F405" s="145"/>
      <c r="G405" s="87" t="s">
        <v>82</v>
      </c>
      <c r="H405" s="71">
        <v>63</v>
      </c>
      <c r="I405" s="90">
        <f>SUM(I406:I407)</f>
        <v>0</v>
      </c>
      <c r="J405" s="135">
        <f>SUM(J406:J407)</f>
        <v>0</v>
      </c>
      <c r="K405" s="91">
        <f>SUM(K406:K407)</f>
        <v>0</v>
      </c>
      <c r="L405" s="91">
        <f>SUM(L406:L407)</f>
        <v>0</v>
      </c>
      <c r="Q405" s="95"/>
    </row>
    <row r="406" spans="1:17" ht="25.5" hidden="1">
      <c r="A406" s="85">
        <v>2</v>
      </c>
      <c r="B406" s="86">
        <v>5</v>
      </c>
      <c r="C406" s="85">
        <v>1</v>
      </c>
      <c r="D406" s="86">
        <v>1</v>
      </c>
      <c r="E406" s="86">
        <v>1</v>
      </c>
      <c r="F406" s="145">
        <v>1</v>
      </c>
      <c r="G406" s="89" t="s">
        <v>83</v>
      </c>
      <c r="H406" s="71">
        <v>64</v>
      </c>
      <c r="I406" s="100"/>
      <c r="J406" s="100"/>
      <c r="K406" s="101"/>
      <c r="L406" s="101"/>
      <c r="Q406" s="95"/>
    </row>
    <row r="407" spans="1:17" ht="15.75" hidden="1" customHeight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>
        <v>2</v>
      </c>
      <c r="G407" s="89" t="s">
        <v>84</v>
      </c>
      <c r="H407" s="71">
        <v>65</v>
      </c>
      <c r="I407" s="100"/>
      <c r="J407" s="100"/>
      <c r="K407" s="101"/>
      <c r="L407" s="101"/>
      <c r="Q407" s="95"/>
    </row>
    <row r="408" spans="1:17" ht="12" hidden="1" customHeight="1">
      <c r="A408" s="85">
        <v>2</v>
      </c>
      <c r="B408" s="86">
        <v>5</v>
      </c>
      <c r="C408" s="85">
        <v>2</v>
      </c>
      <c r="D408" s="86"/>
      <c r="E408" s="86"/>
      <c r="F408" s="145"/>
      <c r="G408" s="89" t="s">
        <v>85</v>
      </c>
      <c r="H408" s="71">
        <v>66</v>
      </c>
      <c r="I408" s="90">
        <f>I409</f>
        <v>0</v>
      </c>
      <c r="J408" s="135">
        <f t="shared" ref="J408:L409" si="39">J409</f>
        <v>0</v>
      </c>
      <c r="K408" s="91">
        <f t="shared" si="39"/>
        <v>0</v>
      </c>
      <c r="L408" s="92">
        <f t="shared" si="39"/>
        <v>0</v>
      </c>
      <c r="Q408" s="95"/>
    </row>
    <row r="409" spans="1:17" ht="15.75" hidden="1" customHeight="1">
      <c r="A409" s="94">
        <v>2</v>
      </c>
      <c r="B409" s="85">
        <v>5</v>
      </c>
      <c r="C409" s="86">
        <v>2</v>
      </c>
      <c r="D409" s="87">
        <v>1</v>
      </c>
      <c r="E409" s="85"/>
      <c r="F409" s="145"/>
      <c r="G409" s="87" t="s">
        <v>85</v>
      </c>
      <c r="H409" s="71">
        <v>67</v>
      </c>
      <c r="I409" s="90">
        <f>I410</f>
        <v>0</v>
      </c>
      <c r="J409" s="135">
        <f t="shared" si="39"/>
        <v>0</v>
      </c>
      <c r="K409" s="91">
        <f t="shared" si="39"/>
        <v>0</v>
      </c>
      <c r="L409" s="92">
        <f t="shared" si="39"/>
        <v>0</v>
      </c>
      <c r="Q409" s="95"/>
    </row>
    <row r="410" spans="1:17" ht="15" hidden="1" customHeight="1">
      <c r="A410" s="94">
        <v>2</v>
      </c>
      <c r="B410" s="85">
        <v>5</v>
      </c>
      <c r="C410" s="86">
        <v>2</v>
      </c>
      <c r="D410" s="87">
        <v>1</v>
      </c>
      <c r="E410" s="85">
        <v>1</v>
      </c>
      <c r="F410" s="145"/>
      <c r="G410" s="87" t="s">
        <v>85</v>
      </c>
      <c r="H410" s="71">
        <v>68</v>
      </c>
      <c r="I410" s="90">
        <f>SUM(I411:I412)</f>
        <v>0</v>
      </c>
      <c r="J410" s="135">
        <f>SUM(J411:J412)</f>
        <v>0</v>
      </c>
      <c r="K410" s="91">
        <f>SUM(K411:K412)</f>
        <v>0</v>
      </c>
      <c r="L410" s="92">
        <f>SUM(L411:L412)</f>
        <v>0</v>
      </c>
      <c r="Q410" s="95"/>
    </row>
    <row r="411" spans="1:17" ht="25.5" hidden="1">
      <c r="A411" s="94">
        <v>2</v>
      </c>
      <c r="B411" s="85">
        <v>5</v>
      </c>
      <c r="C411" s="86">
        <v>2</v>
      </c>
      <c r="D411" s="87">
        <v>1</v>
      </c>
      <c r="E411" s="85">
        <v>1</v>
      </c>
      <c r="F411" s="145">
        <v>1</v>
      </c>
      <c r="G411" s="89" t="s">
        <v>86</v>
      </c>
      <c r="H411" s="71">
        <v>69</v>
      </c>
      <c r="I411" s="100"/>
      <c r="J411" s="100"/>
      <c r="K411" s="101"/>
      <c r="L411" s="101"/>
      <c r="Q411" s="95"/>
    </row>
    <row r="412" spans="1:17" ht="25.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>
        <v>2</v>
      </c>
      <c r="G412" s="89" t="s">
        <v>87</v>
      </c>
      <c r="H412" s="71">
        <v>70</v>
      </c>
      <c r="I412" s="100"/>
      <c r="J412" s="100"/>
      <c r="K412" s="101"/>
      <c r="L412" s="101"/>
      <c r="Q412" s="95"/>
    </row>
    <row r="413" spans="1:17" ht="28.5" hidden="1" customHeight="1">
      <c r="A413" s="94">
        <v>2</v>
      </c>
      <c r="B413" s="85">
        <v>5</v>
      </c>
      <c r="C413" s="86">
        <v>3</v>
      </c>
      <c r="D413" s="87"/>
      <c r="E413" s="85"/>
      <c r="F413" s="145"/>
      <c r="G413" s="89" t="s">
        <v>88</v>
      </c>
      <c r="H413" s="71">
        <v>71</v>
      </c>
      <c r="I413" s="90">
        <f>I414</f>
        <v>0</v>
      </c>
      <c r="J413" s="135">
        <f t="shared" ref="J413:L414" si="40">J414</f>
        <v>0</v>
      </c>
      <c r="K413" s="91">
        <f t="shared" si="40"/>
        <v>0</v>
      </c>
      <c r="L413" s="92">
        <f t="shared" si="40"/>
        <v>0</v>
      </c>
      <c r="Q413" s="95"/>
    </row>
    <row r="414" spans="1:17" ht="27" hidden="1" customHeight="1">
      <c r="A414" s="94">
        <v>2</v>
      </c>
      <c r="B414" s="85">
        <v>5</v>
      </c>
      <c r="C414" s="86">
        <v>3</v>
      </c>
      <c r="D414" s="87">
        <v>1</v>
      </c>
      <c r="E414" s="85"/>
      <c r="F414" s="145"/>
      <c r="G414" s="89" t="s">
        <v>89</v>
      </c>
      <c r="H414" s="71">
        <v>72</v>
      </c>
      <c r="I414" s="90">
        <f>I415</f>
        <v>0</v>
      </c>
      <c r="J414" s="135">
        <f t="shared" si="40"/>
        <v>0</v>
      </c>
      <c r="K414" s="91">
        <f t="shared" si="40"/>
        <v>0</v>
      </c>
      <c r="L414" s="92">
        <f t="shared" si="40"/>
        <v>0</v>
      </c>
      <c r="Q414" s="95"/>
    </row>
    <row r="415" spans="1:17" ht="30" hidden="1" customHeight="1">
      <c r="A415" s="109">
        <v>2</v>
      </c>
      <c r="B415" s="110">
        <v>5</v>
      </c>
      <c r="C415" s="111">
        <v>3</v>
      </c>
      <c r="D415" s="112">
        <v>1</v>
      </c>
      <c r="E415" s="110">
        <v>1</v>
      </c>
      <c r="F415" s="148"/>
      <c r="G415" s="149" t="s">
        <v>89</v>
      </c>
      <c r="H415" s="71">
        <v>73</v>
      </c>
      <c r="I415" s="140">
        <f>SUM(I416:I417)</f>
        <v>0</v>
      </c>
      <c r="J415" s="141">
        <f>SUM(J416:J417)</f>
        <v>0</v>
      </c>
      <c r="K415" s="142">
        <f>SUM(K416:K417)</f>
        <v>0</v>
      </c>
      <c r="L415" s="108">
        <f>SUM(L416:L417)</f>
        <v>0</v>
      </c>
      <c r="Q415" s="95"/>
    </row>
    <row r="416" spans="1:17" ht="26.25" hidden="1" customHeight="1">
      <c r="A416" s="94">
        <v>2</v>
      </c>
      <c r="B416" s="85">
        <v>5</v>
      </c>
      <c r="C416" s="86">
        <v>3</v>
      </c>
      <c r="D416" s="87">
        <v>1</v>
      </c>
      <c r="E416" s="85">
        <v>1</v>
      </c>
      <c r="F416" s="145">
        <v>1</v>
      </c>
      <c r="G416" s="89" t="s">
        <v>89</v>
      </c>
      <c r="H416" s="71">
        <v>74</v>
      </c>
      <c r="I416" s="100"/>
      <c r="J416" s="100"/>
      <c r="K416" s="101"/>
      <c r="L416" s="101"/>
      <c r="Q416" s="95"/>
    </row>
    <row r="417" spans="1:17" ht="26.25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>
        <v>2</v>
      </c>
      <c r="G417" s="149" t="s">
        <v>90</v>
      </c>
      <c r="H417" s="71">
        <v>75</v>
      </c>
      <c r="I417" s="100"/>
      <c r="J417" s="100"/>
      <c r="K417" s="101"/>
      <c r="L417" s="101"/>
      <c r="Q417" s="95"/>
    </row>
    <row r="418" spans="1:17" ht="27.75" hidden="1" customHeight="1">
      <c r="A418" s="150">
        <v>2</v>
      </c>
      <c r="B418" s="151">
        <v>5</v>
      </c>
      <c r="C418" s="152">
        <v>3</v>
      </c>
      <c r="D418" s="149">
        <v>2</v>
      </c>
      <c r="E418" s="151"/>
      <c r="F418" s="153"/>
      <c r="G418" s="149" t="s">
        <v>91</v>
      </c>
      <c r="H418" s="71">
        <v>76</v>
      </c>
      <c r="I418" s="140">
        <f>I419</f>
        <v>0</v>
      </c>
      <c r="J418" s="140">
        <f>J419</f>
        <v>0</v>
      </c>
      <c r="K418" s="108">
        <f>K419</f>
        <v>0</v>
      </c>
      <c r="L418" s="108">
        <f>L419</f>
        <v>0</v>
      </c>
      <c r="Q418" s="95"/>
    </row>
    <row r="419" spans="1:17" ht="25.5" hidden="1" customHeight="1">
      <c r="A419" s="150">
        <v>2</v>
      </c>
      <c r="B419" s="151">
        <v>5</v>
      </c>
      <c r="C419" s="152">
        <v>3</v>
      </c>
      <c r="D419" s="149">
        <v>2</v>
      </c>
      <c r="E419" s="151">
        <v>1</v>
      </c>
      <c r="F419" s="153"/>
      <c r="G419" s="149" t="s">
        <v>91</v>
      </c>
      <c r="H419" s="71">
        <v>77</v>
      </c>
      <c r="I419" s="140">
        <f>SUM(I420:I421)</f>
        <v>0</v>
      </c>
      <c r="J419" s="140">
        <f>SUM(J420:J421)</f>
        <v>0</v>
      </c>
      <c r="K419" s="108">
        <f>SUM(K420:K421)</f>
        <v>0</v>
      </c>
      <c r="L419" s="108">
        <f>SUM(L420:L421)</f>
        <v>0</v>
      </c>
      <c r="Q419" s="95"/>
    </row>
    <row r="420" spans="1:17" ht="30" hidden="1" customHeight="1">
      <c r="A420" s="150">
        <v>2</v>
      </c>
      <c r="B420" s="151">
        <v>5</v>
      </c>
      <c r="C420" s="152">
        <v>3</v>
      </c>
      <c r="D420" s="149">
        <v>2</v>
      </c>
      <c r="E420" s="151">
        <v>1</v>
      </c>
      <c r="F420" s="153">
        <v>1</v>
      </c>
      <c r="G420" s="149" t="s">
        <v>91</v>
      </c>
      <c r="H420" s="71">
        <v>78</v>
      </c>
      <c r="I420" s="100"/>
      <c r="J420" s="100"/>
      <c r="K420" s="101"/>
      <c r="L420" s="101"/>
      <c r="Q420" s="95"/>
    </row>
    <row r="421" spans="1:17" ht="18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>
        <v>2</v>
      </c>
      <c r="G421" s="149" t="s">
        <v>92</v>
      </c>
      <c r="H421" s="71">
        <v>79</v>
      </c>
      <c r="I421" s="100"/>
      <c r="J421" s="100"/>
      <c r="K421" s="101"/>
      <c r="L421" s="101"/>
      <c r="Q421" s="95"/>
    </row>
    <row r="422" spans="1:17" ht="16.5" hidden="1" customHeight="1">
      <c r="A422" s="144">
        <v>2</v>
      </c>
      <c r="B422" s="67">
        <v>6</v>
      </c>
      <c r="C422" s="68"/>
      <c r="D422" s="69"/>
      <c r="E422" s="67"/>
      <c r="F422" s="146"/>
      <c r="G422" s="154" t="s">
        <v>93</v>
      </c>
      <c r="H422" s="71">
        <v>80</v>
      </c>
      <c r="I422" s="90">
        <f>SUM(I423+I428+I432+I436+I440)</f>
        <v>0</v>
      </c>
      <c r="J422" s="135">
        <f>SUM(J423+J428+J432+J436+J440)</f>
        <v>0</v>
      </c>
      <c r="K422" s="91">
        <f>SUM(K423+K428+K432+K436+K440)</f>
        <v>0</v>
      </c>
      <c r="L422" s="92">
        <f>SUM(L423+L428+L432+L436+L440)</f>
        <v>0</v>
      </c>
      <c r="Q422" s="95"/>
    </row>
    <row r="423" spans="1:17" ht="14.25" hidden="1" customHeight="1">
      <c r="A423" s="109">
        <v>2</v>
      </c>
      <c r="B423" s="110">
        <v>6</v>
      </c>
      <c r="C423" s="111">
        <v>1</v>
      </c>
      <c r="D423" s="112"/>
      <c r="E423" s="110"/>
      <c r="F423" s="148"/>
      <c r="G423" s="149" t="s">
        <v>94</v>
      </c>
      <c r="H423" s="71">
        <v>81</v>
      </c>
      <c r="I423" s="140">
        <f>I424</f>
        <v>0</v>
      </c>
      <c r="J423" s="141">
        <f t="shared" ref="J423:L424" si="41">J424</f>
        <v>0</v>
      </c>
      <c r="K423" s="142">
        <f t="shared" si="41"/>
        <v>0</v>
      </c>
      <c r="L423" s="108">
        <f t="shared" si="41"/>
        <v>0</v>
      </c>
      <c r="Q423" s="95"/>
    </row>
    <row r="424" spans="1:17" ht="14.25" hidden="1" customHeight="1">
      <c r="A424" s="94">
        <v>2</v>
      </c>
      <c r="B424" s="85">
        <v>6</v>
      </c>
      <c r="C424" s="86">
        <v>1</v>
      </c>
      <c r="D424" s="87">
        <v>1</v>
      </c>
      <c r="E424" s="85"/>
      <c r="F424" s="145"/>
      <c r="G424" s="87" t="s">
        <v>94</v>
      </c>
      <c r="H424" s="71">
        <v>82</v>
      </c>
      <c r="I424" s="90">
        <f>I425</f>
        <v>0</v>
      </c>
      <c r="J424" s="135">
        <f t="shared" si="41"/>
        <v>0</v>
      </c>
      <c r="K424" s="91">
        <f t="shared" si="41"/>
        <v>0</v>
      </c>
      <c r="L424" s="92">
        <f t="shared" si="41"/>
        <v>0</v>
      </c>
      <c r="Q424" s="95"/>
    </row>
    <row r="425" spans="1:17" ht="15.75" hidden="1">
      <c r="A425" s="94">
        <v>2</v>
      </c>
      <c r="B425" s="85">
        <v>6</v>
      </c>
      <c r="C425" s="86">
        <v>1</v>
      </c>
      <c r="D425" s="87">
        <v>1</v>
      </c>
      <c r="E425" s="85">
        <v>1</v>
      </c>
      <c r="F425" s="145"/>
      <c r="G425" s="87" t="s">
        <v>94</v>
      </c>
      <c r="H425" s="71">
        <v>83</v>
      </c>
      <c r="I425" s="90">
        <f>SUM(I426:I427)</f>
        <v>0</v>
      </c>
      <c r="J425" s="135">
        <f>SUM(J426:J427)</f>
        <v>0</v>
      </c>
      <c r="K425" s="91">
        <f>SUM(K426:K427)</f>
        <v>0</v>
      </c>
      <c r="L425" s="92">
        <f>SUM(L426:L427)</f>
        <v>0</v>
      </c>
      <c r="Q425" s="95"/>
    </row>
    <row r="426" spans="1:17" ht="13.5" hidden="1" customHeight="1">
      <c r="A426" s="94">
        <v>2</v>
      </c>
      <c r="B426" s="85">
        <v>6</v>
      </c>
      <c r="C426" s="86">
        <v>1</v>
      </c>
      <c r="D426" s="87">
        <v>1</v>
      </c>
      <c r="E426" s="85">
        <v>1</v>
      </c>
      <c r="F426" s="145">
        <v>1</v>
      </c>
      <c r="G426" s="87" t="s">
        <v>95</v>
      </c>
      <c r="H426" s="71">
        <v>84</v>
      </c>
      <c r="I426" s="100"/>
      <c r="J426" s="100"/>
      <c r="K426" s="101"/>
      <c r="L426" s="101"/>
      <c r="Q426" s="95"/>
    </row>
    <row r="427" spans="1:17" ht="15.75" hidden="1">
      <c r="A427" s="117">
        <v>2</v>
      </c>
      <c r="B427" s="79">
        <v>6</v>
      </c>
      <c r="C427" s="77">
        <v>1</v>
      </c>
      <c r="D427" s="78">
        <v>1</v>
      </c>
      <c r="E427" s="79">
        <v>1</v>
      </c>
      <c r="F427" s="147">
        <v>2</v>
      </c>
      <c r="G427" s="78" t="s">
        <v>96</v>
      </c>
      <c r="H427" s="71">
        <v>85</v>
      </c>
      <c r="I427" s="97"/>
      <c r="J427" s="97"/>
      <c r="K427" s="137"/>
      <c r="L427" s="137"/>
      <c r="Q427" s="95"/>
    </row>
    <row r="428" spans="1:17" ht="25.5" hidden="1">
      <c r="A428" s="94">
        <v>2</v>
      </c>
      <c r="B428" s="85">
        <v>6</v>
      </c>
      <c r="C428" s="86">
        <v>2</v>
      </c>
      <c r="D428" s="87"/>
      <c r="E428" s="85"/>
      <c r="F428" s="145"/>
      <c r="G428" s="89" t="s">
        <v>97</v>
      </c>
      <c r="H428" s="71">
        <v>86</v>
      </c>
      <c r="I428" s="90">
        <f>I429</f>
        <v>0</v>
      </c>
      <c r="J428" s="135">
        <f t="shared" ref="J428:L430" si="42">J429</f>
        <v>0</v>
      </c>
      <c r="K428" s="91">
        <f t="shared" si="42"/>
        <v>0</v>
      </c>
      <c r="L428" s="92">
        <f t="shared" si="42"/>
        <v>0</v>
      </c>
      <c r="Q428" s="95"/>
    </row>
    <row r="429" spans="1:17" ht="14.25" hidden="1" customHeight="1">
      <c r="A429" s="94">
        <v>2</v>
      </c>
      <c r="B429" s="85">
        <v>6</v>
      </c>
      <c r="C429" s="86">
        <v>2</v>
      </c>
      <c r="D429" s="87">
        <v>1</v>
      </c>
      <c r="E429" s="85"/>
      <c r="F429" s="145"/>
      <c r="G429" s="89" t="s">
        <v>97</v>
      </c>
      <c r="H429" s="71">
        <v>87</v>
      </c>
      <c r="I429" s="90">
        <f>I430</f>
        <v>0</v>
      </c>
      <c r="J429" s="135">
        <f t="shared" si="42"/>
        <v>0</v>
      </c>
      <c r="K429" s="91">
        <f t="shared" si="42"/>
        <v>0</v>
      </c>
      <c r="L429" s="92">
        <f t="shared" si="42"/>
        <v>0</v>
      </c>
      <c r="Q429" s="95"/>
    </row>
    <row r="430" spans="1:17" ht="14.25" hidden="1" customHeight="1">
      <c r="A430" s="94">
        <v>2</v>
      </c>
      <c r="B430" s="85">
        <v>6</v>
      </c>
      <c r="C430" s="86">
        <v>2</v>
      </c>
      <c r="D430" s="87">
        <v>1</v>
      </c>
      <c r="E430" s="85">
        <v>1</v>
      </c>
      <c r="F430" s="145"/>
      <c r="G430" s="89" t="s">
        <v>97</v>
      </c>
      <c r="H430" s="71">
        <v>88</v>
      </c>
      <c r="I430" s="155">
        <f>I431</f>
        <v>0</v>
      </c>
      <c r="J430" s="156">
        <f t="shared" si="42"/>
        <v>0</v>
      </c>
      <c r="K430" s="157">
        <f t="shared" si="42"/>
        <v>0</v>
      </c>
      <c r="L430" s="158">
        <f t="shared" si="42"/>
        <v>0</v>
      </c>
      <c r="Q430" s="95"/>
    </row>
    <row r="431" spans="1:17" ht="25.5" hidden="1">
      <c r="A431" s="94">
        <v>2</v>
      </c>
      <c r="B431" s="85">
        <v>6</v>
      </c>
      <c r="C431" s="86">
        <v>2</v>
      </c>
      <c r="D431" s="87">
        <v>1</v>
      </c>
      <c r="E431" s="85">
        <v>1</v>
      </c>
      <c r="F431" s="145">
        <v>1</v>
      </c>
      <c r="G431" s="89" t="s">
        <v>97</v>
      </c>
      <c r="H431" s="71">
        <v>89</v>
      </c>
      <c r="I431" s="100"/>
      <c r="J431" s="100"/>
      <c r="K431" s="101"/>
      <c r="L431" s="101"/>
      <c r="Q431" s="95"/>
    </row>
    <row r="432" spans="1:17" ht="26.25" hidden="1" customHeight="1">
      <c r="A432" s="117">
        <v>2</v>
      </c>
      <c r="B432" s="79">
        <v>6</v>
      </c>
      <c r="C432" s="77">
        <v>3</v>
      </c>
      <c r="D432" s="78"/>
      <c r="E432" s="79"/>
      <c r="F432" s="147"/>
      <c r="G432" s="107" t="s">
        <v>98</v>
      </c>
      <c r="H432" s="71">
        <v>90</v>
      </c>
      <c r="I432" s="133">
        <f>I433</f>
        <v>0</v>
      </c>
      <c r="J432" s="138">
        <f t="shared" ref="J432:L434" si="43">J433</f>
        <v>0</v>
      </c>
      <c r="K432" s="139">
        <f t="shared" si="43"/>
        <v>0</v>
      </c>
      <c r="L432" s="134">
        <f t="shared" si="43"/>
        <v>0</v>
      </c>
      <c r="Q432" s="95"/>
    </row>
    <row r="433" spans="1:17" ht="25.5" hidden="1">
      <c r="A433" s="94">
        <v>2</v>
      </c>
      <c r="B433" s="85">
        <v>6</v>
      </c>
      <c r="C433" s="86">
        <v>3</v>
      </c>
      <c r="D433" s="87">
        <v>1</v>
      </c>
      <c r="E433" s="85"/>
      <c r="F433" s="145"/>
      <c r="G433" s="87" t="s">
        <v>98</v>
      </c>
      <c r="H433" s="71">
        <v>91</v>
      </c>
      <c r="I433" s="90">
        <f>I434</f>
        <v>0</v>
      </c>
      <c r="J433" s="135">
        <f t="shared" si="43"/>
        <v>0</v>
      </c>
      <c r="K433" s="91">
        <f t="shared" si="43"/>
        <v>0</v>
      </c>
      <c r="L433" s="92">
        <f t="shared" si="43"/>
        <v>0</v>
      </c>
      <c r="Q433" s="95"/>
    </row>
    <row r="434" spans="1:17" ht="26.25" hidden="1" customHeight="1">
      <c r="A434" s="94">
        <v>2</v>
      </c>
      <c r="B434" s="85">
        <v>6</v>
      </c>
      <c r="C434" s="86">
        <v>3</v>
      </c>
      <c r="D434" s="87">
        <v>1</v>
      </c>
      <c r="E434" s="85">
        <v>1</v>
      </c>
      <c r="F434" s="145"/>
      <c r="G434" s="87" t="s">
        <v>98</v>
      </c>
      <c r="H434" s="71">
        <v>92</v>
      </c>
      <c r="I434" s="90">
        <f>I435</f>
        <v>0</v>
      </c>
      <c r="J434" s="135">
        <f t="shared" si="43"/>
        <v>0</v>
      </c>
      <c r="K434" s="91">
        <f t="shared" si="43"/>
        <v>0</v>
      </c>
      <c r="L434" s="92">
        <f t="shared" si="43"/>
        <v>0</v>
      </c>
      <c r="Q434" s="95"/>
    </row>
    <row r="435" spans="1:17" ht="27" hidden="1" customHeight="1">
      <c r="A435" s="94">
        <v>2</v>
      </c>
      <c r="B435" s="85">
        <v>6</v>
      </c>
      <c r="C435" s="86">
        <v>3</v>
      </c>
      <c r="D435" s="87">
        <v>1</v>
      </c>
      <c r="E435" s="85">
        <v>1</v>
      </c>
      <c r="F435" s="145">
        <v>1</v>
      </c>
      <c r="G435" s="87" t="s">
        <v>98</v>
      </c>
      <c r="H435" s="71">
        <v>93</v>
      </c>
      <c r="I435" s="100"/>
      <c r="J435" s="100"/>
      <c r="K435" s="101"/>
      <c r="L435" s="101"/>
      <c r="Q435" s="95"/>
    </row>
    <row r="436" spans="1:17" ht="25.5" hidden="1">
      <c r="A436" s="117">
        <v>2</v>
      </c>
      <c r="B436" s="79">
        <v>6</v>
      </c>
      <c r="C436" s="77">
        <v>4</v>
      </c>
      <c r="D436" s="78"/>
      <c r="E436" s="79"/>
      <c r="F436" s="147"/>
      <c r="G436" s="107" t="s">
        <v>99</v>
      </c>
      <c r="H436" s="71">
        <v>94</v>
      </c>
      <c r="I436" s="133">
        <f>I437</f>
        <v>0</v>
      </c>
      <c r="J436" s="138">
        <f t="shared" ref="J436:L438" si="44">J437</f>
        <v>0</v>
      </c>
      <c r="K436" s="139">
        <f t="shared" si="44"/>
        <v>0</v>
      </c>
      <c r="L436" s="134">
        <f t="shared" si="44"/>
        <v>0</v>
      </c>
      <c r="Q436" s="95"/>
    </row>
    <row r="437" spans="1:17" ht="27" hidden="1" customHeight="1">
      <c r="A437" s="94">
        <v>2</v>
      </c>
      <c r="B437" s="85">
        <v>6</v>
      </c>
      <c r="C437" s="86">
        <v>4</v>
      </c>
      <c r="D437" s="87">
        <v>1</v>
      </c>
      <c r="E437" s="85"/>
      <c r="F437" s="145"/>
      <c r="G437" s="87" t="s">
        <v>99</v>
      </c>
      <c r="H437" s="71">
        <v>95</v>
      </c>
      <c r="I437" s="90">
        <f>I438</f>
        <v>0</v>
      </c>
      <c r="J437" s="135">
        <f t="shared" si="44"/>
        <v>0</v>
      </c>
      <c r="K437" s="91">
        <f t="shared" si="44"/>
        <v>0</v>
      </c>
      <c r="L437" s="92">
        <f t="shared" si="44"/>
        <v>0</v>
      </c>
      <c r="Q437" s="95"/>
    </row>
    <row r="438" spans="1:17" ht="27" hidden="1" customHeight="1">
      <c r="A438" s="94">
        <v>2</v>
      </c>
      <c r="B438" s="85">
        <v>6</v>
      </c>
      <c r="C438" s="86">
        <v>4</v>
      </c>
      <c r="D438" s="87">
        <v>1</v>
      </c>
      <c r="E438" s="85">
        <v>1</v>
      </c>
      <c r="F438" s="145"/>
      <c r="G438" s="87" t="s">
        <v>99</v>
      </c>
      <c r="H438" s="71">
        <v>96</v>
      </c>
      <c r="I438" s="90">
        <f>I439</f>
        <v>0</v>
      </c>
      <c r="J438" s="135">
        <f t="shared" si="44"/>
        <v>0</v>
      </c>
      <c r="K438" s="91">
        <f t="shared" si="44"/>
        <v>0</v>
      </c>
      <c r="L438" s="92">
        <f t="shared" si="44"/>
        <v>0</v>
      </c>
      <c r="Q438" s="95"/>
    </row>
    <row r="439" spans="1:17" ht="27.75" hidden="1" customHeight="1">
      <c r="A439" s="94">
        <v>2</v>
      </c>
      <c r="B439" s="85">
        <v>6</v>
      </c>
      <c r="C439" s="86">
        <v>4</v>
      </c>
      <c r="D439" s="87">
        <v>1</v>
      </c>
      <c r="E439" s="85">
        <v>1</v>
      </c>
      <c r="F439" s="145">
        <v>1</v>
      </c>
      <c r="G439" s="87" t="s">
        <v>99</v>
      </c>
      <c r="H439" s="71">
        <v>97</v>
      </c>
      <c r="I439" s="100"/>
      <c r="J439" s="100"/>
      <c r="K439" s="101"/>
      <c r="L439" s="101"/>
      <c r="Q439" s="95"/>
    </row>
    <row r="440" spans="1:17" ht="27" hidden="1" customHeight="1">
      <c r="A440" s="109">
        <v>2</v>
      </c>
      <c r="B440" s="118">
        <v>6</v>
      </c>
      <c r="C440" s="119">
        <v>5</v>
      </c>
      <c r="D440" s="159"/>
      <c r="E440" s="118"/>
      <c r="F440" s="160"/>
      <c r="G440" s="121" t="s">
        <v>100</v>
      </c>
      <c r="H440" s="71">
        <v>98</v>
      </c>
      <c r="I440" s="114">
        <f>I441</f>
        <v>0</v>
      </c>
      <c r="J440" s="161">
        <f t="shared" ref="J440:L442" si="45">J441</f>
        <v>0</v>
      </c>
      <c r="K440" s="115">
        <f t="shared" si="45"/>
        <v>0</v>
      </c>
      <c r="L440" s="162">
        <f t="shared" si="45"/>
        <v>0</v>
      </c>
      <c r="Q440" s="95"/>
    </row>
    <row r="441" spans="1:17" ht="29.25" hidden="1" customHeight="1">
      <c r="A441" s="94">
        <v>2</v>
      </c>
      <c r="B441" s="85">
        <v>6</v>
      </c>
      <c r="C441" s="86">
        <v>5</v>
      </c>
      <c r="D441" s="87">
        <v>1</v>
      </c>
      <c r="E441" s="85"/>
      <c r="F441" s="145"/>
      <c r="G441" s="121" t="s">
        <v>101</v>
      </c>
      <c r="H441" s="71">
        <v>99</v>
      </c>
      <c r="I441" s="90">
        <f>I442</f>
        <v>0</v>
      </c>
      <c r="J441" s="135">
        <f t="shared" si="45"/>
        <v>0</v>
      </c>
      <c r="K441" s="91">
        <f t="shared" si="45"/>
        <v>0</v>
      </c>
      <c r="L441" s="92">
        <f t="shared" si="45"/>
        <v>0</v>
      </c>
      <c r="Q441" s="95"/>
    </row>
    <row r="442" spans="1:17" ht="25.5" hidden="1" customHeight="1">
      <c r="A442" s="94">
        <v>2</v>
      </c>
      <c r="B442" s="85">
        <v>6</v>
      </c>
      <c r="C442" s="86">
        <v>5</v>
      </c>
      <c r="D442" s="87">
        <v>1</v>
      </c>
      <c r="E442" s="85">
        <v>1</v>
      </c>
      <c r="F442" s="145"/>
      <c r="G442" s="121" t="s">
        <v>100</v>
      </c>
      <c r="H442" s="71">
        <v>100</v>
      </c>
      <c r="I442" s="90">
        <f>I443</f>
        <v>0</v>
      </c>
      <c r="J442" s="135">
        <f t="shared" si="45"/>
        <v>0</v>
      </c>
      <c r="K442" s="91">
        <f t="shared" si="45"/>
        <v>0</v>
      </c>
      <c r="L442" s="92">
        <f t="shared" si="45"/>
        <v>0</v>
      </c>
      <c r="Q442" s="95"/>
    </row>
    <row r="443" spans="1:17" ht="27.75" hidden="1" customHeight="1">
      <c r="A443" s="85">
        <v>2</v>
      </c>
      <c r="B443" s="86">
        <v>6</v>
      </c>
      <c r="C443" s="85">
        <v>5</v>
      </c>
      <c r="D443" s="85">
        <v>1</v>
      </c>
      <c r="E443" s="87">
        <v>1</v>
      </c>
      <c r="F443" s="145">
        <v>1</v>
      </c>
      <c r="G443" s="121" t="s">
        <v>102</v>
      </c>
      <c r="H443" s="71">
        <v>101</v>
      </c>
      <c r="I443" s="100"/>
      <c r="J443" s="100"/>
      <c r="K443" s="101"/>
      <c r="L443" s="101"/>
      <c r="Q443" s="95"/>
    </row>
    <row r="444" spans="1:17" ht="14.25" customHeight="1">
      <c r="A444" s="144">
        <v>2</v>
      </c>
      <c r="B444" s="67">
        <v>7</v>
      </c>
      <c r="C444" s="67"/>
      <c r="D444" s="68"/>
      <c r="E444" s="68"/>
      <c r="F444" s="70"/>
      <c r="G444" s="69" t="s">
        <v>103</v>
      </c>
      <c r="H444" s="71">
        <v>102</v>
      </c>
      <c r="I444" s="96">
        <f>SUM(I445+I450+I458)</f>
        <v>0</v>
      </c>
      <c r="J444" s="135">
        <f>SUM(J445+J450+J458)</f>
        <v>0</v>
      </c>
      <c r="K444" s="91">
        <f>SUM(K445+K450+K458)</f>
        <v>0</v>
      </c>
      <c r="L444" s="92">
        <f>SUM(L445+L450+L458)</f>
        <v>0</v>
      </c>
    </row>
    <row r="445" spans="1:17" ht="17.25" hidden="1" customHeight="1">
      <c r="A445" s="94">
        <v>2</v>
      </c>
      <c r="B445" s="85">
        <v>7</v>
      </c>
      <c r="C445" s="85">
        <v>1</v>
      </c>
      <c r="D445" s="86"/>
      <c r="E445" s="86"/>
      <c r="F445" s="88"/>
      <c r="G445" s="89" t="s">
        <v>104</v>
      </c>
      <c r="H445" s="71">
        <v>103</v>
      </c>
      <c r="I445" s="96">
        <f>I446</f>
        <v>0</v>
      </c>
      <c r="J445" s="135">
        <f t="shared" ref="J445:L446" si="46">J446</f>
        <v>0</v>
      </c>
      <c r="K445" s="91">
        <f t="shared" si="46"/>
        <v>0</v>
      </c>
      <c r="L445" s="92">
        <f t="shared" si="46"/>
        <v>0</v>
      </c>
    </row>
    <row r="446" spans="1:17" ht="14.25" hidden="1" customHeight="1">
      <c r="A446" s="94">
        <v>2</v>
      </c>
      <c r="B446" s="85">
        <v>7</v>
      </c>
      <c r="C446" s="85">
        <v>1</v>
      </c>
      <c r="D446" s="86">
        <v>1</v>
      </c>
      <c r="E446" s="86"/>
      <c r="F446" s="88"/>
      <c r="G446" s="87" t="s">
        <v>104</v>
      </c>
      <c r="H446" s="71">
        <v>104</v>
      </c>
      <c r="I446" s="96">
        <f>I447</f>
        <v>0</v>
      </c>
      <c r="J446" s="135">
        <f t="shared" si="46"/>
        <v>0</v>
      </c>
      <c r="K446" s="91">
        <f t="shared" si="46"/>
        <v>0</v>
      </c>
      <c r="L446" s="92">
        <f t="shared" si="46"/>
        <v>0</v>
      </c>
    </row>
    <row r="447" spans="1:17" ht="15.75" hidden="1" customHeight="1">
      <c r="A447" s="94">
        <v>2</v>
      </c>
      <c r="B447" s="85">
        <v>7</v>
      </c>
      <c r="C447" s="85">
        <v>1</v>
      </c>
      <c r="D447" s="86">
        <v>1</v>
      </c>
      <c r="E447" s="86">
        <v>1</v>
      </c>
      <c r="F447" s="88"/>
      <c r="G447" s="87" t="s">
        <v>104</v>
      </c>
      <c r="H447" s="71">
        <v>105</v>
      </c>
      <c r="I447" s="96">
        <f>SUM(I448:I449)</f>
        <v>0</v>
      </c>
      <c r="J447" s="135">
        <f>SUM(J448:J449)</f>
        <v>0</v>
      </c>
      <c r="K447" s="91">
        <f>SUM(K448:K449)</f>
        <v>0</v>
      </c>
      <c r="L447" s="92">
        <f>SUM(L448:L449)</f>
        <v>0</v>
      </c>
    </row>
    <row r="448" spans="1:17" ht="14.25" hidden="1" customHeight="1">
      <c r="A448" s="117">
        <v>2</v>
      </c>
      <c r="B448" s="79">
        <v>7</v>
      </c>
      <c r="C448" s="117">
        <v>1</v>
      </c>
      <c r="D448" s="85">
        <v>1</v>
      </c>
      <c r="E448" s="77">
        <v>1</v>
      </c>
      <c r="F448" s="80">
        <v>1</v>
      </c>
      <c r="G448" s="78" t="s">
        <v>105</v>
      </c>
      <c r="H448" s="71">
        <v>106</v>
      </c>
      <c r="I448" s="163"/>
      <c r="J448" s="163"/>
      <c r="K448" s="164"/>
      <c r="L448" s="164"/>
    </row>
    <row r="449" spans="1:17" ht="14.25" hidden="1" customHeight="1">
      <c r="A449" s="85">
        <v>2</v>
      </c>
      <c r="B449" s="85">
        <v>7</v>
      </c>
      <c r="C449" s="94">
        <v>1</v>
      </c>
      <c r="D449" s="85">
        <v>1</v>
      </c>
      <c r="E449" s="86">
        <v>1</v>
      </c>
      <c r="F449" s="88">
        <v>2</v>
      </c>
      <c r="G449" s="87" t="s">
        <v>106</v>
      </c>
      <c r="H449" s="71">
        <v>107</v>
      </c>
      <c r="I449" s="98"/>
      <c r="J449" s="98"/>
      <c r="K449" s="99"/>
      <c r="L449" s="99"/>
    </row>
    <row r="450" spans="1:17" ht="25.5" hidden="1">
      <c r="A450" s="109">
        <v>2</v>
      </c>
      <c r="B450" s="110">
        <v>7</v>
      </c>
      <c r="C450" s="109">
        <v>2</v>
      </c>
      <c r="D450" s="110"/>
      <c r="E450" s="111"/>
      <c r="F450" s="113"/>
      <c r="G450" s="149" t="s">
        <v>107</v>
      </c>
      <c r="H450" s="71">
        <v>108</v>
      </c>
      <c r="I450" s="165">
        <f>I451</f>
        <v>0</v>
      </c>
      <c r="J450" s="141">
        <f t="shared" ref="J450:L451" si="47">J451</f>
        <v>0</v>
      </c>
      <c r="K450" s="142">
        <f t="shared" si="47"/>
        <v>0</v>
      </c>
      <c r="L450" s="108">
        <f t="shared" si="47"/>
        <v>0</v>
      </c>
    </row>
    <row r="451" spans="1:17" ht="25.5" hidden="1">
      <c r="A451" s="94">
        <v>2</v>
      </c>
      <c r="B451" s="85">
        <v>7</v>
      </c>
      <c r="C451" s="94">
        <v>2</v>
      </c>
      <c r="D451" s="85">
        <v>1</v>
      </c>
      <c r="E451" s="86"/>
      <c r="F451" s="88"/>
      <c r="G451" s="87" t="s">
        <v>108</v>
      </c>
      <c r="H451" s="71">
        <v>109</v>
      </c>
      <c r="I451" s="96">
        <f>I452</f>
        <v>0</v>
      </c>
      <c r="J451" s="135">
        <f t="shared" si="47"/>
        <v>0</v>
      </c>
      <c r="K451" s="91">
        <f t="shared" si="47"/>
        <v>0</v>
      </c>
      <c r="L451" s="92">
        <f t="shared" si="47"/>
        <v>0</v>
      </c>
    </row>
    <row r="452" spans="1:17" ht="25.5" hidden="1">
      <c r="A452" s="94">
        <v>2</v>
      </c>
      <c r="B452" s="85">
        <v>7</v>
      </c>
      <c r="C452" s="94">
        <v>2</v>
      </c>
      <c r="D452" s="85">
        <v>1</v>
      </c>
      <c r="E452" s="86">
        <v>1</v>
      </c>
      <c r="F452" s="88"/>
      <c r="G452" s="87" t="s">
        <v>108</v>
      </c>
      <c r="H452" s="71">
        <v>110</v>
      </c>
      <c r="I452" s="96">
        <f>SUM(I453:I454)</f>
        <v>0</v>
      </c>
      <c r="J452" s="135">
        <f>SUM(J453:J454)</f>
        <v>0</v>
      </c>
      <c r="K452" s="91">
        <f>SUM(K453:K454)</f>
        <v>0</v>
      </c>
      <c r="L452" s="92">
        <f>SUM(L453:L454)</f>
        <v>0</v>
      </c>
    </row>
    <row r="453" spans="1:17" ht="12" hidden="1" customHeight="1">
      <c r="A453" s="94">
        <v>2</v>
      </c>
      <c r="B453" s="85">
        <v>7</v>
      </c>
      <c r="C453" s="94">
        <v>2</v>
      </c>
      <c r="D453" s="85">
        <v>1</v>
      </c>
      <c r="E453" s="86">
        <v>1</v>
      </c>
      <c r="F453" s="88">
        <v>1</v>
      </c>
      <c r="G453" s="87" t="s">
        <v>109</v>
      </c>
      <c r="H453" s="71">
        <v>111</v>
      </c>
      <c r="I453" s="98"/>
      <c r="J453" s="98"/>
      <c r="K453" s="99"/>
      <c r="L453" s="99"/>
    </row>
    <row r="454" spans="1:17" ht="15" hidden="1" customHeight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>
        <v>2</v>
      </c>
      <c r="G454" s="87" t="s">
        <v>110</v>
      </c>
      <c r="H454" s="71">
        <v>112</v>
      </c>
      <c r="I454" s="98"/>
      <c r="J454" s="98"/>
      <c r="K454" s="99"/>
      <c r="L454" s="99"/>
    </row>
    <row r="455" spans="1:17" ht="15" hidden="1" customHeight="1">
      <c r="A455" s="124">
        <v>2</v>
      </c>
      <c r="B455" s="125">
        <v>7</v>
      </c>
      <c r="C455" s="124">
        <v>2</v>
      </c>
      <c r="D455" s="125">
        <v>2</v>
      </c>
      <c r="E455" s="126"/>
      <c r="F455" s="127"/>
      <c r="G455" s="89" t="s">
        <v>111</v>
      </c>
      <c r="H455" s="71">
        <v>113</v>
      </c>
      <c r="I455" s="96">
        <f>I456</f>
        <v>0</v>
      </c>
      <c r="J455" s="96">
        <f>J456</f>
        <v>0</v>
      </c>
      <c r="K455" s="91">
        <f>K456</f>
        <v>0</v>
      </c>
      <c r="L455" s="91">
        <f>L456</f>
        <v>0</v>
      </c>
    </row>
    <row r="456" spans="1:17" ht="15" hidden="1" customHeight="1">
      <c r="A456" s="124">
        <v>2</v>
      </c>
      <c r="B456" s="125">
        <v>7</v>
      </c>
      <c r="C456" s="124">
        <v>2</v>
      </c>
      <c r="D456" s="125">
        <v>2</v>
      </c>
      <c r="E456" s="126">
        <v>1</v>
      </c>
      <c r="F456" s="127"/>
      <c r="G456" s="89" t="s">
        <v>111</v>
      </c>
      <c r="H456" s="71">
        <v>114</v>
      </c>
      <c r="I456" s="96">
        <f>SUM(I457)</f>
        <v>0</v>
      </c>
      <c r="J456" s="96">
        <f>SUM(J457)</f>
        <v>0</v>
      </c>
      <c r="K456" s="91">
        <f>SUM(K457)</f>
        <v>0</v>
      </c>
      <c r="L456" s="91">
        <f>SUM(L457)</f>
        <v>0</v>
      </c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>
        <v>1</v>
      </c>
      <c r="F457" s="127">
        <v>1</v>
      </c>
      <c r="G457" s="89" t="s">
        <v>111</v>
      </c>
      <c r="H457" s="71">
        <v>115</v>
      </c>
      <c r="I457" s="98"/>
      <c r="J457" s="98"/>
      <c r="K457" s="99"/>
      <c r="L457" s="99"/>
    </row>
    <row r="458" spans="1:17">
      <c r="A458" s="94">
        <v>2</v>
      </c>
      <c r="B458" s="85">
        <v>7</v>
      </c>
      <c r="C458" s="94">
        <v>3</v>
      </c>
      <c r="D458" s="85"/>
      <c r="E458" s="86"/>
      <c r="F458" s="88"/>
      <c r="G458" s="89" t="s">
        <v>112</v>
      </c>
      <c r="H458" s="71">
        <v>116</v>
      </c>
      <c r="I458" s="96">
        <f>I459</f>
        <v>0</v>
      </c>
      <c r="J458" s="135">
        <f t="shared" ref="J458:L459" si="48">J459</f>
        <v>0</v>
      </c>
      <c r="K458" s="91">
        <f t="shared" si="48"/>
        <v>0</v>
      </c>
      <c r="L458" s="92">
        <f t="shared" si="48"/>
        <v>0</v>
      </c>
    </row>
    <row r="459" spans="1:17">
      <c r="A459" s="109">
        <v>2</v>
      </c>
      <c r="B459" s="118">
        <v>7</v>
      </c>
      <c r="C459" s="166">
        <v>3</v>
      </c>
      <c r="D459" s="118">
        <v>1</v>
      </c>
      <c r="E459" s="119"/>
      <c r="F459" s="120"/>
      <c r="G459" s="159" t="s">
        <v>112</v>
      </c>
      <c r="H459" s="71">
        <v>117</v>
      </c>
      <c r="I459" s="167">
        <f>I460</f>
        <v>0</v>
      </c>
      <c r="J459" s="161">
        <f t="shared" si="48"/>
        <v>0</v>
      </c>
      <c r="K459" s="115">
        <f t="shared" si="48"/>
        <v>0</v>
      </c>
      <c r="L459" s="162">
        <f t="shared" si="48"/>
        <v>0</v>
      </c>
    </row>
    <row r="460" spans="1:17">
      <c r="A460" s="94">
        <v>2</v>
      </c>
      <c r="B460" s="85">
        <v>7</v>
      </c>
      <c r="C460" s="94">
        <v>3</v>
      </c>
      <c r="D460" s="85">
        <v>1</v>
      </c>
      <c r="E460" s="86">
        <v>1</v>
      </c>
      <c r="F460" s="88"/>
      <c r="G460" s="87" t="s">
        <v>112</v>
      </c>
      <c r="H460" s="71">
        <v>118</v>
      </c>
      <c r="I460" s="96">
        <f>SUM(I461:I462)</f>
        <v>0</v>
      </c>
      <c r="J460" s="135">
        <f>SUM(J461:J462)</f>
        <v>0</v>
      </c>
      <c r="K460" s="91">
        <f>SUM(K461:K462)</f>
        <v>0</v>
      </c>
      <c r="L460" s="92">
        <f>SUM(L461:L462)</f>
        <v>0</v>
      </c>
    </row>
    <row r="461" spans="1:17">
      <c r="A461" s="117">
        <v>2</v>
      </c>
      <c r="B461" s="79">
        <v>7</v>
      </c>
      <c r="C461" s="117">
        <v>3</v>
      </c>
      <c r="D461" s="79">
        <v>1</v>
      </c>
      <c r="E461" s="77">
        <v>1</v>
      </c>
      <c r="F461" s="80">
        <v>1</v>
      </c>
      <c r="G461" s="78" t="s">
        <v>113</v>
      </c>
      <c r="H461" s="71">
        <v>119</v>
      </c>
      <c r="I461" s="163"/>
      <c r="J461" s="163"/>
      <c r="K461" s="164"/>
      <c r="L461" s="164"/>
      <c r="Q461" s="237"/>
    </row>
    <row r="462" spans="1:17" ht="16.5" hidden="1" customHeight="1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>
        <v>2</v>
      </c>
      <c r="G462" s="87" t="s">
        <v>114</v>
      </c>
      <c r="H462" s="71">
        <v>120</v>
      </c>
      <c r="I462" s="98"/>
      <c r="J462" s="100"/>
      <c r="K462" s="101"/>
      <c r="L462" s="101"/>
    </row>
    <row r="463" spans="1:17" ht="15" hidden="1" customHeight="1">
      <c r="A463" s="144">
        <v>2</v>
      </c>
      <c r="B463" s="144">
        <v>8</v>
      </c>
      <c r="C463" s="67"/>
      <c r="D463" s="103"/>
      <c r="E463" s="76"/>
      <c r="F463" s="168"/>
      <c r="G463" s="81" t="s">
        <v>115</v>
      </c>
      <c r="H463" s="71">
        <v>121</v>
      </c>
      <c r="I463" s="169">
        <f>I464</f>
        <v>0</v>
      </c>
      <c r="J463" s="138">
        <f>J464</f>
        <v>0</v>
      </c>
      <c r="K463" s="139">
        <f>K464</f>
        <v>0</v>
      </c>
      <c r="L463" s="134">
        <f>L464</f>
        <v>0</v>
      </c>
    </row>
    <row r="464" spans="1:17" ht="14.25" hidden="1" customHeight="1">
      <c r="A464" s="109">
        <v>2</v>
      </c>
      <c r="B464" s="109">
        <v>8</v>
      </c>
      <c r="C464" s="109">
        <v>1</v>
      </c>
      <c r="D464" s="110"/>
      <c r="E464" s="111"/>
      <c r="F464" s="113"/>
      <c r="G464" s="107" t="s">
        <v>115</v>
      </c>
      <c r="H464" s="71">
        <v>122</v>
      </c>
      <c r="I464" s="169">
        <f>I465+I470</f>
        <v>0</v>
      </c>
      <c r="J464" s="138">
        <f>J465+J470</f>
        <v>0</v>
      </c>
      <c r="K464" s="139">
        <f>K465+K470</f>
        <v>0</v>
      </c>
      <c r="L464" s="134">
        <f>L465+L470</f>
        <v>0</v>
      </c>
    </row>
    <row r="465" spans="1:12" ht="13.5" hidden="1" customHeight="1">
      <c r="A465" s="94">
        <v>2</v>
      </c>
      <c r="B465" s="85">
        <v>8</v>
      </c>
      <c r="C465" s="87">
        <v>1</v>
      </c>
      <c r="D465" s="85">
        <v>1</v>
      </c>
      <c r="E465" s="86"/>
      <c r="F465" s="88"/>
      <c r="G465" s="89" t="s">
        <v>116</v>
      </c>
      <c r="H465" s="71">
        <v>123</v>
      </c>
      <c r="I465" s="96">
        <f>I466</f>
        <v>0</v>
      </c>
      <c r="J465" s="135">
        <f>J466</f>
        <v>0</v>
      </c>
      <c r="K465" s="91">
        <f>K466</f>
        <v>0</v>
      </c>
      <c r="L465" s="92">
        <f>L466</f>
        <v>0</v>
      </c>
    </row>
    <row r="466" spans="1:12" ht="13.5" hidden="1" customHeight="1">
      <c r="A466" s="94">
        <v>2</v>
      </c>
      <c r="B466" s="85">
        <v>8</v>
      </c>
      <c r="C466" s="78">
        <v>1</v>
      </c>
      <c r="D466" s="79">
        <v>1</v>
      </c>
      <c r="E466" s="77">
        <v>1</v>
      </c>
      <c r="F466" s="80"/>
      <c r="G466" s="89" t="s">
        <v>116</v>
      </c>
      <c r="H466" s="71">
        <v>124</v>
      </c>
      <c r="I466" s="169">
        <f>SUM(I467:I469)</f>
        <v>0</v>
      </c>
      <c r="J466" s="169">
        <f>SUM(J467:J469)</f>
        <v>0</v>
      </c>
      <c r="K466" s="139">
        <f>SUM(K467:K469)</f>
        <v>0</v>
      </c>
      <c r="L466" s="139">
        <f>SUM(L467:L469)</f>
        <v>0</v>
      </c>
    </row>
    <row r="467" spans="1:12" ht="13.5" hidden="1" customHeight="1">
      <c r="A467" s="85">
        <v>2</v>
      </c>
      <c r="B467" s="79">
        <v>8</v>
      </c>
      <c r="C467" s="87">
        <v>1</v>
      </c>
      <c r="D467" s="85">
        <v>1</v>
      </c>
      <c r="E467" s="86">
        <v>1</v>
      </c>
      <c r="F467" s="88">
        <v>1</v>
      </c>
      <c r="G467" s="89" t="s">
        <v>117</v>
      </c>
      <c r="H467" s="71">
        <v>125</v>
      </c>
      <c r="I467" s="98"/>
      <c r="J467" s="98"/>
      <c r="K467" s="99"/>
      <c r="L467" s="99"/>
    </row>
    <row r="468" spans="1:12" ht="15.75" hidden="1" customHeight="1">
      <c r="A468" s="109">
        <v>2</v>
      </c>
      <c r="B468" s="118">
        <v>8</v>
      </c>
      <c r="C468" s="159">
        <v>1</v>
      </c>
      <c r="D468" s="118">
        <v>1</v>
      </c>
      <c r="E468" s="119">
        <v>1</v>
      </c>
      <c r="F468" s="120">
        <v>2</v>
      </c>
      <c r="G468" s="121" t="s">
        <v>118</v>
      </c>
      <c r="H468" s="71">
        <v>126</v>
      </c>
      <c r="I468" s="170"/>
      <c r="J468" s="170"/>
      <c r="K468" s="171"/>
      <c r="L468" s="171"/>
    </row>
    <row r="469" spans="1:12" hidden="1">
      <c r="A469" s="150">
        <v>2</v>
      </c>
      <c r="B469" s="172">
        <v>8</v>
      </c>
      <c r="C469" s="121">
        <v>1</v>
      </c>
      <c r="D469" s="172">
        <v>1</v>
      </c>
      <c r="E469" s="173">
        <v>1</v>
      </c>
      <c r="F469" s="174">
        <v>3</v>
      </c>
      <c r="G469" s="121" t="s">
        <v>119</v>
      </c>
      <c r="H469" s="71">
        <v>127</v>
      </c>
      <c r="I469" s="170"/>
      <c r="J469" s="175"/>
      <c r="K469" s="171"/>
      <c r="L469" s="176"/>
    </row>
    <row r="470" spans="1:12" ht="15" hidden="1" customHeight="1">
      <c r="A470" s="94">
        <v>2</v>
      </c>
      <c r="B470" s="85">
        <v>8</v>
      </c>
      <c r="C470" s="87">
        <v>1</v>
      </c>
      <c r="D470" s="85">
        <v>2</v>
      </c>
      <c r="E470" s="86"/>
      <c r="F470" s="88"/>
      <c r="G470" s="89" t="s">
        <v>120</v>
      </c>
      <c r="H470" s="71">
        <v>128</v>
      </c>
      <c r="I470" s="96">
        <f>I471</f>
        <v>0</v>
      </c>
      <c r="J470" s="135">
        <f t="shared" ref="J470:L471" si="49">J471</f>
        <v>0</v>
      </c>
      <c r="K470" s="91">
        <f t="shared" si="49"/>
        <v>0</v>
      </c>
      <c r="L470" s="92">
        <f t="shared" si="49"/>
        <v>0</v>
      </c>
    </row>
    <row r="471" spans="1:12" hidden="1">
      <c r="A471" s="94">
        <v>2</v>
      </c>
      <c r="B471" s="85">
        <v>8</v>
      </c>
      <c r="C471" s="87">
        <v>1</v>
      </c>
      <c r="D471" s="85">
        <v>2</v>
      </c>
      <c r="E471" s="86">
        <v>1</v>
      </c>
      <c r="F471" s="88"/>
      <c r="G471" s="89" t="s">
        <v>120</v>
      </c>
      <c r="H471" s="71">
        <v>129</v>
      </c>
      <c r="I471" s="96">
        <f>I472</f>
        <v>0</v>
      </c>
      <c r="J471" s="135">
        <f t="shared" si="49"/>
        <v>0</v>
      </c>
      <c r="K471" s="91">
        <f t="shared" si="49"/>
        <v>0</v>
      </c>
      <c r="L471" s="92">
        <f t="shared" si="49"/>
        <v>0</v>
      </c>
    </row>
    <row r="472" spans="1:12" hidden="1">
      <c r="A472" s="109">
        <v>2</v>
      </c>
      <c r="B472" s="110">
        <v>8</v>
      </c>
      <c r="C472" s="112">
        <v>1</v>
      </c>
      <c r="D472" s="110">
        <v>2</v>
      </c>
      <c r="E472" s="111">
        <v>1</v>
      </c>
      <c r="F472" s="177">
        <v>1</v>
      </c>
      <c r="G472" s="89" t="s">
        <v>120</v>
      </c>
      <c r="H472" s="71">
        <v>130</v>
      </c>
      <c r="I472" s="178"/>
      <c r="J472" s="100"/>
      <c r="K472" s="101"/>
      <c r="L472" s="101"/>
    </row>
    <row r="473" spans="1:12" ht="39.75" hidden="1" customHeight="1">
      <c r="A473" s="144">
        <v>2</v>
      </c>
      <c r="B473" s="67">
        <v>9</v>
      </c>
      <c r="C473" s="69"/>
      <c r="D473" s="67"/>
      <c r="E473" s="68"/>
      <c r="F473" s="70"/>
      <c r="G473" s="69" t="s">
        <v>121</v>
      </c>
      <c r="H473" s="71">
        <v>131</v>
      </c>
      <c r="I473" s="96">
        <f>I474+I478</f>
        <v>0</v>
      </c>
      <c r="J473" s="135">
        <f>J474+J478</f>
        <v>0</v>
      </c>
      <c r="K473" s="91">
        <f>K474+K478</f>
        <v>0</v>
      </c>
      <c r="L473" s="92">
        <f>L474+L478</f>
        <v>0</v>
      </c>
    </row>
    <row r="474" spans="1:12" s="112" customFormat="1" ht="39" hidden="1" customHeight="1">
      <c r="A474" s="94">
        <v>2</v>
      </c>
      <c r="B474" s="85">
        <v>9</v>
      </c>
      <c r="C474" s="87">
        <v>1</v>
      </c>
      <c r="D474" s="85"/>
      <c r="E474" s="86"/>
      <c r="F474" s="88"/>
      <c r="G474" s="89" t="s">
        <v>122</v>
      </c>
      <c r="H474" s="71">
        <v>132</v>
      </c>
      <c r="I474" s="96">
        <f>I475</f>
        <v>0</v>
      </c>
      <c r="J474" s="135">
        <f t="shared" ref="J474:L475" si="50">J475</f>
        <v>0</v>
      </c>
      <c r="K474" s="91">
        <f t="shared" si="50"/>
        <v>0</v>
      </c>
      <c r="L474" s="92">
        <f t="shared" si="50"/>
        <v>0</v>
      </c>
    </row>
    <row r="475" spans="1:12" ht="42.75" hidden="1" customHeight="1">
      <c r="A475" s="117">
        <v>2</v>
      </c>
      <c r="B475" s="79">
        <v>9</v>
      </c>
      <c r="C475" s="78">
        <v>1</v>
      </c>
      <c r="D475" s="79">
        <v>1</v>
      </c>
      <c r="E475" s="77"/>
      <c r="F475" s="80"/>
      <c r="G475" s="89" t="s">
        <v>123</v>
      </c>
      <c r="H475" s="71">
        <v>133</v>
      </c>
      <c r="I475" s="169">
        <f>I476</f>
        <v>0</v>
      </c>
      <c r="J475" s="138">
        <f t="shared" si="50"/>
        <v>0</v>
      </c>
      <c r="K475" s="139">
        <f t="shared" si="50"/>
        <v>0</v>
      </c>
      <c r="L475" s="134">
        <f t="shared" si="50"/>
        <v>0</v>
      </c>
    </row>
    <row r="476" spans="1:12" ht="38.25" hidden="1" customHeight="1">
      <c r="A476" s="94">
        <v>2</v>
      </c>
      <c r="B476" s="85">
        <v>9</v>
      </c>
      <c r="C476" s="94">
        <v>1</v>
      </c>
      <c r="D476" s="85">
        <v>1</v>
      </c>
      <c r="E476" s="86">
        <v>1</v>
      </c>
      <c r="F476" s="88"/>
      <c r="G476" s="89" t="s">
        <v>123</v>
      </c>
      <c r="H476" s="71">
        <v>134</v>
      </c>
      <c r="I476" s="96">
        <f>I477</f>
        <v>0</v>
      </c>
      <c r="J476" s="135">
        <f>J477</f>
        <v>0</v>
      </c>
      <c r="K476" s="91">
        <f>K477</f>
        <v>0</v>
      </c>
      <c r="L476" s="92">
        <f>L477</f>
        <v>0</v>
      </c>
    </row>
    <row r="477" spans="1:12" ht="38.25" hidden="1" customHeight="1">
      <c r="A477" s="117">
        <v>2</v>
      </c>
      <c r="B477" s="79">
        <v>9</v>
      </c>
      <c r="C477" s="79">
        <v>1</v>
      </c>
      <c r="D477" s="79">
        <v>1</v>
      </c>
      <c r="E477" s="77">
        <v>1</v>
      </c>
      <c r="F477" s="80">
        <v>1</v>
      </c>
      <c r="G477" s="89" t="s">
        <v>123</v>
      </c>
      <c r="H477" s="71">
        <v>135</v>
      </c>
      <c r="I477" s="163"/>
      <c r="J477" s="163"/>
      <c r="K477" s="164"/>
      <c r="L477" s="164"/>
    </row>
    <row r="478" spans="1:12" ht="41.25" hidden="1" customHeight="1">
      <c r="A478" s="94">
        <v>2</v>
      </c>
      <c r="B478" s="85">
        <v>9</v>
      </c>
      <c r="C478" s="85">
        <v>2</v>
      </c>
      <c r="D478" s="85"/>
      <c r="E478" s="86"/>
      <c r="F478" s="88"/>
      <c r="G478" s="89" t="s">
        <v>124</v>
      </c>
      <c r="H478" s="71">
        <v>136</v>
      </c>
      <c r="I478" s="96">
        <f>SUM(I479+I484)</f>
        <v>0</v>
      </c>
      <c r="J478" s="96">
        <f>SUM(J479+J484)</f>
        <v>0</v>
      </c>
      <c r="K478" s="91">
        <f>SUM(K479+K484)</f>
        <v>0</v>
      </c>
      <c r="L478" s="91">
        <f>SUM(L479+L484)</f>
        <v>0</v>
      </c>
    </row>
    <row r="479" spans="1:12" ht="44.25" hidden="1" customHeight="1">
      <c r="A479" s="94">
        <v>2</v>
      </c>
      <c r="B479" s="85">
        <v>9</v>
      </c>
      <c r="C479" s="85">
        <v>2</v>
      </c>
      <c r="D479" s="79">
        <v>1</v>
      </c>
      <c r="E479" s="77"/>
      <c r="F479" s="80"/>
      <c r="G479" s="107" t="s">
        <v>125</v>
      </c>
      <c r="H479" s="71">
        <v>137</v>
      </c>
      <c r="I479" s="169">
        <f>I480</f>
        <v>0</v>
      </c>
      <c r="J479" s="138">
        <f>J480</f>
        <v>0</v>
      </c>
      <c r="K479" s="139">
        <f>K480</f>
        <v>0</v>
      </c>
      <c r="L479" s="134">
        <f>L480</f>
        <v>0</v>
      </c>
    </row>
    <row r="480" spans="1:12" ht="40.5" hidden="1" customHeight="1">
      <c r="A480" s="117">
        <v>2</v>
      </c>
      <c r="B480" s="79">
        <v>9</v>
      </c>
      <c r="C480" s="79">
        <v>2</v>
      </c>
      <c r="D480" s="85">
        <v>1</v>
      </c>
      <c r="E480" s="86">
        <v>1</v>
      </c>
      <c r="F480" s="88"/>
      <c r="G480" s="107" t="s">
        <v>125</v>
      </c>
      <c r="H480" s="71">
        <v>138</v>
      </c>
      <c r="I480" s="96">
        <f>SUM(I481:I483)</f>
        <v>0</v>
      </c>
      <c r="J480" s="135">
        <f>SUM(J481:J483)</f>
        <v>0</v>
      </c>
      <c r="K480" s="91">
        <f>SUM(K481:K483)</f>
        <v>0</v>
      </c>
      <c r="L480" s="92">
        <f>SUM(L481:L483)</f>
        <v>0</v>
      </c>
    </row>
    <row r="481" spans="1:12" ht="53.25" hidden="1" customHeight="1">
      <c r="A481" s="109">
        <v>2</v>
      </c>
      <c r="B481" s="118">
        <v>9</v>
      </c>
      <c r="C481" s="118">
        <v>2</v>
      </c>
      <c r="D481" s="118">
        <v>1</v>
      </c>
      <c r="E481" s="119">
        <v>1</v>
      </c>
      <c r="F481" s="120">
        <v>1</v>
      </c>
      <c r="G481" s="107" t="s">
        <v>126</v>
      </c>
      <c r="H481" s="71">
        <v>139</v>
      </c>
      <c r="I481" s="170"/>
      <c r="J481" s="97"/>
      <c r="K481" s="137"/>
      <c r="L481" s="137"/>
    </row>
    <row r="482" spans="1:12" ht="51.75" hidden="1" customHeight="1">
      <c r="A482" s="94">
        <v>2</v>
      </c>
      <c r="B482" s="85">
        <v>9</v>
      </c>
      <c r="C482" s="85">
        <v>2</v>
      </c>
      <c r="D482" s="85">
        <v>1</v>
      </c>
      <c r="E482" s="86">
        <v>1</v>
      </c>
      <c r="F482" s="88">
        <v>2</v>
      </c>
      <c r="G482" s="107" t="s">
        <v>127</v>
      </c>
      <c r="H482" s="71">
        <v>140</v>
      </c>
      <c r="I482" s="98"/>
      <c r="J482" s="179"/>
      <c r="K482" s="180"/>
      <c r="L482" s="180"/>
    </row>
    <row r="483" spans="1:12" ht="54.75" hidden="1" customHeight="1">
      <c r="A483" s="94">
        <v>2</v>
      </c>
      <c r="B483" s="85">
        <v>9</v>
      </c>
      <c r="C483" s="85">
        <v>2</v>
      </c>
      <c r="D483" s="85">
        <v>1</v>
      </c>
      <c r="E483" s="86">
        <v>1</v>
      </c>
      <c r="F483" s="88">
        <v>3</v>
      </c>
      <c r="G483" s="107" t="s">
        <v>128</v>
      </c>
      <c r="H483" s="71">
        <v>141</v>
      </c>
      <c r="I483" s="98"/>
      <c r="J483" s="98"/>
      <c r="K483" s="99"/>
      <c r="L483" s="99"/>
    </row>
    <row r="484" spans="1:12" ht="39" hidden="1" customHeight="1">
      <c r="A484" s="181">
        <v>2</v>
      </c>
      <c r="B484" s="181">
        <v>9</v>
      </c>
      <c r="C484" s="181">
        <v>2</v>
      </c>
      <c r="D484" s="181">
        <v>2</v>
      </c>
      <c r="E484" s="181"/>
      <c r="F484" s="181"/>
      <c r="G484" s="89" t="s">
        <v>129</v>
      </c>
      <c r="H484" s="71">
        <v>142</v>
      </c>
      <c r="I484" s="96">
        <f>I485</f>
        <v>0</v>
      </c>
      <c r="J484" s="135">
        <f>J485</f>
        <v>0</v>
      </c>
      <c r="K484" s="91">
        <f>K485</f>
        <v>0</v>
      </c>
      <c r="L484" s="92">
        <f>L485</f>
        <v>0</v>
      </c>
    </row>
    <row r="485" spans="1:12" ht="43.5" hidden="1" customHeight="1">
      <c r="A485" s="94">
        <v>2</v>
      </c>
      <c r="B485" s="85">
        <v>9</v>
      </c>
      <c r="C485" s="85">
        <v>2</v>
      </c>
      <c r="D485" s="85">
        <v>2</v>
      </c>
      <c r="E485" s="86">
        <v>1</v>
      </c>
      <c r="F485" s="88"/>
      <c r="G485" s="107" t="s">
        <v>130</v>
      </c>
      <c r="H485" s="71">
        <v>143</v>
      </c>
      <c r="I485" s="169">
        <f>SUM(I486:I488)</f>
        <v>0</v>
      </c>
      <c r="J485" s="169">
        <f>SUM(J486:J488)</f>
        <v>0</v>
      </c>
      <c r="K485" s="139">
        <f>SUM(K486:K488)</f>
        <v>0</v>
      </c>
      <c r="L485" s="139">
        <f>SUM(L486:L488)</f>
        <v>0</v>
      </c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2</v>
      </c>
      <c r="E486" s="85">
        <v>1</v>
      </c>
      <c r="F486" s="88">
        <v>1</v>
      </c>
      <c r="G486" s="182" t="s">
        <v>131</v>
      </c>
      <c r="H486" s="71">
        <v>144</v>
      </c>
      <c r="I486" s="98"/>
      <c r="J486" s="97"/>
      <c r="K486" s="137"/>
      <c r="L486" s="137"/>
    </row>
    <row r="487" spans="1:12" ht="54" hidden="1" customHeight="1">
      <c r="A487" s="110">
        <v>2</v>
      </c>
      <c r="B487" s="112">
        <v>9</v>
      </c>
      <c r="C487" s="110">
        <v>2</v>
      </c>
      <c r="D487" s="111">
        <v>2</v>
      </c>
      <c r="E487" s="111">
        <v>1</v>
      </c>
      <c r="F487" s="113">
        <v>2</v>
      </c>
      <c r="G487" s="149" t="s">
        <v>132</v>
      </c>
      <c r="H487" s="71">
        <v>145</v>
      </c>
      <c r="I487" s="97"/>
      <c r="J487" s="100"/>
      <c r="K487" s="101"/>
      <c r="L487" s="101"/>
    </row>
    <row r="488" spans="1:12" ht="54" hidden="1" customHeight="1">
      <c r="A488" s="85">
        <v>2</v>
      </c>
      <c r="B488" s="159">
        <v>9</v>
      </c>
      <c r="C488" s="118">
        <v>2</v>
      </c>
      <c r="D488" s="119">
        <v>2</v>
      </c>
      <c r="E488" s="119">
        <v>1</v>
      </c>
      <c r="F488" s="120">
        <v>3</v>
      </c>
      <c r="G488" s="121" t="s">
        <v>133</v>
      </c>
      <c r="H488" s="71">
        <v>146</v>
      </c>
      <c r="I488" s="179"/>
      <c r="J488" s="179"/>
      <c r="K488" s="180"/>
      <c r="L488" s="180"/>
    </row>
    <row r="489" spans="1:12" ht="14.25" hidden="1" customHeight="1">
      <c r="A489" s="85">
        <v>3</v>
      </c>
      <c r="B489" s="86">
        <v>1</v>
      </c>
      <c r="C489" s="86">
        <v>2</v>
      </c>
      <c r="D489" s="85">
        <v>1</v>
      </c>
      <c r="E489" s="86">
        <v>1</v>
      </c>
      <c r="F489" s="127">
        <v>3</v>
      </c>
      <c r="G489" s="89" t="s">
        <v>154</v>
      </c>
      <c r="H489" s="71">
        <v>176</v>
      </c>
      <c r="I489" s="100"/>
      <c r="J489" s="100"/>
      <c r="K489" s="101"/>
      <c r="L489" s="101"/>
    </row>
    <row r="490" spans="1:12" ht="18.75" hidden="1" customHeight="1">
      <c r="A490" s="85">
        <v>3</v>
      </c>
      <c r="B490" s="86">
        <v>1</v>
      </c>
      <c r="C490" s="86">
        <v>2</v>
      </c>
      <c r="D490" s="85">
        <v>1</v>
      </c>
      <c r="E490" s="86">
        <v>1</v>
      </c>
      <c r="F490" s="127">
        <v>4</v>
      </c>
      <c r="G490" s="89" t="s">
        <v>155</v>
      </c>
      <c r="H490" s="71">
        <v>177</v>
      </c>
      <c r="I490" s="100"/>
      <c r="J490" s="100"/>
      <c r="K490" s="101"/>
      <c r="L490" s="101"/>
    </row>
    <row r="491" spans="1:12" ht="17.25" hidden="1" customHeight="1">
      <c r="A491" s="110">
        <v>3</v>
      </c>
      <c r="B491" s="119">
        <v>1</v>
      </c>
      <c r="C491" s="119">
        <v>2</v>
      </c>
      <c r="D491" s="118">
        <v>1</v>
      </c>
      <c r="E491" s="119">
        <v>1</v>
      </c>
      <c r="F491" s="174">
        <v>5</v>
      </c>
      <c r="G491" s="121" t="s">
        <v>156</v>
      </c>
      <c r="H491" s="71">
        <v>178</v>
      </c>
      <c r="I491" s="100"/>
      <c r="J491" s="100"/>
      <c r="K491" s="101"/>
      <c r="L491" s="101"/>
    </row>
    <row r="492" spans="1:12" ht="15" hidden="1" customHeight="1">
      <c r="A492" s="85">
        <v>3</v>
      </c>
      <c r="B492" s="86">
        <v>1</v>
      </c>
      <c r="C492" s="86">
        <v>3</v>
      </c>
      <c r="D492" s="85"/>
      <c r="E492" s="86"/>
      <c r="F492" s="88"/>
      <c r="G492" s="89" t="s">
        <v>157</v>
      </c>
      <c r="H492" s="71">
        <v>179</v>
      </c>
      <c r="I492" s="90">
        <f>SUM(I493+I496)</f>
        <v>0</v>
      </c>
      <c r="J492" s="135">
        <f>SUM(J493+J496)</f>
        <v>0</v>
      </c>
      <c r="K492" s="91">
        <f>SUM(K493+K496)</f>
        <v>0</v>
      </c>
      <c r="L492" s="92">
        <f>SUM(L493+L496)</f>
        <v>0</v>
      </c>
    </row>
    <row r="493" spans="1:12" ht="27.75" hidden="1" customHeight="1">
      <c r="A493" s="79">
        <v>3</v>
      </c>
      <c r="B493" s="77">
        <v>1</v>
      </c>
      <c r="C493" s="77">
        <v>3</v>
      </c>
      <c r="D493" s="79">
        <v>1</v>
      </c>
      <c r="E493" s="85"/>
      <c r="F493" s="80"/>
      <c r="G493" s="107" t="s">
        <v>158</v>
      </c>
      <c r="H493" s="71">
        <v>180</v>
      </c>
      <c r="I493" s="133">
        <f>I494</f>
        <v>0</v>
      </c>
      <c r="J493" s="138">
        <f t="shared" ref="I493:L494" si="51">J494</f>
        <v>0</v>
      </c>
      <c r="K493" s="139">
        <f t="shared" si="51"/>
        <v>0</v>
      </c>
      <c r="L493" s="134">
        <f t="shared" si="51"/>
        <v>0</v>
      </c>
    </row>
    <row r="494" spans="1:12" ht="30.75" hidden="1" customHeight="1">
      <c r="A494" s="85">
        <v>3</v>
      </c>
      <c r="B494" s="86">
        <v>1</v>
      </c>
      <c r="C494" s="86">
        <v>3</v>
      </c>
      <c r="D494" s="85">
        <v>1</v>
      </c>
      <c r="E494" s="85">
        <v>1</v>
      </c>
      <c r="F494" s="88"/>
      <c r="G494" s="107" t="s">
        <v>158</v>
      </c>
      <c r="H494" s="71">
        <v>181</v>
      </c>
      <c r="I494" s="90">
        <f t="shared" si="51"/>
        <v>0</v>
      </c>
      <c r="J494" s="135">
        <f t="shared" si="51"/>
        <v>0</v>
      </c>
      <c r="K494" s="91">
        <f t="shared" si="51"/>
        <v>0</v>
      </c>
      <c r="L494" s="92">
        <f t="shared" si="51"/>
        <v>0</v>
      </c>
    </row>
    <row r="495" spans="1:12" ht="27.75" hidden="1" customHeight="1">
      <c r="A495" s="85">
        <v>3</v>
      </c>
      <c r="B495" s="87">
        <v>1</v>
      </c>
      <c r="C495" s="85">
        <v>3</v>
      </c>
      <c r="D495" s="86">
        <v>1</v>
      </c>
      <c r="E495" s="86">
        <v>1</v>
      </c>
      <c r="F495" s="88">
        <v>1</v>
      </c>
      <c r="G495" s="107" t="s">
        <v>158</v>
      </c>
      <c r="H495" s="71">
        <v>182</v>
      </c>
      <c r="I495" s="179"/>
      <c r="J495" s="179"/>
      <c r="K495" s="180"/>
      <c r="L495" s="180"/>
    </row>
    <row r="496" spans="1:12" ht="15" hidden="1" customHeight="1">
      <c r="A496" s="85">
        <v>3</v>
      </c>
      <c r="B496" s="87">
        <v>1</v>
      </c>
      <c r="C496" s="85">
        <v>3</v>
      </c>
      <c r="D496" s="86">
        <v>2</v>
      </c>
      <c r="E496" s="86"/>
      <c r="F496" s="88"/>
      <c r="G496" s="89" t="s">
        <v>159</v>
      </c>
      <c r="H496" s="71">
        <v>183</v>
      </c>
      <c r="I496" s="90">
        <f>I497</f>
        <v>0</v>
      </c>
      <c r="J496" s="135">
        <f>J497</f>
        <v>0</v>
      </c>
      <c r="K496" s="91">
        <f>K497</f>
        <v>0</v>
      </c>
      <c r="L496" s="92">
        <f>L497</f>
        <v>0</v>
      </c>
    </row>
    <row r="497" spans="1:16" ht="15.75" hidden="1" customHeight="1">
      <c r="A497" s="79">
        <v>3</v>
      </c>
      <c r="B497" s="78">
        <v>1</v>
      </c>
      <c r="C497" s="79">
        <v>3</v>
      </c>
      <c r="D497" s="77">
        <v>2</v>
      </c>
      <c r="E497" s="77">
        <v>1</v>
      </c>
      <c r="F497" s="80"/>
      <c r="G497" s="89" t="s">
        <v>159</v>
      </c>
      <c r="H497" s="71">
        <v>184</v>
      </c>
      <c r="I497" s="90">
        <f t="shared" ref="I497:P497" si="52">SUM(I498:I503)</f>
        <v>0</v>
      </c>
      <c r="J497" s="90">
        <f t="shared" si="52"/>
        <v>0</v>
      </c>
      <c r="K497" s="92">
        <f t="shared" si="52"/>
        <v>0</v>
      </c>
      <c r="L497" s="92">
        <f t="shared" si="52"/>
        <v>0</v>
      </c>
      <c r="M497" s="190">
        <f t="shared" si="52"/>
        <v>0</v>
      </c>
      <c r="N497" s="190">
        <f t="shared" si="52"/>
        <v>0</v>
      </c>
      <c r="O497" s="190">
        <f t="shared" si="52"/>
        <v>0</v>
      </c>
      <c r="P497" s="190">
        <f t="shared" si="52"/>
        <v>0</v>
      </c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>
        <v>1</v>
      </c>
      <c r="F498" s="88">
        <v>1</v>
      </c>
      <c r="G498" s="89" t="s">
        <v>160</v>
      </c>
      <c r="H498" s="71">
        <v>185</v>
      </c>
      <c r="I498" s="100"/>
      <c r="J498" s="100"/>
      <c r="K498" s="101"/>
      <c r="L498" s="180"/>
    </row>
    <row r="499" spans="1:16" ht="26.25" hidden="1" customHeight="1">
      <c r="A499" s="85">
        <v>3</v>
      </c>
      <c r="B499" s="87">
        <v>1</v>
      </c>
      <c r="C499" s="85">
        <v>3</v>
      </c>
      <c r="D499" s="86">
        <v>2</v>
      </c>
      <c r="E499" s="86">
        <v>1</v>
      </c>
      <c r="F499" s="88">
        <v>2</v>
      </c>
      <c r="G499" s="89" t="s">
        <v>161</v>
      </c>
      <c r="H499" s="71">
        <v>186</v>
      </c>
      <c r="I499" s="100"/>
      <c r="J499" s="100"/>
      <c r="K499" s="101"/>
      <c r="L499" s="101"/>
    </row>
    <row r="500" spans="1:16" ht="16.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3</v>
      </c>
      <c r="G500" s="89" t="s">
        <v>162</v>
      </c>
      <c r="H500" s="71">
        <v>187</v>
      </c>
      <c r="I500" s="100"/>
      <c r="J500" s="100"/>
      <c r="K500" s="101"/>
      <c r="L500" s="101"/>
    </row>
    <row r="501" spans="1:16" ht="27.7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4</v>
      </c>
      <c r="G501" s="89" t="s">
        <v>163</v>
      </c>
      <c r="H501" s="71">
        <v>188</v>
      </c>
      <c r="I501" s="100"/>
      <c r="J501" s="100"/>
      <c r="K501" s="101"/>
      <c r="L501" s="180"/>
    </row>
    <row r="502" spans="1:16" ht="15.7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5</v>
      </c>
      <c r="G502" s="107" t="s">
        <v>164</v>
      </c>
      <c r="H502" s="71">
        <v>189</v>
      </c>
      <c r="I502" s="100"/>
      <c r="J502" s="100"/>
      <c r="K502" s="101"/>
      <c r="L502" s="101"/>
    </row>
    <row r="503" spans="1:16" ht="13.5" hidden="1" customHeight="1">
      <c r="A503" s="125">
        <v>3</v>
      </c>
      <c r="B503" s="89">
        <v>1</v>
      </c>
      <c r="C503" s="125">
        <v>3</v>
      </c>
      <c r="D503" s="126">
        <v>2</v>
      </c>
      <c r="E503" s="126">
        <v>1</v>
      </c>
      <c r="F503" s="127">
        <v>6</v>
      </c>
      <c r="G503" s="107" t="s">
        <v>159</v>
      </c>
      <c r="H503" s="71">
        <v>190</v>
      </c>
      <c r="I503" s="100"/>
      <c r="J503" s="100"/>
      <c r="K503" s="101"/>
      <c r="L503" s="180"/>
    </row>
    <row r="504" spans="1:16" ht="27" hidden="1" customHeight="1">
      <c r="A504" s="79">
        <v>3</v>
      </c>
      <c r="B504" s="77">
        <v>1</v>
      </c>
      <c r="C504" s="77">
        <v>4</v>
      </c>
      <c r="D504" s="77"/>
      <c r="E504" s="77"/>
      <c r="F504" s="80"/>
      <c r="G504" s="107" t="s">
        <v>165</v>
      </c>
      <c r="H504" s="71">
        <v>191</v>
      </c>
      <c r="I504" s="133">
        <f>I505</f>
        <v>0</v>
      </c>
      <c r="J504" s="138">
        <f t="shared" ref="J504:L506" si="53">J505</f>
        <v>0</v>
      </c>
      <c r="K504" s="139">
        <f t="shared" si="53"/>
        <v>0</v>
      </c>
      <c r="L504" s="139">
        <f t="shared" si="53"/>
        <v>0</v>
      </c>
    </row>
    <row r="505" spans="1:16" ht="27" hidden="1" customHeight="1">
      <c r="A505" s="110">
        <v>3</v>
      </c>
      <c r="B505" s="119">
        <v>1</v>
      </c>
      <c r="C505" s="119">
        <v>4</v>
      </c>
      <c r="D505" s="119">
        <v>1</v>
      </c>
      <c r="E505" s="119"/>
      <c r="F505" s="120"/>
      <c r="G505" s="107" t="s">
        <v>165</v>
      </c>
      <c r="H505" s="71">
        <v>192</v>
      </c>
      <c r="I505" s="114">
        <f>I506</f>
        <v>0</v>
      </c>
      <c r="J505" s="161">
        <f t="shared" si="53"/>
        <v>0</v>
      </c>
      <c r="K505" s="115">
        <f t="shared" si="53"/>
        <v>0</v>
      </c>
      <c r="L505" s="115">
        <f t="shared" si="53"/>
        <v>0</v>
      </c>
    </row>
    <row r="506" spans="1:16" ht="27.75" hidden="1" customHeight="1">
      <c r="A506" s="85">
        <v>3</v>
      </c>
      <c r="B506" s="86">
        <v>1</v>
      </c>
      <c r="C506" s="86">
        <v>4</v>
      </c>
      <c r="D506" s="86">
        <v>1</v>
      </c>
      <c r="E506" s="86">
        <v>1</v>
      </c>
      <c r="F506" s="88"/>
      <c r="G506" s="107" t="s">
        <v>166</v>
      </c>
      <c r="H506" s="71">
        <v>193</v>
      </c>
      <c r="I506" s="90">
        <f>I507</f>
        <v>0</v>
      </c>
      <c r="J506" s="135">
        <f t="shared" si="53"/>
        <v>0</v>
      </c>
      <c r="K506" s="91">
        <f t="shared" si="53"/>
        <v>0</v>
      </c>
      <c r="L506" s="91">
        <f t="shared" si="53"/>
        <v>0</v>
      </c>
    </row>
    <row r="507" spans="1:16" ht="27" hidden="1" customHeight="1">
      <c r="A507" s="94">
        <v>3</v>
      </c>
      <c r="B507" s="85">
        <v>1</v>
      </c>
      <c r="C507" s="86">
        <v>4</v>
      </c>
      <c r="D507" s="86">
        <v>1</v>
      </c>
      <c r="E507" s="86">
        <v>1</v>
      </c>
      <c r="F507" s="88">
        <v>1</v>
      </c>
      <c r="G507" s="107" t="s">
        <v>166</v>
      </c>
      <c r="H507" s="71">
        <v>194</v>
      </c>
      <c r="I507" s="100"/>
      <c r="J507" s="100"/>
      <c r="K507" s="101"/>
      <c r="L507" s="101"/>
    </row>
    <row r="508" spans="1:16" ht="26.25" hidden="1" customHeight="1">
      <c r="A508" s="94">
        <v>3</v>
      </c>
      <c r="B508" s="86">
        <v>1</v>
      </c>
      <c r="C508" s="86">
        <v>5</v>
      </c>
      <c r="D508" s="86"/>
      <c r="E508" s="86"/>
      <c r="F508" s="88"/>
      <c r="G508" s="89" t="s">
        <v>167</v>
      </c>
      <c r="H508" s="71">
        <v>195</v>
      </c>
      <c r="I508" s="90">
        <f>I509</f>
        <v>0</v>
      </c>
      <c r="J508" s="90">
        <f t="shared" ref="J508:L509" si="54">J509</f>
        <v>0</v>
      </c>
      <c r="K508" s="92">
        <f t="shared" si="54"/>
        <v>0</v>
      </c>
      <c r="L508" s="92">
        <f t="shared" si="54"/>
        <v>0</v>
      </c>
    </row>
    <row r="509" spans="1:16" ht="30" hidden="1" customHeight="1">
      <c r="A509" s="94">
        <v>3</v>
      </c>
      <c r="B509" s="86">
        <v>1</v>
      </c>
      <c r="C509" s="86">
        <v>5</v>
      </c>
      <c r="D509" s="86">
        <v>1</v>
      </c>
      <c r="E509" s="86"/>
      <c r="F509" s="88"/>
      <c r="G509" s="89" t="s">
        <v>167</v>
      </c>
      <c r="H509" s="71">
        <v>196</v>
      </c>
      <c r="I509" s="90">
        <f>I510</f>
        <v>0</v>
      </c>
      <c r="J509" s="90">
        <f t="shared" si="54"/>
        <v>0</v>
      </c>
      <c r="K509" s="92">
        <f t="shared" si="54"/>
        <v>0</v>
      </c>
      <c r="L509" s="92">
        <f t="shared" si="54"/>
        <v>0</v>
      </c>
    </row>
    <row r="510" spans="1:16" ht="27" hidden="1" customHeight="1">
      <c r="A510" s="94">
        <v>3</v>
      </c>
      <c r="B510" s="86">
        <v>1</v>
      </c>
      <c r="C510" s="86">
        <v>5</v>
      </c>
      <c r="D510" s="86">
        <v>1</v>
      </c>
      <c r="E510" s="86">
        <v>1</v>
      </c>
      <c r="F510" s="88"/>
      <c r="G510" s="89" t="s">
        <v>167</v>
      </c>
      <c r="H510" s="71">
        <v>197</v>
      </c>
      <c r="I510" s="90">
        <f>SUM(I511:I513)</f>
        <v>0</v>
      </c>
      <c r="J510" s="90">
        <f>SUM(J511:J513)</f>
        <v>0</v>
      </c>
      <c r="K510" s="92">
        <f>SUM(K511:K513)</f>
        <v>0</v>
      </c>
      <c r="L510" s="92">
        <f>SUM(L511:L513)</f>
        <v>0</v>
      </c>
    </row>
    <row r="511" spans="1:16" ht="21" hidden="1" customHeight="1">
      <c r="A511" s="94">
        <v>3</v>
      </c>
      <c r="B511" s="86">
        <v>1</v>
      </c>
      <c r="C511" s="86">
        <v>5</v>
      </c>
      <c r="D511" s="86">
        <v>1</v>
      </c>
      <c r="E511" s="86">
        <v>1</v>
      </c>
      <c r="F511" s="88">
        <v>1</v>
      </c>
      <c r="G511" s="182" t="s">
        <v>168</v>
      </c>
      <c r="H511" s="71">
        <v>198</v>
      </c>
      <c r="I511" s="100"/>
      <c r="J511" s="100"/>
      <c r="K511" s="101"/>
      <c r="L511" s="101"/>
    </row>
    <row r="512" spans="1:16" ht="25.5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>
        <v>2</v>
      </c>
      <c r="G512" s="182" t="s">
        <v>169</v>
      </c>
      <c r="H512" s="71">
        <v>199</v>
      </c>
      <c r="I512" s="100"/>
      <c r="J512" s="100"/>
      <c r="K512" s="101"/>
      <c r="L512" s="101"/>
    </row>
    <row r="513" spans="1:12" ht="28.5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3</v>
      </c>
      <c r="G513" s="182" t="s">
        <v>170</v>
      </c>
      <c r="H513" s="71">
        <v>200</v>
      </c>
      <c r="I513" s="100"/>
      <c r="J513" s="100"/>
      <c r="K513" s="101"/>
      <c r="L513" s="101"/>
    </row>
    <row r="514" spans="1:12" ht="41.25" hidden="1" customHeight="1">
      <c r="A514" s="67">
        <v>3</v>
      </c>
      <c r="B514" s="68">
        <v>2</v>
      </c>
      <c r="C514" s="68"/>
      <c r="D514" s="68"/>
      <c r="E514" s="68"/>
      <c r="F514" s="70"/>
      <c r="G514" s="69" t="s">
        <v>171</v>
      </c>
      <c r="H514" s="71">
        <v>201</v>
      </c>
      <c r="I514" s="90">
        <f>SUM(I515+I547)</f>
        <v>0</v>
      </c>
      <c r="J514" s="135">
        <f>SUM(J515+J547)</f>
        <v>0</v>
      </c>
      <c r="K514" s="91">
        <f>SUM(K515+K547)</f>
        <v>0</v>
      </c>
      <c r="L514" s="91">
        <f>SUM(L515+L547)</f>
        <v>0</v>
      </c>
    </row>
    <row r="515" spans="1:12" ht="26.25" hidden="1" customHeight="1">
      <c r="A515" s="151">
        <v>3</v>
      </c>
      <c r="B515" s="172">
        <v>2</v>
      </c>
      <c r="C515" s="173">
        <v>1</v>
      </c>
      <c r="D515" s="173"/>
      <c r="E515" s="173"/>
      <c r="F515" s="174"/>
      <c r="G515" s="121" t="s">
        <v>172</v>
      </c>
      <c r="H515" s="71">
        <v>202</v>
      </c>
      <c r="I515" s="114">
        <f>SUM(I516+I525+I529+I533+I537+I540+I543)</f>
        <v>0</v>
      </c>
      <c r="J515" s="161">
        <f>SUM(J516+J525+J529+J533+J537+J540+J543)</f>
        <v>0</v>
      </c>
      <c r="K515" s="115">
        <f>SUM(K516+K525+K529+K533+K537+K540+K543)</f>
        <v>0</v>
      </c>
      <c r="L515" s="115">
        <f>SUM(L516+L525+L529+L533+L537+L540+L543)</f>
        <v>0</v>
      </c>
    </row>
    <row r="516" spans="1:12" ht="15.75" hidden="1" customHeight="1">
      <c r="A516" s="125">
        <v>3</v>
      </c>
      <c r="B516" s="126">
        <v>2</v>
      </c>
      <c r="C516" s="126">
        <v>1</v>
      </c>
      <c r="D516" s="126">
        <v>1</v>
      </c>
      <c r="E516" s="126"/>
      <c r="F516" s="127"/>
      <c r="G516" s="89" t="s">
        <v>173</v>
      </c>
      <c r="H516" s="71">
        <v>203</v>
      </c>
      <c r="I516" s="114">
        <f>I517</f>
        <v>0</v>
      </c>
      <c r="J516" s="114">
        <f>J517</f>
        <v>0</v>
      </c>
      <c r="K516" s="162">
        <f>K517</f>
        <v>0</v>
      </c>
      <c r="L516" s="162">
        <f>L517</f>
        <v>0</v>
      </c>
    </row>
    <row r="517" spans="1:12" ht="12" hidden="1" customHeight="1">
      <c r="A517" s="125">
        <v>3</v>
      </c>
      <c r="B517" s="125">
        <v>2</v>
      </c>
      <c r="C517" s="126">
        <v>1</v>
      </c>
      <c r="D517" s="126">
        <v>1</v>
      </c>
      <c r="E517" s="126">
        <v>1</v>
      </c>
      <c r="F517" s="127"/>
      <c r="G517" s="89" t="s">
        <v>174</v>
      </c>
      <c r="H517" s="71">
        <v>204</v>
      </c>
      <c r="I517" s="90">
        <f>SUM(I518:I518)</f>
        <v>0</v>
      </c>
      <c r="J517" s="135">
        <f>SUM(J518:J518)</f>
        <v>0</v>
      </c>
      <c r="K517" s="91">
        <f>SUM(K518:K518)</f>
        <v>0</v>
      </c>
      <c r="L517" s="91">
        <f>SUM(L518:L518)</f>
        <v>0</v>
      </c>
    </row>
    <row r="518" spans="1:12" ht="14.25" hidden="1" customHeight="1">
      <c r="A518" s="151">
        <v>3</v>
      </c>
      <c r="B518" s="151">
        <v>2</v>
      </c>
      <c r="C518" s="173">
        <v>1</v>
      </c>
      <c r="D518" s="173">
        <v>1</v>
      </c>
      <c r="E518" s="173">
        <v>1</v>
      </c>
      <c r="F518" s="174">
        <v>1</v>
      </c>
      <c r="G518" s="121" t="s">
        <v>174</v>
      </c>
      <c r="H518" s="71">
        <v>205</v>
      </c>
      <c r="I518" s="100"/>
      <c r="J518" s="100"/>
      <c r="K518" s="101"/>
      <c r="L518" s="101"/>
    </row>
    <row r="519" spans="1:12" ht="14.25" hidden="1" customHeight="1">
      <c r="A519" s="151">
        <v>3</v>
      </c>
      <c r="B519" s="173">
        <v>2</v>
      </c>
      <c r="C519" s="173">
        <v>1</v>
      </c>
      <c r="D519" s="173">
        <v>1</v>
      </c>
      <c r="E519" s="173">
        <v>2</v>
      </c>
      <c r="F519" s="174"/>
      <c r="G519" s="121" t="s">
        <v>175</v>
      </c>
      <c r="H519" s="71">
        <v>206</v>
      </c>
      <c r="I519" s="90">
        <f>SUM(I520:I521)</f>
        <v>0</v>
      </c>
      <c r="J519" s="90">
        <f>SUM(J520:J521)</f>
        <v>0</v>
      </c>
      <c r="K519" s="92">
        <f>SUM(K520:K521)</f>
        <v>0</v>
      </c>
      <c r="L519" s="92">
        <f>SUM(L520:L521)</f>
        <v>0</v>
      </c>
    </row>
    <row r="520" spans="1:12" ht="14.25" hidden="1" customHeight="1">
      <c r="A520" s="151">
        <v>3</v>
      </c>
      <c r="B520" s="173">
        <v>2</v>
      </c>
      <c r="C520" s="173">
        <v>1</v>
      </c>
      <c r="D520" s="173">
        <v>1</v>
      </c>
      <c r="E520" s="173">
        <v>2</v>
      </c>
      <c r="F520" s="174">
        <v>1</v>
      </c>
      <c r="G520" s="121" t="s">
        <v>176</v>
      </c>
      <c r="H520" s="71">
        <v>207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>
        <v>2</v>
      </c>
      <c r="G521" s="121" t="s">
        <v>177</v>
      </c>
      <c r="H521" s="71">
        <v>208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3</v>
      </c>
      <c r="F522" s="191"/>
      <c r="G522" s="121" t="s">
        <v>178</v>
      </c>
      <c r="H522" s="71">
        <v>209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3</v>
      </c>
      <c r="F523" s="174">
        <v>1</v>
      </c>
      <c r="G523" s="121" t="s">
        <v>179</v>
      </c>
      <c r="H523" s="71">
        <v>210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74">
        <v>2</v>
      </c>
      <c r="G524" s="121" t="s">
        <v>180</v>
      </c>
      <c r="H524" s="71">
        <v>211</v>
      </c>
      <c r="I524" s="100"/>
      <c r="J524" s="100"/>
      <c r="K524" s="101"/>
      <c r="L524" s="101"/>
    </row>
    <row r="525" spans="1:12" ht="27" hidden="1" customHeight="1">
      <c r="A525" s="85">
        <v>3</v>
      </c>
      <c r="B525" s="86">
        <v>2</v>
      </c>
      <c r="C525" s="86">
        <v>1</v>
      </c>
      <c r="D525" s="86">
        <v>2</v>
      </c>
      <c r="E525" s="86"/>
      <c r="F525" s="88"/>
      <c r="G525" s="89" t="s">
        <v>181</v>
      </c>
      <c r="H525" s="71">
        <v>212</v>
      </c>
      <c r="I525" s="90">
        <f>I526</f>
        <v>0</v>
      </c>
      <c r="J525" s="90">
        <f>J526</f>
        <v>0</v>
      </c>
      <c r="K525" s="92">
        <f>K526</f>
        <v>0</v>
      </c>
      <c r="L525" s="92">
        <f>L526</f>
        <v>0</v>
      </c>
    </row>
    <row r="526" spans="1:12" ht="14.25" hidden="1" customHeight="1">
      <c r="A526" s="85">
        <v>3</v>
      </c>
      <c r="B526" s="86">
        <v>2</v>
      </c>
      <c r="C526" s="86">
        <v>1</v>
      </c>
      <c r="D526" s="86">
        <v>2</v>
      </c>
      <c r="E526" s="86">
        <v>1</v>
      </c>
      <c r="F526" s="88"/>
      <c r="G526" s="89" t="s">
        <v>181</v>
      </c>
      <c r="H526" s="71">
        <v>213</v>
      </c>
      <c r="I526" s="90">
        <f>SUM(I527:I528)</f>
        <v>0</v>
      </c>
      <c r="J526" s="135">
        <f>SUM(J527:J528)</f>
        <v>0</v>
      </c>
      <c r="K526" s="91">
        <f>SUM(K527:K528)</f>
        <v>0</v>
      </c>
      <c r="L526" s="91">
        <f>SUM(L527:L528)</f>
        <v>0</v>
      </c>
    </row>
    <row r="527" spans="1:12" ht="27" hidden="1" customHeight="1">
      <c r="A527" s="110">
        <v>3</v>
      </c>
      <c r="B527" s="118">
        <v>2</v>
      </c>
      <c r="C527" s="119">
        <v>1</v>
      </c>
      <c r="D527" s="119">
        <v>2</v>
      </c>
      <c r="E527" s="119">
        <v>1</v>
      </c>
      <c r="F527" s="120">
        <v>1</v>
      </c>
      <c r="G527" s="121" t="s">
        <v>182</v>
      </c>
      <c r="H527" s="71">
        <v>214</v>
      </c>
      <c r="I527" s="100"/>
      <c r="J527" s="100"/>
      <c r="K527" s="101"/>
      <c r="L527" s="101"/>
    </row>
    <row r="528" spans="1:12" ht="25.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>
        <v>2</v>
      </c>
      <c r="G528" s="89" t="s">
        <v>183</v>
      </c>
      <c r="H528" s="71">
        <v>215</v>
      </c>
      <c r="I528" s="100"/>
      <c r="J528" s="100"/>
      <c r="K528" s="101"/>
      <c r="L528" s="101"/>
    </row>
    <row r="529" spans="1:12" ht="26.25" hidden="1" customHeight="1">
      <c r="A529" s="79">
        <v>3</v>
      </c>
      <c r="B529" s="77">
        <v>2</v>
      </c>
      <c r="C529" s="77">
        <v>1</v>
      </c>
      <c r="D529" s="77">
        <v>3</v>
      </c>
      <c r="E529" s="77"/>
      <c r="F529" s="80"/>
      <c r="G529" s="107" t="s">
        <v>184</v>
      </c>
      <c r="H529" s="71">
        <v>216</v>
      </c>
      <c r="I529" s="133">
        <f>I530</f>
        <v>0</v>
      </c>
      <c r="J529" s="138">
        <f>J530</f>
        <v>0</v>
      </c>
      <c r="K529" s="139">
        <f>K530</f>
        <v>0</v>
      </c>
      <c r="L529" s="139">
        <f>L530</f>
        <v>0</v>
      </c>
    </row>
    <row r="530" spans="1:12" ht="29.25" hidden="1" customHeight="1">
      <c r="A530" s="85">
        <v>3</v>
      </c>
      <c r="B530" s="86">
        <v>2</v>
      </c>
      <c r="C530" s="86">
        <v>1</v>
      </c>
      <c r="D530" s="86">
        <v>3</v>
      </c>
      <c r="E530" s="86">
        <v>1</v>
      </c>
      <c r="F530" s="88"/>
      <c r="G530" s="107" t="s">
        <v>184</v>
      </c>
      <c r="H530" s="71">
        <v>217</v>
      </c>
      <c r="I530" s="90">
        <f>I531+I532</f>
        <v>0</v>
      </c>
      <c r="J530" s="90">
        <f>J531+J532</f>
        <v>0</v>
      </c>
      <c r="K530" s="92">
        <f>K531+K532</f>
        <v>0</v>
      </c>
      <c r="L530" s="92">
        <f>L531+L532</f>
        <v>0</v>
      </c>
    </row>
    <row r="531" spans="1:12" ht="30" hidden="1" customHeight="1">
      <c r="A531" s="85">
        <v>3</v>
      </c>
      <c r="B531" s="86">
        <v>2</v>
      </c>
      <c r="C531" s="86">
        <v>1</v>
      </c>
      <c r="D531" s="86">
        <v>3</v>
      </c>
      <c r="E531" s="86">
        <v>1</v>
      </c>
      <c r="F531" s="88">
        <v>1</v>
      </c>
      <c r="G531" s="89" t="s">
        <v>185</v>
      </c>
      <c r="H531" s="71">
        <v>218</v>
      </c>
      <c r="I531" s="100"/>
      <c r="J531" s="100"/>
      <c r="K531" s="101"/>
      <c r="L531" s="101"/>
    </row>
    <row r="532" spans="1:12" ht="27.7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>
        <v>2</v>
      </c>
      <c r="G532" s="89" t="s">
        <v>186</v>
      </c>
      <c r="H532" s="71">
        <v>219</v>
      </c>
      <c r="I532" s="179"/>
      <c r="J532" s="170"/>
      <c r="K532" s="180"/>
      <c r="L532" s="180"/>
    </row>
    <row r="533" spans="1:12" ht="12" hidden="1" customHeight="1">
      <c r="A533" s="85">
        <v>3</v>
      </c>
      <c r="B533" s="86">
        <v>2</v>
      </c>
      <c r="C533" s="86">
        <v>1</v>
      </c>
      <c r="D533" s="86">
        <v>4</v>
      </c>
      <c r="E533" s="86"/>
      <c r="F533" s="88"/>
      <c r="G533" s="89" t="s">
        <v>187</v>
      </c>
      <c r="H533" s="71">
        <v>220</v>
      </c>
      <c r="I533" s="90">
        <f>I534</f>
        <v>0</v>
      </c>
      <c r="J533" s="96">
        <f>J534</f>
        <v>0</v>
      </c>
      <c r="K533" s="92">
        <f>K534</f>
        <v>0</v>
      </c>
      <c r="L533" s="91">
        <f>L534</f>
        <v>0</v>
      </c>
    </row>
    <row r="534" spans="1:12" ht="14.25" hidden="1" customHeight="1">
      <c r="A534" s="79">
        <v>3</v>
      </c>
      <c r="B534" s="77">
        <v>2</v>
      </c>
      <c r="C534" s="77">
        <v>1</v>
      </c>
      <c r="D534" s="77">
        <v>4</v>
      </c>
      <c r="E534" s="77">
        <v>1</v>
      </c>
      <c r="F534" s="80"/>
      <c r="G534" s="107" t="s">
        <v>187</v>
      </c>
      <c r="H534" s="71">
        <v>221</v>
      </c>
      <c r="I534" s="133">
        <f>SUM(I535:I536)</f>
        <v>0</v>
      </c>
      <c r="J534" s="138">
        <f>SUM(J535:J536)</f>
        <v>0</v>
      </c>
      <c r="K534" s="139">
        <f>SUM(K535:K536)</f>
        <v>0</v>
      </c>
      <c r="L534" s="139">
        <f>SUM(L535:L536)</f>
        <v>0</v>
      </c>
    </row>
    <row r="535" spans="1:12" ht="25.5" hidden="1" customHeight="1">
      <c r="A535" s="85">
        <v>3</v>
      </c>
      <c r="B535" s="86">
        <v>2</v>
      </c>
      <c r="C535" s="86">
        <v>1</v>
      </c>
      <c r="D535" s="86">
        <v>4</v>
      </c>
      <c r="E535" s="86">
        <v>1</v>
      </c>
      <c r="F535" s="88">
        <v>1</v>
      </c>
      <c r="G535" s="89" t="s">
        <v>188</v>
      </c>
      <c r="H535" s="71">
        <v>222</v>
      </c>
      <c r="I535" s="100"/>
      <c r="J535" s="100"/>
      <c r="K535" s="101"/>
      <c r="L535" s="101"/>
    </row>
    <row r="536" spans="1:12" ht="18.75" hidden="1" customHeight="1">
      <c r="A536" s="85">
        <v>3</v>
      </c>
      <c r="B536" s="86">
        <v>2</v>
      </c>
      <c r="C536" s="86">
        <v>1</v>
      </c>
      <c r="D536" s="86">
        <v>4</v>
      </c>
      <c r="E536" s="86">
        <v>1</v>
      </c>
      <c r="F536" s="88">
        <v>2</v>
      </c>
      <c r="G536" s="89" t="s">
        <v>189</v>
      </c>
      <c r="H536" s="71">
        <v>223</v>
      </c>
      <c r="I536" s="100"/>
      <c r="J536" s="100"/>
      <c r="K536" s="101"/>
      <c r="L536" s="101"/>
    </row>
    <row r="537" spans="1:12" hidden="1">
      <c r="A537" s="85">
        <v>3</v>
      </c>
      <c r="B537" s="86">
        <v>2</v>
      </c>
      <c r="C537" s="86">
        <v>1</v>
      </c>
      <c r="D537" s="86">
        <v>5</v>
      </c>
      <c r="E537" s="86"/>
      <c r="F537" s="88"/>
      <c r="G537" s="89" t="s">
        <v>190</v>
      </c>
      <c r="H537" s="71">
        <v>224</v>
      </c>
      <c r="I537" s="90">
        <f>I538</f>
        <v>0</v>
      </c>
      <c r="J537" s="135">
        <f t="shared" ref="J537:L538" si="55">J538</f>
        <v>0</v>
      </c>
      <c r="K537" s="91">
        <f t="shared" si="55"/>
        <v>0</v>
      </c>
      <c r="L537" s="91">
        <f t="shared" si="55"/>
        <v>0</v>
      </c>
    </row>
    <row r="538" spans="1:12" ht="16.5" hidden="1" customHeight="1">
      <c r="A538" s="85">
        <v>3</v>
      </c>
      <c r="B538" s="86">
        <v>2</v>
      </c>
      <c r="C538" s="86">
        <v>1</v>
      </c>
      <c r="D538" s="86">
        <v>5</v>
      </c>
      <c r="E538" s="86">
        <v>1</v>
      </c>
      <c r="F538" s="88"/>
      <c r="G538" s="89" t="s">
        <v>190</v>
      </c>
      <c r="H538" s="71">
        <v>225</v>
      </c>
      <c r="I538" s="96">
        <f>I539</f>
        <v>0</v>
      </c>
      <c r="J538" s="135">
        <f t="shared" si="55"/>
        <v>0</v>
      </c>
      <c r="K538" s="91">
        <f t="shared" si="55"/>
        <v>0</v>
      </c>
      <c r="L538" s="91">
        <f t="shared" si="55"/>
        <v>0</v>
      </c>
    </row>
    <row r="539" spans="1:12" hidden="1">
      <c r="A539" s="118">
        <v>3</v>
      </c>
      <c r="B539" s="119">
        <v>2</v>
      </c>
      <c r="C539" s="119">
        <v>1</v>
      </c>
      <c r="D539" s="119">
        <v>5</v>
      </c>
      <c r="E539" s="119">
        <v>1</v>
      </c>
      <c r="F539" s="120">
        <v>1</v>
      </c>
      <c r="G539" s="89" t="s">
        <v>190</v>
      </c>
      <c r="H539" s="71">
        <v>226</v>
      </c>
      <c r="I539" s="179"/>
      <c r="J539" s="179"/>
      <c r="K539" s="180"/>
      <c r="L539" s="180"/>
    </row>
    <row r="540" spans="1:12" hidden="1">
      <c r="A540" s="85">
        <v>3</v>
      </c>
      <c r="B540" s="86">
        <v>2</v>
      </c>
      <c r="C540" s="86">
        <v>1</v>
      </c>
      <c r="D540" s="86">
        <v>6</v>
      </c>
      <c r="E540" s="86"/>
      <c r="F540" s="88"/>
      <c r="G540" s="89" t="s">
        <v>191</v>
      </c>
      <c r="H540" s="71">
        <v>227</v>
      </c>
      <c r="I540" s="90">
        <f>I541</f>
        <v>0</v>
      </c>
      <c r="J540" s="135">
        <f t="shared" ref="J540:L541" si="56">J541</f>
        <v>0</v>
      </c>
      <c r="K540" s="91">
        <f t="shared" si="56"/>
        <v>0</v>
      </c>
      <c r="L540" s="91">
        <f t="shared" si="56"/>
        <v>0</v>
      </c>
    </row>
    <row r="541" spans="1:12" hidden="1">
      <c r="A541" s="85">
        <v>3</v>
      </c>
      <c r="B541" s="85">
        <v>2</v>
      </c>
      <c r="C541" s="86">
        <v>1</v>
      </c>
      <c r="D541" s="86">
        <v>6</v>
      </c>
      <c r="E541" s="86">
        <v>1</v>
      </c>
      <c r="F541" s="88"/>
      <c r="G541" s="89" t="s">
        <v>191</v>
      </c>
      <c r="H541" s="71">
        <v>228</v>
      </c>
      <c r="I541" s="90">
        <f>I542</f>
        <v>0</v>
      </c>
      <c r="J541" s="135">
        <f t="shared" si="56"/>
        <v>0</v>
      </c>
      <c r="K541" s="91">
        <f t="shared" si="56"/>
        <v>0</v>
      </c>
      <c r="L541" s="91">
        <f t="shared" si="56"/>
        <v>0</v>
      </c>
    </row>
    <row r="542" spans="1:12" ht="15.75" hidden="1" customHeight="1">
      <c r="A542" s="79">
        <v>3</v>
      </c>
      <c r="B542" s="79">
        <v>2</v>
      </c>
      <c r="C542" s="86">
        <v>1</v>
      </c>
      <c r="D542" s="86">
        <v>6</v>
      </c>
      <c r="E542" s="86">
        <v>1</v>
      </c>
      <c r="F542" s="88">
        <v>1</v>
      </c>
      <c r="G542" s="89" t="s">
        <v>191</v>
      </c>
      <c r="H542" s="71">
        <v>229</v>
      </c>
      <c r="I542" s="179"/>
      <c r="J542" s="179"/>
      <c r="K542" s="180"/>
      <c r="L542" s="180"/>
    </row>
    <row r="543" spans="1:12" ht="13.5" hidden="1" customHeight="1">
      <c r="A543" s="85">
        <v>3</v>
      </c>
      <c r="B543" s="85">
        <v>2</v>
      </c>
      <c r="C543" s="86">
        <v>1</v>
      </c>
      <c r="D543" s="86">
        <v>7</v>
      </c>
      <c r="E543" s="86"/>
      <c r="F543" s="88"/>
      <c r="G543" s="89" t="s">
        <v>192</v>
      </c>
      <c r="H543" s="71">
        <v>230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85">
        <v>3</v>
      </c>
      <c r="B544" s="86">
        <v>2</v>
      </c>
      <c r="C544" s="86">
        <v>1</v>
      </c>
      <c r="D544" s="86">
        <v>7</v>
      </c>
      <c r="E544" s="86">
        <v>1</v>
      </c>
      <c r="F544" s="88"/>
      <c r="G544" s="89" t="s">
        <v>192</v>
      </c>
      <c r="H544" s="71">
        <v>231</v>
      </c>
      <c r="I544" s="90">
        <f>I545+I546</f>
        <v>0</v>
      </c>
      <c r="J544" s="90">
        <f>J545+J546</f>
        <v>0</v>
      </c>
      <c r="K544" s="92">
        <f>K545+K546</f>
        <v>0</v>
      </c>
      <c r="L544" s="92">
        <f>L545+L546</f>
        <v>0</v>
      </c>
    </row>
    <row r="545" spans="1:12" ht="27" hidden="1" customHeight="1">
      <c r="A545" s="85">
        <v>3</v>
      </c>
      <c r="B545" s="86">
        <v>2</v>
      </c>
      <c r="C545" s="86">
        <v>1</v>
      </c>
      <c r="D545" s="86">
        <v>7</v>
      </c>
      <c r="E545" s="86">
        <v>1</v>
      </c>
      <c r="F545" s="88">
        <v>1</v>
      </c>
      <c r="G545" s="89" t="s">
        <v>193</v>
      </c>
      <c r="H545" s="71">
        <v>232</v>
      </c>
      <c r="I545" s="98"/>
      <c r="J545" s="100"/>
      <c r="K545" s="101"/>
      <c r="L545" s="101"/>
    </row>
    <row r="546" spans="1:12" ht="24.75" hidden="1" customHeight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>
        <v>2</v>
      </c>
      <c r="G546" s="89" t="s">
        <v>194</v>
      </c>
      <c r="H546" s="71">
        <v>233</v>
      </c>
      <c r="I546" s="100"/>
      <c r="J546" s="100"/>
      <c r="K546" s="101"/>
      <c r="L546" s="101"/>
    </row>
    <row r="547" spans="1:12" ht="38.25" hidden="1" customHeight="1">
      <c r="A547" s="125">
        <v>3</v>
      </c>
      <c r="B547" s="126">
        <v>2</v>
      </c>
      <c r="C547" s="126">
        <v>2</v>
      </c>
      <c r="D547" s="192"/>
      <c r="E547" s="192"/>
      <c r="F547" s="193"/>
      <c r="G547" s="89" t="s">
        <v>195</v>
      </c>
      <c r="H547" s="71">
        <v>234</v>
      </c>
      <c r="I547" s="90">
        <f>SUM(I548+I557+I561+I565+I569+I572+I575)</f>
        <v>0</v>
      </c>
      <c r="J547" s="135">
        <f>SUM(J548+J557+J561+J565+J569+J572+J575)</f>
        <v>0</v>
      </c>
      <c r="K547" s="91">
        <f>SUM(K548+K557+K561+K565+K569+K572+K575)</f>
        <v>0</v>
      </c>
      <c r="L547" s="91">
        <f>SUM(L548+L557+L561+L565+L569+L572+L575)</f>
        <v>0</v>
      </c>
    </row>
    <row r="548" spans="1:12" hidden="1">
      <c r="A548" s="85">
        <v>3</v>
      </c>
      <c r="B548" s="86">
        <v>2</v>
      </c>
      <c r="C548" s="86">
        <v>2</v>
      </c>
      <c r="D548" s="86">
        <v>1</v>
      </c>
      <c r="E548" s="86"/>
      <c r="F548" s="88"/>
      <c r="G548" s="89" t="s">
        <v>196</v>
      </c>
      <c r="H548" s="71">
        <v>235</v>
      </c>
      <c r="I548" s="90">
        <f>I549</f>
        <v>0</v>
      </c>
      <c r="J548" s="90">
        <f>J549</f>
        <v>0</v>
      </c>
      <c r="K548" s="92">
        <f>K549</f>
        <v>0</v>
      </c>
      <c r="L548" s="92">
        <f>L549</f>
        <v>0</v>
      </c>
    </row>
    <row r="549" spans="1:12" hidden="1">
      <c r="A549" s="94">
        <v>3</v>
      </c>
      <c r="B549" s="85">
        <v>2</v>
      </c>
      <c r="C549" s="86">
        <v>2</v>
      </c>
      <c r="D549" s="86">
        <v>1</v>
      </c>
      <c r="E549" s="86">
        <v>1</v>
      </c>
      <c r="F549" s="88"/>
      <c r="G549" s="89" t="s">
        <v>174</v>
      </c>
      <c r="H549" s="71">
        <v>236</v>
      </c>
      <c r="I549" s="90">
        <f>SUM(I550)</f>
        <v>0</v>
      </c>
      <c r="J549" s="90">
        <f>SUM(J550)</f>
        <v>0</v>
      </c>
      <c r="K549" s="92">
        <f>SUM(K550)</f>
        <v>0</v>
      </c>
      <c r="L549" s="92">
        <f>SUM(L550)</f>
        <v>0</v>
      </c>
    </row>
    <row r="550" spans="1:12" hidden="1">
      <c r="A550" s="94">
        <v>3</v>
      </c>
      <c r="B550" s="85">
        <v>2</v>
      </c>
      <c r="C550" s="86">
        <v>2</v>
      </c>
      <c r="D550" s="86">
        <v>1</v>
      </c>
      <c r="E550" s="86">
        <v>1</v>
      </c>
      <c r="F550" s="88">
        <v>1</v>
      </c>
      <c r="G550" s="89" t="s">
        <v>174</v>
      </c>
      <c r="H550" s="71">
        <v>237</v>
      </c>
      <c r="I550" s="100"/>
      <c r="J550" s="100"/>
      <c r="K550" s="101"/>
      <c r="L550" s="101"/>
    </row>
    <row r="551" spans="1:12" ht="15" hidden="1" customHeight="1">
      <c r="A551" s="124">
        <v>3</v>
      </c>
      <c r="B551" s="125">
        <v>2</v>
      </c>
      <c r="C551" s="126">
        <v>2</v>
      </c>
      <c r="D551" s="126">
        <v>1</v>
      </c>
      <c r="E551" s="126">
        <v>2</v>
      </c>
      <c r="F551" s="127"/>
      <c r="G551" s="89" t="s">
        <v>197</v>
      </c>
      <c r="H551" s="71">
        <v>238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12" ht="15" hidden="1" customHeight="1">
      <c r="A552" s="124">
        <v>3</v>
      </c>
      <c r="B552" s="125">
        <v>2</v>
      </c>
      <c r="C552" s="126">
        <v>2</v>
      </c>
      <c r="D552" s="126">
        <v>1</v>
      </c>
      <c r="E552" s="126">
        <v>2</v>
      </c>
      <c r="F552" s="127">
        <v>1</v>
      </c>
      <c r="G552" s="89" t="s">
        <v>176</v>
      </c>
      <c r="H552" s="71">
        <v>239</v>
      </c>
      <c r="I552" s="100"/>
      <c r="J552" s="98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>
        <v>2</v>
      </c>
      <c r="G553" s="89" t="s">
        <v>177</v>
      </c>
      <c r="H553" s="71">
        <v>240</v>
      </c>
      <c r="I553" s="100"/>
      <c r="J553" s="98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3</v>
      </c>
      <c r="F554" s="127"/>
      <c r="G554" s="89" t="s">
        <v>178</v>
      </c>
      <c r="H554" s="71">
        <v>241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3</v>
      </c>
      <c r="F555" s="127">
        <v>1</v>
      </c>
      <c r="G555" s="89" t="s">
        <v>179</v>
      </c>
      <c r="H555" s="71">
        <v>242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>
        <v>2</v>
      </c>
      <c r="G556" s="89" t="s">
        <v>198</v>
      </c>
      <c r="H556" s="71">
        <v>243</v>
      </c>
      <c r="I556" s="100"/>
      <c r="J556" s="98"/>
      <c r="K556" s="101"/>
      <c r="L556" s="101"/>
    </row>
    <row r="557" spans="1:12" ht="25.5" hidden="1">
      <c r="A557" s="94">
        <v>3</v>
      </c>
      <c r="B557" s="85">
        <v>2</v>
      </c>
      <c r="C557" s="86">
        <v>2</v>
      </c>
      <c r="D557" s="86">
        <v>2</v>
      </c>
      <c r="E557" s="86"/>
      <c r="F557" s="88"/>
      <c r="G557" s="89" t="s">
        <v>199</v>
      </c>
      <c r="H557" s="71">
        <v>244</v>
      </c>
      <c r="I557" s="90">
        <f>I558</f>
        <v>0</v>
      </c>
      <c r="J557" s="96">
        <f>J558</f>
        <v>0</v>
      </c>
      <c r="K557" s="92">
        <f>K558</f>
        <v>0</v>
      </c>
      <c r="L557" s="91">
        <f>L558</f>
        <v>0</v>
      </c>
    </row>
    <row r="558" spans="1:12" ht="20.25" hidden="1" customHeight="1">
      <c r="A558" s="85">
        <v>3</v>
      </c>
      <c r="B558" s="86">
        <v>2</v>
      </c>
      <c r="C558" s="77">
        <v>2</v>
      </c>
      <c r="D558" s="77">
        <v>2</v>
      </c>
      <c r="E558" s="77">
        <v>1</v>
      </c>
      <c r="F558" s="80"/>
      <c r="G558" s="89" t="s">
        <v>199</v>
      </c>
      <c r="H558" s="71">
        <v>245</v>
      </c>
      <c r="I558" s="133">
        <f>SUM(I559:I560)</f>
        <v>0</v>
      </c>
      <c r="J558" s="138">
        <f>SUM(J559:J560)</f>
        <v>0</v>
      </c>
      <c r="K558" s="139">
        <f>SUM(K559:K560)</f>
        <v>0</v>
      </c>
      <c r="L558" s="139">
        <f>SUM(L559:L560)</f>
        <v>0</v>
      </c>
    </row>
    <row r="559" spans="1:12" ht="25.5" hidden="1">
      <c r="A559" s="85">
        <v>3</v>
      </c>
      <c r="B559" s="86">
        <v>2</v>
      </c>
      <c r="C559" s="86">
        <v>2</v>
      </c>
      <c r="D559" s="86">
        <v>2</v>
      </c>
      <c r="E559" s="86">
        <v>1</v>
      </c>
      <c r="F559" s="88">
        <v>1</v>
      </c>
      <c r="G559" s="89" t="s">
        <v>200</v>
      </c>
      <c r="H559" s="71">
        <v>246</v>
      </c>
      <c r="I559" s="100"/>
      <c r="J559" s="100"/>
      <c r="K559" s="101"/>
      <c r="L559" s="101"/>
    </row>
    <row r="560" spans="1:12" ht="25.5" hidden="1">
      <c r="A560" s="85">
        <v>3</v>
      </c>
      <c r="B560" s="86">
        <v>2</v>
      </c>
      <c r="C560" s="86">
        <v>2</v>
      </c>
      <c r="D560" s="86">
        <v>2</v>
      </c>
      <c r="E560" s="86">
        <v>1</v>
      </c>
      <c r="F560" s="88">
        <v>2</v>
      </c>
      <c r="G560" s="124" t="s">
        <v>201</v>
      </c>
      <c r="H560" s="71">
        <v>247</v>
      </c>
      <c r="I560" s="100"/>
      <c r="J560" s="100"/>
      <c r="K560" s="101"/>
      <c r="L560" s="101"/>
    </row>
    <row r="561" spans="1:12" ht="25.5" hidden="1">
      <c r="A561" s="85">
        <v>3</v>
      </c>
      <c r="B561" s="86">
        <v>2</v>
      </c>
      <c r="C561" s="86">
        <v>2</v>
      </c>
      <c r="D561" s="86">
        <v>3</v>
      </c>
      <c r="E561" s="86"/>
      <c r="F561" s="88"/>
      <c r="G561" s="89" t="s">
        <v>202</v>
      </c>
      <c r="H561" s="71">
        <v>248</v>
      </c>
      <c r="I561" s="90">
        <f>I562</f>
        <v>0</v>
      </c>
      <c r="J561" s="135">
        <f>J562</f>
        <v>0</v>
      </c>
      <c r="K561" s="91">
        <f>K562</f>
        <v>0</v>
      </c>
      <c r="L561" s="91">
        <f>L562</f>
        <v>0</v>
      </c>
    </row>
    <row r="562" spans="1:12" ht="30" hidden="1" customHeight="1">
      <c r="A562" s="79">
        <v>3</v>
      </c>
      <c r="B562" s="86">
        <v>2</v>
      </c>
      <c r="C562" s="86">
        <v>2</v>
      </c>
      <c r="D562" s="86">
        <v>3</v>
      </c>
      <c r="E562" s="86">
        <v>1</v>
      </c>
      <c r="F562" s="88"/>
      <c r="G562" s="89" t="s">
        <v>202</v>
      </c>
      <c r="H562" s="71">
        <v>249</v>
      </c>
      <c r="I562" s="90">
        <f>I563+I564</f>
        <v>0</v>
      </c>
      <c r="J562" s="90">
        <f>J563+J564</f>
        <v>0</v>
      </c>
      <c r="K562" s="92">
        <f>K563+K564</f>
        <v>0</v>
      </c>
      <c r="L562" s="92">
        <f>L563+L564</f>
        <v>0</v>
      </c>
    </row>
    <row r="563" spans="1:12" ht="31.5" hidden="1" customHeight="1">
      <c r="A563" s="79">
        <v>3</v>
      </c>
      <c r="B563" s="86">
        <v>2</v>
      </c>
      <c r="C563" s="86">
        <v>2</v>
      </c>
      <c r="D563" s="86">
        <v>3</v>
      </c>
      <c r="E563" s="86">
        <v>1</v>
      </c>
      <c r="F563" s="88">
        <v>1</v>
      </c>
      <c r="G563" s="89" t="s">
        <v>203</v>
      </c>
      <c r="H563" s="71">
        <v>250</v>
      </c>
      <c r="I563" s="100"/>
      <c r="J563" s="100"/>
      <c r="K563" s="101"/>
      <c r="L563" s="101"/>
    </row>
    <row r="564" spans="1:12" ht="25.5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>
        <v>2</v>
      </c>
      <c r="G564" s="89" t="s">
        <v>204</v>
      </c>
      <c r="H564" s="71">
        <v>251</v>
      </c>
      <c r="I564" s="100"/>
      <c r="J564" s="100"/>
      <c r="K564" s="101"/>
      <c r="L564" s="101"/>
    </row>
    <row r="565" spans="1:12" ht="22.5" hidden="1" customHeight="1">
      <c r="A565" s="85">
        <v>3</v>
      </c>
      <c r="B565" s="86">
        <v>2</v>
      </c>
      <c r="C565" s="86">
        <v>2</v>
      </c>
      <c r="D565" s="86">
        <v>4</v>
      </c>
      <c r="E565" s="86"/>
      <c r="F565" s="88"/>
      <c r="G565" s="89" t="s">
        <v>205</v>
      </c>
      <c r="H565" s="71">
        <v>252</v>
      </c>
      <c r="I565" s="90">
        <f>I566</f>
        <v>0</v>
      </c>
      <c r="J565" s="135">
        <f>J566</f>
        <v>0</v>
      </c>
      <c r="K565" s="91">
        <f>K566</f>
        <v>0</v>
      </c>
      <c r="L565" s="91">
        <f>L566</f>
        <v>0</v>
      </c>
    </row>
    <row r="566" spans="1:12" hidden="1">
      <c r="A566" s="85">
        <v>3</v>
      </c>
      <c r="B566" s="86">
        <v>2</v>
      </c>
      <c r="C566" s="86">
        <v>2</v>
      </c>
      <c r="D566" s="86">
        <v>4</v>
      </c>
      <c r="E566" s="86">
        <v>1</v>
      </c>
      <c r="F566" s="88"/>
      <c r="G566" s="89" t="s">
        <v>205</v>
      </c>
      <c r="H566" s="71">
        <v>253</v>
      </c>
      <c r="I566" s="90">
        <f>SUM(I567:I568)</f>
        <v>0</v>
      </c>
      <c r="J566" s="135">
        <f>SUM(J567:J568)</f>
        <v>0</v>
      </c>
      <c r="K566" s="91">
        <f>SUM(K567:K568)</f>
        <v>0</v>
      </c>
      <c r="L566" s="91">
        <f>SUM(L567:L568)</f>
        <v>0</v>
      </c>
    </row>
    <row r="567" spans="1:12" ht="30.75" hidden="1" customHeight="1">
      <c r="A567" s="85">
        <v>3</v>
      </c>
      <c r="B567" s="86">
        <v>2</v>
      </c>
      <c r="C567" s="86">
        <v>2</v>
      </c>
      <c r="D567" s="86">
        <v>4</v>
      </c>
      <c r="E567" s="86">
        <v>1</v>
      </c>
      <c r="F567" s="88">
        <v>1</v>
      </c>
      <c r="G567" s="89" t="s">
        <v>206</v>
      </c>
      <c r="H567" s="71">
        <v>254</v>
      </c>
      <c r="I567" s="100"/>
      <c r="J567" s="100"/>
      <c r="K567" s="101"/>
      <c r="L567" s="101"/>
    </row>
    <row r="568" spans="1:12" ht="27.75" hidden="1" customHeight="1">
      <c r="A568" s="79">
        <v>3</v>
      </c>
      <c r="B568" s="77">
        <v>2</v>
      </c>
      <c r="C568" s="77">
        <v>2</v>
      </c>
      <c r="D568" s="77">
        <v>4</v>
      </c>
      <c r="E568" s="77">
        <v>1</v>
      </c>
      <c r="F568" s="80">
        <v>2</v>
      </c>
      <c r="G568" s="124" t="s">
        <v>207</v>
      </c>
      <c r="H568" s="71">
        <v>255</v>
      </c>
      <c r="I568" s="100"/>
      <c r="J568" s="100"/>
      <c r="K568" s="101"/>
      <c r="L568" s="101"/>
    </row>
    <row r="569" spans="1:12" ht="14.25" hidden="1" customHeight="1">
      <c r="A569" s="85">
        <v>3</v>
      </c>
      <c r="B569" s="86">
        <v>2</v>
      </c>
      <c r="C569" s="86">
        <v>2</v>
      </c>
      <c r="D569" s="86">
        <v>5</v>
      </c>
      <c r="E569" s="86"/>
      <c r="F569" s="88"/>
      <c r="G569" s="89" t="s">
        <v>208</v>
      </c>
      <c r="H569" s="71">
        <v>256</v>
      </c>
      <c r="I569" s="90">
        <f>I570</f>
        <v>0</v>
      </c>
      <c r="J569" s="135">
        <f t="shared" ref="J569:L570" si="57">J570</f>
        <v>0</v>
      </c>
      <c r="K569" s="91">
        <f t="shared" si="57"/>
        <v>0</v>
      </c>
      <c r="L569" s="91">
        <f t="shared" si="57"/>
        <v>0</v>
      </c>
    </row>
    <row r="570" spans="1:12" ht="15.75" hidden="1" customHeight="1">
      <c r="A570" s="85">
        <v>3</v>
      </c>
      <c r="B570" s="86">
        <v>2</v>
      </c>
      <c r="C570" s="86">
        <v>2</v>
      </c>
      <c r="D570" s="86">
        <v>5</v>
      </c>
      <c r="E570" s="86">
        <v>1</v>
      </c>
      <c r="F570" s="88"/>
      <c r="G570" s="89" t="s">
        <v>208</v>
      </c>
      <c r="H570" s="71">
        <v>257</v>
      </c>
      <c r="I570" s="90">
        <f>I571</f>
        <v>0</v>
      </c>
      <c r="J570" s="135">
        <f t="shared" si="57"/>
        <v>0</v>
      </c>
      <c r="K570" s="91">
        <f t="shared" si="57"/>
        <v>0</v>
      </c>
      <c r="L570" s="91">
        <f t="shared" si="57"/>
        <v>0</v>
      </c>
    </row>
    <row r="571" spans="1:12" ht="15.75" hidden="1" customHeight="1">
      <c r="A571" s="85">
        <v>3</v>
      </c>
      <c r="B571" s="86">
        <v>2</v>
      </c>
      <c r="C571" s="86">
        <v>2</v>
      </c>
      <c r="D571" s="86">
        <v>5</v>
      </c>
      <c r="E571" s="86">
        <v>1</v>
      </c>
      <c r="F571" s="88">
        <v>1</v>
      </c>
      <c r="G571" s="89" t="s">
        <v>208</v>
      </c>
      <c r="H571" s="71">
        <v>258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6</v>
      </c>
      <c r="E572" s="86"/>
      <c r="F572" s="88"/>
      <c r="G572" s="89" t="s">
        <v>191</v>
      </c>
      <c r="H572" s="71">
        <v>259</v>
      </c>
      <c r="I572" s="90">
        <f>I573</f>
        <v>0</v>
      </c>
      <c r="J572" s="194">
        <f t="shared" ref="J572:L573" si="58">J573</f>
        <v>0</v>
      </c>
      <c r="K572" s="91">
        <f t="shared" si="58"/>
        <v>0</v>
      </c>
      <c r="L572" s="91">
        <f t="shared" si="58"/>
        <v>0</v>
      </c>
    </row>
    <row r="573" spans="1:12" ht="15" hidden="1" customHeight="1">
      <c r="A573" s="85">
        <v>3</v>
      </c>
      <c r="B573" s="86">
        <v>2</v>
      </c>
      <c r="C573" s="86">
        <v>2</v>
      </c>
      <c r="D573" s="86">
        <v>6</v>
      </c>
      <c r="E573" s="86">
        <v>1</v>
      </c>
      <c r="F573" s="88"/>
      <c r="G573" s="87" t="s">
        <v>191</v>
      </c>
      <c r="H573" s="71">
        <v>260</v>
      </c>
      <c r="I573" s="90">
        <f>I574</f>
        <v>0</v>
      </c>
      <c r="J573" s="194">
        <f t="shared" si="58"/>
        <v>0</v>
      </c>
      <c r="K573" s="91">
        <f t="shared" si="58"/>
        <v>0</v>
      </c>
      <c r="L573" s="91">
        <f t="shared" si="58"/>
        <v>0</v>
      </c>
    </row>
    <row r="574" spans="1:12" ht="15" hidden="1" customHeight="1">
      <c r="A574" s="85">
        <v>3</v>
      </c>
      <c r="B574" s="119">
        <v>2</v>
      </c>
      <c r="C574" s="119">
        <v>2</v>
      </c>
      <c r="D574" s="86">
        <v>6</v>
      </c>
      <c r="E574" s="119">
        <v>1</v>
      </c>
      <c r="F574" s="120">
        <v>1</v>
      </c>
      <c r="G574" s="159" t="s">
        <v>191</v>
      </c>
      <c r="H574" s="71">
        <v>261</v>
      </c>
      <c r="I574" s="100"/>
      <c r="J574" s="100"/>
      <c r="K574" s="101"/>
      <c r="L574" s="101"/>
    </row>
    <row r="575" spans="1:12" ht="14.25" hidden="1" customHeight="1">
      <c r="A575" s="94">
        <v>3</v>
      </c>
      <c r="B575" s="85">
        <v>2</v>
      </c>
      <c r="C575" s="86">
        <v>2</v>
      </c>
      <c r="D575" s="86">
        <v>7</v>
      </c>
      <c r="E575" s="86"/>
      <c r="F575" s="88"/>
      <c r="G575" s="89" t="s">
        <v>192</v>
      </c>
      <c r="H575" s="71">
        <v>262</v>
      </c>
      <c r="I575" s="90">
        <f>I576</f>
        <v>0</v>
      </c>
      <c r="J575" s="194">
        <f>J576</f>
        <v>0</v>
      </c>
      <c r="K575" s="91">
        <f>K576</f>
        <v>0</v>
      </c>
      <c r="L575" s="91">
        <f>L576</f>
        <v>0</v>
      </c>
    </row>
    <row r="576" spans="1:12" ht="15" hidden="1" customHeight="1">
      <c r="A576" s="94">
        <v>3</v>
      </c>
      <c r="B576" s="85">
        <v>2</v>
      </c>
      <c r="C576" s="86">
        <v>2</v>
      </c>
      <c r="D576" s="86">
        <v>7</v>
      </c>
      <c r="E576" s="86">
        <v>1</v>
      </c>
      <c r="F576" s="88"/>
      <c r="G576" s="89" t="s">
        <v>192</v>
      </c>
      <c r="H576" s="71">
        <v>263</v>
      </c>
      <c r="I576" s="90">
        <f>I577+I578</f>
        <v>0</v>
      </c>
      <c r="J576" s="90">
        <f>J577+J578</f>
        <v>0</v>
      </c>
      <c r="K576" s="92">
        <f>K577+K578</f>
        <v>0</v>
      </c>
      <c r="L576" s="92">
        <f>L577+L578</f>
        <v>0</v>
      </c>
    </row>
    <row r="577" spans="1:12" ht="27.75" hidden="1" customHeight="1">
      <c r="A577" s="94">
        <v>3</v>
      </c>
      <c r="B577" s="85">
        <v>2</v>
      </c>
      <c r="C577" s="85">
        <v>2</v>
      </c>
      <c r="D577" s="86">
        <v>7</v>
      </c>
      <c r="E577" s="86">
        <v>1</v>
      </c>
      <c r="F577" s="88">
        <v>1</v>
      </c>
      <c r="G577" s="89" t="s">
        <v>193</v>
      </c>
      <c r="H577" s="71">
        <v>264</v>
      </c>
      <c r="I577" s="100"/>
      <c r="J577" s="100"/>
      <c r="K577" s="101"/>
      <c r="L577" s="101"/>
    </row>
    <row r="578" spans="1:12" ht="25.5" hidden="1" customHeight="1">
      <c r="A578" s="94">
        <v>3</v>
      </c>
      <c r="B578" s="85">
        <v>2</v>
      </c>
      <c r="C578" s="85">
        <v>2</v>
      </c>
      <c r="D578" s="86">
        <v>7</v>
      </c>
      <c r="E578" s="86">
        <v>1</v>
      </c>
      <c r="F578" s="88">
        <v>2</v>
      </c>
      <c r="G578" s="89" t="s">
        <v>194</v>
      </c>
      <c r="H578" s="71">
        <v>265</v>
      </c>
      <c r="I578" s="100"/>
      <c r="J578" s="100"/>
      <c r="K578" s="101"/>
      <c r="L578" s="101"/>
    </row>
    <row r="579" spans="1:12" ht="30" hidden="1" customHeight="1">
      <c r="A579" s="102">
        <v>3</v>
      </c>
      <c r="B579" s="102">
        <v>3</v>
      </c>
      <c r="C579" s="67"/>
      <c r="D579" s="68"/>
      <c r="E579" s="68"/>
      <c r="F579" s="70"/>
      <c r="G579" s="69" t="s">
        <v>209</v>
      </c>
      <c r="H579" s="71">
        <v>266</v>
      </c>
      <c r="I579" s="72">
        <f>SUM(I580+I612)</f>
        <v>0</v>
      </c>
      <c r="J579" s="195">
        <f>SUM(J580+J612)</f>
        <v>0</v>
      </c>
      <c r="K579" s="184">
        <f>SUM(K580+K612)</f>
        <v>0</v>
      </c>
      <c r="L579" s="184">
        <f>SUM(L580+L612)</f>
        <v>0</v>
      </c>
    </row>
    <row r="580" spans="1:12" ht="40.5" hidden="1" customHeight="1">
      <c r="A580" s="94">
        <v>3</v>
      </c>
      <c r="B580" s="94">
        <v>3</v>
      </c>
      <c r="C580" s="85">
        <v>1</v>
      </c>
      <c r="D580" s="86"/>
      <c r="E580" s="86"/>
      <c r="F580" s="88"/>
      <c r="G580" s="89" t="s">
        <v>210</v>
      </c>
      <c r="H580" s="71">
        <v>267</v>
      </c>
      <c r="I580" s="90">
        <f>SUM(I581+I590+I594+I598+I602+I605+I608)</f>
        <v>0</v>
      </c>
      <c r="J580" s="194">
        <f>SUM(J581+J590+J594+J598+J602+J605+J608)</f>
        <v>0</v>
      </c>
      <c r="K580" s="91">
        <f>SUM(K581+K590+K594+K598+K602+K605+K608)</f>
        <v>0</v>
      </c>
      <c r="L580" s="91">
        <f>SUM(L581+L590+L594+L598+L602+L605+L608)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1</v>
      </c>
      <c r="E581" s="86"/>
      <c r="F581" s="88"/>
      <c r="G581" s="89" t="s">
        <v>196</v>
      </c>
      <c r="H581" s="71">
        <v>268</v>
      </c>
      <c r="I581" s="90">
        <f>SUM(I582+I584+I587)</f>
        <v>0</v>
      </c>
      <c r="J581" s="90">
        <f>SUM(J582+J584+J587)</f>
        <v>0</v>
      </c>
      <c r="K581" s="92">
        <f>SUM(K582+K584+K587)</f>
        <v>0</v>
      </c>
      <c r="L581" s="92">
        <f>SUM(L582+L584+L587)</f>
        <v>0</v>
      </c>
    </row>
    <row r="582" spans="1:12" ht="12.75" hidden="1" customHeight="1">
      <c r="A582" s="94">
        <v>3</v>
      </c>
      <c r="B582" s="94">
        <v>3</v>
      </c>
      <c r="C582" s="85">
        <v>1</v>
      </c>
      <c r="D582" s="86">
        <v>1</v>
      </c>
      <c r="E582" s="86">
        <v>1</v>
      </c>
      <c r="F582" s="88"/>
      <c r="G582" s="89" t="s">
        <v>174</v>
      </c>
      <c r="H582" s="71">
        <v>269</v>
      </c>
      <c r="I582" s="90">
        <f>SUM(I583:I583)</f>
        <v>0</v>
      </c>
      <c r="J582" s="194">
        <f>SUM(J583:J583)</f>
        <v>0</v>
      </c>
      <c r="K582" s="91">
        <f>SUM(K583:K583)</f>
        <v>0</v>
      </c>
      <c r="L582" s="91">
        <f>SUM(L583:L583)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>
        <v>1</v>
      </c>
      <c r="F583" s="88">
        <v>1</v>
      </c>
      <c r="G583" s="89" t="s">
        <v>174</v>
      </c>
      <c r="H583" s="71">
        <v>270</v>
      </c>
      <c r="I583" s="100"/>
      <c r="J583" s="100"/>
      <c r="K583" s="101"/>
      <c r="L583" s="101"/>
    </row>
    <row r="584" spans="1:12" ht="14.25" hidden="1" customHeight="1">
      <c r="A584" s="124">
        <v>3</v>
      </c>
      <c r="B584" s="124">
        <v>3</v>
      </c>
      <c r="C584" s="125">
        <v>1</v>
      </c>
      <c r="D584" s="126">
        <v>1</v>
      </c>
      <c r="E584" s="126">
        <v>2</v>
      </c>
      <c r="F584" s="127"/>
      <c r="G584" s="89" t="s">
        <v>197</v>
      </c>
      <c r="H584" s="71">
        <v>271</v>
      </c>
      <c r="I584" s="72">
        <f>SUM(I585:I586)</f>
        <v>0</v>
      </c>
      <c r="J584" s="72">
        <f>SUM(J585:J586)</f>
        <v>0</v>
      </c>
      <c r="K584" s="73">
        <f>SUM(K585:K586)</f>
        <v>0</v>
      </c>
      <c r="L584" s="73">
        <f>SUM(L585:L586)</f>
        <v>0</v>
      </c>
    </row>
    <row r="585" spans="1:12" ht="7.5" hidden="1" customHeight="1">
      <c r="A585" s="124">
        <v>3</v>
      </c>
      <c r="B585" s="124">
        <v>3</v>
      </c>
      <c r="C585" s="125">
        <v>1</v>
      </c>
      <c r="D585" s="126">
        <v>1</v>
      </c>
      <c r="E585" s="126">
        <v>2</v>
      </c>
      <c r="F585" s="127">
        <v>1</v>
      </c>
      <c r="G585" s="89" t="s">
        <v>176</v>
      </c>
      <c r="H585" s="71">
        <v>272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>
        <v>2</v>
      </c>
      <c r="G586" s="89" t="s">
        <v>177</v>
      </c>
      <c r="H586" s="71">
        <v>273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3</v>
      </c>
      <c r="F587" s="127"/>
      <c r="G587" s="89" t="s">
        <v>178</v>
      </c>
      <c r="H587" s="71">
        <v>274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3</v>
      </c>
      <c r="F588" s="127">
        <v>1</v>
      </c>
      <c r="G588" s="89" t="s">
        <v>179</v>
      </c>
      <c r="H588" s="71">
        <v>275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>
        <v>2</v>
      </c>
      <c r="G589" s="89" t="s">
        <v>198</v>
      </c>
      <c r="H589" s="71">
        <v>276</v>
      </c>
      <c r="I589" s="100"/>
      <c r="J589" s="100"/>
      <c r="K589" s="101"/>
      <c r="L589" s="101"/>
    </row>
    <row r="590" spans="1:12" hidden="1">
      <c r="A590" s="117">
        <v>3</v>
      </c>
      <c r="B590" s="79">
        <v>3</v>
      </c>
      <c r="C590" s="85">
        <v>1</v>
      </c>
      <c r="D590" s="86">
        <v>2</v>
      </c>
      <c r="E590" s="86"/>
      <c r="F590" s="88"/>
      <c r="G590" s="87" t="s">
        <v>211</v>
      </c>
      <c r="H590" s="71">
        <v>277</v>
      </c>
      <c r="I590" s="90">
        <f>I591</f>
        <v>0</v>
      </c>
      <c r="J590" s="194">
        <f>J591</f>
        <v>0</v>
      </c>
      <c r="K590" s="91">
        <f>K591</f>
        <v>0</v>
      </c>
      <c r="L590" s="91">
        <f>L591</f>
        <v>0</v>
      </c>
    </row>
    <row r="591" spans="1:12" ht="15" hidden="1" customHeight="1">
      <c r="A591" s="117">
        <v>3</v>
      </c>
      <c r="B591" s="117">
        <v>3</v>
      </c>
      <c r="C591" s="79">
        <v>1</v>
      </c>
      <c r="D591" s="77">
        <v>2</v>
      </c>
      <c r="E591" s="77">
        <v>1</v>
      </c>
      <c r="F591" s="80"/>
      <c r="G591" s="87" t="s">
        <v>211</v>
      </c>
      <c r="H591" s="71">
        <v>278</v>
      </c>
      <c r="I591" s="133">
        <f>SUM(I592:I593)</f>
        <v>0</v>
      </c>
      <c r="J591" s="196">
        <f>SUM(J592:J593)</f>
        <v>0</v>
      </c>
      <c r="K591" s="139">
        <f>SUM(K592:K593)</f>
        <v>0</v>
      </c>
      <c r="L591" s="139">
        <f>SUM(L592:L593)</f>
        <v>0</v>
      </c>
    </row>
    <row r="592" spans="1:12" ht="15" hidden="1" customHeight="1">
      <c r="A592" s="94">
        <v>3</v>
      </c>
      <c r="B592" s="94">
        <v>3</v>
      </c>
      <c r="C592" s="85">
        <v>1</v>
      </c>
      <c r="D592" s="86">
        <v>2</v>
      </c>
      <c r="E592" s="86">
        <v>1</v>
      </c>
      <c r="F592" s="88">
        <v>1</v>
      </c>
      <c r="G592" s="89" t="s">
        <v>212</v>
      </c>
      <c r="H592" s="71">
        <v>279</v>
      </c>
      <c r="I592" s="100"/>
      <c r="J592" s="100"/>
      <c r="K592" s="101"/>
      <c r="L592" s="101"/>
    </row>
    <row r="593" spans="1:12" ht="12.75" hidden="1" customHeight="1">
      <c r="A593" s="109">
        <v>3</v>
      </c>
      <c r="B593" s="166">
        <v>3</v>
      </c>
      <c r="C593" s="118">
        <v>1</v>
      </c>
      <c r="D593" s="119">
        <v>2</v>
      </c>
      <c r="E593" s="119">
        <v>1</v>
      </c>
      <c r="F593" s="120">
        <v>2</v>
      </c>
      <c r="G593" s="121" t="s">
        <v>213</v>
      </c>
      <c r="H593" s="71">
        <v>280</v>
      </c>
      <c r="I593" s="100"/>
      <c r="J593" s="100"/>
      <c r="K593" s="101"/>
      <c r="L593" s="101"/>
    </row>
    <row r="594" spans="1:12" ht="15.75" hidden="1" customHeight="1">
      <c r="A594" s="85">
        <v>3</v>
      </c>
      <c r="B594" s="87">
        <v>3</v>
      </c>
      <c r="C594" s="85">
        <v>1</v>
      </c>
      <c r="D594" s="86">
        <v>3</v>
      </c>
      <c r="E594" s="86"/>
      <c r="F594" s="88"/>
      <c r="G594" s="89" t="s">
        <v>214</v>
      </c>
      <c r="H594" s="71">
        <v>281</v>
      </c>
      <c r="I594" s="90">
        <f>I595</f>
        <v>0</v>
      </c>
      <c r="J594" s="194">
        <f>J595</f>
        <v>0</v>
      </c>
      <c r="K594" s="91">
        <f>K595</f>
        <v>0</v>
      </c>
      <c r="L594" s="91">
        <f>L595</f>
        <v>0</v>
      </c>
    </row>
    <row r="595" spans="1:12" ht="15.75" hidden="1" customHeight="1">
      <c r="A595" s="85">
        <v>3</v>
      </c>
      <c r="B595" s="159">
        <v>3</v>
      </c>
      <c r="C595" s="118">
        <v>1</v>
      </c>
      <c r="D595" s="119">
        <v>3</v>
      </c>
      <c r="E595" s="119">
        <v>1</v>
      </c>
      <c r="F595" s="120"/>
      <c r="G595" s="89" t="s">
        <v>214</v>
      </c>
      <c r="H595" s="71">
        <v>282</v>
      </c>
      <c r="I595" s="96">
        <f>I596+I597</f>
        <v>0</v>
      </c>
      <c r="J595" s="96">
        <f>J596+J597</f>
        <v>0</v>
      </c>
      <c r="K595" s="91">
        <f>K596+K597</f>
        <v>0</v>
      </c>
      <c r="L595" s="91">
        <f>L596+L597</f>
        <v>0</v>
      </c>
    </row>
    <row r="596" spans="1:12" ht="27" hidden="1" customHeight="1">
      <c r="A596" s="85">
        <v>3</v>
      </c>
      <c r="B596" s="87">
        <v>3</v>
      </c>
      <c r="C596" s="85">
        <v>1</v>
      </c>
      <c r="D596" s="86">
        <v>3</v>
      </c>
      <c r="E596" s="86">
        <v>1</v>
      </c>
      <c r="F596" s="88">
        <v>1</v>
      </c>
      <c r="G596" s="89" t="s">
        <v>215</v>
      </c>
      <c r="H596" s="71">
        <v>283</v>
      </c>
      <c r="I596" s="179"/>
      <c r="J596" s="179"/>
      <c r="K596" s="180"/>
      <c r="L596" s="197"/>
    </row>
    <row r="597" spans="1:12" ht="26.25" hidden="1" customHeight="1">
      <c r="A597" s="85">
        <v>3</v>
      </c>
      <c r="B597" s="87">
        <v>3</v>
      </c>
      <c r="C597" s="85">
        <v>1</v>
      </c>
      <c r="D597" s="86">
        <v>3</v>
      </c>
      <c r="E597" s="86">
        <v>1</v>
      </c>
      <c r="F597" s="88">
        <v>2</v>
      </c>
      <c r="G597" s="89" t="s">
        <v>216</v>
      </c>
      <c r="H597" s="71">
        <v>284</v>
      </c>
      <c r="I597" s="100"/>
      <c r="J597" s="100"/>
      <c r="K597" s="101"/>
      <c r="L597" s="101"/>
    </row>
    <row r="598" spans="1:12" hidden="1">
      <c r="A598" s="85">
        <v>3</v>
      </c>
      <c r="B598" s="87">
        <v>3</v>
      </c>
      <c r="C598" s="85">
        <v>1</v>
      </c>
      <c r="D598" s="86">
        <v>4</v>
      </c>
      <c r="E598" s="86"/>
      <c r="F598" s="88"/>
      <c r="G598" s="89" t="s">
        <v>217</v>
      </c>
      <c r="H598" s="71">
        <v>285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2" ht="15" hidden="1" customHeight="1">
      <c r="A599" s="94">
        <v>3</v>
      </c>
      <c r="B599" s="85">
        <v>3</v>
      </c>
      <c r="C599" s="86">
        <v>1</v>
      </c>
      <c r="D599" s="86">
        <v>4</v>
      </c>
      <c r="E599" s="86">
        <v>1</v>
      </c>
      <c r="F599" s="88"/>
      <c r="G599" s="89" t="s">
        <v>217</v>
      </c>
      <c r="H599" s="71">
        <v>286</v>
      </c>
      <c r="I599" s="90">
        <f>SUM(I600:I601)</f>
        <v>0</v>
      </c>
      <c r="J599" s="90">
        <f>SUM(J600:J601)</f>
        <v>0</v>
      </c>
      <c r="K599" s="92">
        <f>SUM(K600:K601)</f>
        <v>0</v>
      </c>
      <c r="L599" s="92">
        <f>SUM(L600:L601)</f>
        <v>0</v>
      </c>
    </row>
    <row r="600" spans="1:12" hidden="1">
      <c r="A600" s="94">
        <v>3</v>
      </c>
      <c r="B600" s="85">
        <v>3</v>
      </c>
      <c r="C600" s="86">
        <v>1</v>
      </c>
      <c r="D600" s="86">
        <v>4</v>
      </c>
      <c r="E600" s="86">
        <v>1</v>
      </c>
      <c r="F600" s="88">
        <v>1</v>
      </c>
      <c r="G600" s="89" t="s">
        <v>218</v>
      </c>
      <c r="H600" s="71">
        <v>287</v>
      </c>
      <c r="I600" s="98"/>
      <c r="J600" s="100"/>
      <c r="K600" s="101"/>
      <c r="L600" s="99"/>
    </row>
    <row r="601" spans="1:12" ht="14.25" hidden="1" customHeight="1">
      <c r="A601" s="85">
        <v>3</v>
      </c>
      <c r="B601" s="86">
        <v>3</v>
      </c>
      <c r="C601" s="86">
        <v>1</v>
      </c>
      <c r="D601" s="86">
        <v>4</v>
      </c>
      <c r="E601" s="86">
        <v>1</v>
      </c>
      <c r="F601" s="88">
        <v>2</v>
      </c>
      <c r="G601" s="89" t="s">
        <v>219</v>
      </c>
      <c r="H601" s="71">
        <v>288</v>
      </c>
      <c r="I601" s="100"/>
      <c r="J601" s="179"/>
      <c r="K601" s="180"/>
      <c r="L601" s="197"/>
    </row>
    <row r="602" spans="1:12" ht="15.75" hidden="1" customHeight="1">
      <c r="A602" s="85">
        <v>3</v>
      </c>
      <c r="B602" s="86">
        <v>3</v>
      </c>
      <c r="C602" s="86">
        <v>1</v>
      </c>
      <c r="D602" s="86">
        <v>5</v>
      </c>
      <c r="E602" s="86"/>
      <c r="F602" s="88"/>
      <c r="G602" s="89" t="s">
        <v>220</v>
      </c>
      <c r="H602" s="71">
        <v>289</v>
      </c>
      <c r="I602" s="169">
        <f>I603</f>
        <v>0</v>
      </c>
      <c r="J602" s="194">
        <f t="shared" ref="J602:L603" si="59">J603</f>
        <v>0</v>
      </c>
      <c r="K602" s="91">
        <f t="shared" si="59"/>
        <v>0</v>
      </c>
      <c r="L602" s="91">
        <f t="shared" si="59"/>
        <v>0</v>
      </c>
    </row>
    <row r="603" spans="1:12" ht="14.25" hidden="1" customHeight="1">
      <c r="A603" s="79">
        <v>3</v>
      </c>
      <c r="B603" s="119">
        <v>3</v>
      </c>
      <c r="C603" s="119">
        <v>1</v>
      </c>
      <c r="D603" s="119">
        <v>5</v>
      </c>
      <c r="E603" s="119">
        <v>1</v>
      </c>
      <c r="F603" s="120"/>
      <c r="G603" s="89" t="s">
        <v>220</v>
      </c>
      <c r="H603" s="71">
        <v>290</v>
      </c>
      <c r="I603" s="96">
        <f>I604</f>
        <v>0</v>
      </c>
      <c r="J603" s="196">
        <f t="shared" si="59"/>
        <v>0</v>
      </c>
      <c r="K603" s="139">
        <f t="shared" si="59"/>
        <v>0</v>
      </c>
      <c r="L603" s="139">
        <f t="shared" si="59"/>
        <v>0</v>
      </c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5</v>
      </c>
      <c r="E604" s="86">
        <v>1</v>
      </c>
      <c r="F604" s="88">
        <v>1</v>
      </c>
      <c r="G604" s="89" t="s">
        <v>221</v>
      </c>
      <c r="H604" s="71">
        <v>291</v>
      </c>
      <c r="I604" s="100"/>
      <c r="J604" s="179"/>
      <c r="K604" s="180"/>
      <c r="L604" s="197"/>
    </row>
    <row r="605" spans="1:12" ht="14.25" hidden="1" customHeight="1">
      <c r="A605" s="85">
        <v>3</v>
      </c>
      <c r="B605" s="86">
        <v>3</v>
      </c>
      <c r="C605" s="86">
        <v>1</v>
      </c>
      <c r="D605" s="86">
        <v>6</v>
      </c>
      <c r="E605" s="86"/>
      <c r="F605" s="88"/>
      <c r="G605" s="87" t="s">
        <v>191</v>
      </c>
      <c r="H605" s="71">
        <v>292</v>
      </c>
      <c r="I605" s="96">
        <f>I606</f>
        <v>0</v>
      </c>
      <c r="J605" s="194">
        <f t="shared" ref="J605:L606" si="60">J606</f>
        <v>0</v>
      </c>
      <c r="K605" s="91">
        <f t="shared" si="60"/>
        <v>0</v>
      </c>
      <c r="L605" s="91">
        <f t="shared" si="60"/>
        <v>0</v>
      </c>
    </row>
    <row r="606" spans="1:12" ht="13.5" hidden="1" customHeight="1">
      <c r="A606" s="85">
        <v>3</v>
      </c>
      <c r="B606" s="86">
        <v>3</v>
      </c>
      <c r="C606" s="86">
        <v>1</v>
      </c>
      <c r="D606" s="86">
        <v>6</v>
      </c>
      <c r="E606" s="86">
        <v>1</v>
      </c>
      <c r="F606" s="88"/>
      <c r="G606" s="87" t="s">
        <v>191</v>
      </c>
      <c r="H606" s="71">
        <v>293</v>
      </c>
      <c r="I606" s="90">
        <f>I607</f>
        <v>0</v>
      </c>
      <c r="J606" s="194">
        <f t="shared" si="60"/>
        <v>0</v>
      </c>
      <c r="K606" s="91">
        <f t="shared" si="60"/>
        <v>0</v>
      </c>
      <c r="L606" s="91">
        <f t="shared" si="60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>
        <v>1</v>
      </c>
      <c r="F607" s="88">
        <v>1</v>
      </c>
      <c r="G607" s="87" t="s">
        <v>191</v>
      </c>
      <c r="H607" s="71">
        <v>294</v>
      </c>
      <c r="I607" s="179"/>
      <c r="J607" s="179"/>
      <c r="K607" s="180"/>
      <c r="L607" s="197"/>
    </row>
    <row r="608" spans="1:12" ht="15" hidden="1" customHeight="1">
      <c r="A608" s="85">
        <v>3</v>
      </c>
      <c r="B608" s="86">
        <v>3</v>
      </c>
      <c r="C608" s="86">
        <v>1</v>
      </c>
      <c r="D608" s="86">
        <v>7</v>
      </c>
      <c r="E608" s="86"/>
      <c r="F608" s="88"/>
      <c r="G608" s="89" t="s">
        <v>222</v>
      </c>
      <c r="H608" s="71">
        <v>295</v>
      </c>
      <c r="I608" s="90">
        <f>I609</f>
        <v>0</v>
      </c>
      <c r="J608" s="194">
        <f>J609</f>
        <v>0</v>
      </c>
      <c r="K608" s="91">
        <f>K609</f>
        <v>0</v>
      </c>
      <c r="L608" s="91">
        <f>L609</f>
        <v>0</v>
      </c>
    </row>
    <row r="609" spans="1:16" ht="16.5" hidden="1" customHeight="1">
      <c r="A609" s="85">
        <v>3</v>
      </c>
      <c r="B609" s="86">
        <v>3</v>
      </c>
      <c r="C609" s="86">
        <v>1</v>
      </c>
      <c r="D609" s="86">
        <v>7</v>
      </c>
      <c r="E609" s="86">
        <v>1</v>
      </c>
      <c r="F609" s="88"/>
      <c r="G609" s="89" t="s">
        <v>222</v>
      </c>
      <c r="H609" s="71">
        <v>296</v>
      </c>
      <c r="I609" s="90">
        <f>I610+I611</f>
        <v>0</v>
      </c>
      <c r="J609" s="90">
        <f>J610+J611</f>
        <v>0</v>
      </c>
      <c r="K609" s="92">
        <f>K610+K611</f>
        <v>0</v>
      </c>
      <c r="L609" s="92">
        <f>L610+L611</f>
        <v>0</v>
      </c>
    </row>
    <row r="610" spans="1:16" ht="27" hidden="1" customHeight="1">
      <c r="A610" s="85">
        <v>3</v>
      </c>
      <c r="B610" s="86">
        <v>3</v>
      </c>
      <c r="C610" s="86">
        <v>1</v>
      </c>
      <c r="D610" s="86">
        <v>7</v>
      </c>
      <c r="E610" s="86">
        <v>1</v>
      </c>
      <c r="F610" s="88">
        <v>1</v>
      </c>
      <c r="G610" s="89" t="s">
        <v>223</v>
      </c>
      <c r="H610" s="71">
        <v>297</v>
      </c>
      <c r="I610" s="179"/>
      <c r="J610" s="179"/>
      <c r="K610" s="180"/>
      <c r="L610" s="197"/>
    </row>
    <row r="611" spans="1:16" ht="27.7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>
        <v>2</v>
      </c>
      <c r="G611" s="89" t="s">
        <v>224</v>
      </c>
      <c r="H611" s="71">
        <v>298</v>
      </c>
      <c r="I611" s="100"/>
      <c r="J611" s="100"/>
      <c r="K611" s="101"/>
      <c r="L611" s="101"/>
    </row>
    <row r="612" spans="1:16" ht="38.25" hidden="1" customHeight="1">
      <c r="A612" s="85">
        <v>3</v>
      </c>
      <c r="B612" s="86">
        <v>3</v>
      </c>
      <c r="C612" s="86">
        <v>2</v>
      </c>
      <c r="D612" s="86"/>
      <c r="E612" s="86"/>
      <c r="F612" s="88"/>
      <c r="G612" s="89" t="s">
        <v>225</v>
      </c>
      <c r="H612" s="71">
        <v>299</v>
      </c>
      <c r="I612" s="90">
        <f>SUM(I613+I622+I626+I630+I634+I637+I640)</f>
        <v>0</v>
      </c>
      <c r="J612" s="194">
        <f>SUM(J613+J622+J626+J630+J634+J637+J640)</f>
        <v>0</v>
      </c>
      <c r="K612" s="91">
        <f>SUM(K613+K622+K626+K630+K634+K637+K640)</f>
        <v>0</v>
      </c>
      <c r="L612" s="91">
        <f>SUM(L613+L622+L626+L630+L634+L637+L640)</f>
        <v>0</v>
      </c>
    </row>
    <row r="613" spans="1:16" ht="15" hidden="1" customHeight="1">
      <c r="A613" s="85">
        <v>3</v>
      </c>
      <c r="B613" s="86">
        <v>3</v>
      </c>
      <c r="C613" s="86">
        <v>2</v>
      </c>
      <c r="D613" s="86">
        <v>1</v>
      </c>
      <c r="E613" s="86"/>
      <c r="F613" s="88"/>
      <c r="G613" s="89" t="s">
        <v>173</v>
      </c>
      <c r="H613" s="71">
        <v>300</v>
      </c>
      <c r="I613" s="90">
        <f>I614</f>
        <v>0</v>
      </c>
      <c r="J613" s="194">
        <f>J614</f>
        <v>0</v>
      </c>
      <c r="K613" s="91">
        <f>K614</f>
        <v>0</v>
      </c>
      <c r="L613" s="91">
        <f>L614</f>
        <v>0</v>
      </c>
    </row>
    <row r="614" spans="1:16" hidden="1">
      <c r="A614" s="94">
        <v>3</v>
      </c>
      <c r="B614" s="85">
        <v>3</v>
      </c>
      <c r="C614" s="86">
        <v>2</v>
      </c>
      <c r="D614" s="87">
        <v>1</v>
      </c>
      <c r="E614" s="85">
        <v>1</v>
      </c>
      <c r="F614" s="88"/>
      <c r="G614" s="89" t="s">
        <v>173</v>
      </c>
      <c r="H614" s="71">
        <v>301</v>
      </c>
      <c r="I614" s="90">
        <f>SUM(I615:I615)</f>
        <v>0</v>
      </c>
      <c r="J614" s="90">
        <f t="shared" ref="J614:P614" si="61">SUM(J615:J615)</f>
        <v>0</v>
      </c>
      <c r="K614" s="92">
        <f t="shared" si="61"/>
        <v>0</v>
      </c>
      <c r="L614" s="92">
        <f t="shared" si="61"/>
        <v>0</v>
      </c>
      <c r="M614" s="198">
        <f t="shared" si="61"/>
        <v>0</v>
      </c>
      <c r="N614" s="198">
        <f t="shared" si="61"/>
        <v>0</v>
      </c>
      <c r="O614" s="198">
        <f t="shared" si="61"/>
        <v>0</v>
      </c>
      <c r="P614" s="198">
        <f t="shared" si="61"/>
        <v>0</v>
      </c>
    </row>
    <row r="615" spans="1:16" ht="13.5" hidden="1" customHeight="1">
      <c r="A615" s="94">
        <v>3</v>
      </c>
      <c r="B615" s="85">
        <v>3</v>
      </c>
      <c r="C615" s="86">
        <v>2</v>
      </c>
      <c r="D615" s="87">
        <v>1</v>
      </c>
      <c r="E615" s="85">
        <v>1</v>
      </c>
      <c r="F615" s="88">
        <v>1</v>
      </c>
      <c r="G615" s="89" t="s">
        <v>174</v>
      </c>
      <c r="H615" s="71">
        <v>302</v>
      </c>
      <c r="I615" s="179"/>
      <c r="J615" s="179"/>
      <c r="K615" s="180"/>
      <c r="L615" s="197"/>
    </row>
    <row r="616" spans="1:16" hidden="1">
      <c r="A616" s="124">
        <v>3</v>
      </c>
      <c r="B616" s="125">
        <v>3</v>
      </c>
      <c r="C616" s="126">
        <v>2</v>
      </c>
      <c r="D616" s="89">
        <v>1</v>
      </c>
      <c r="E616" s="125">
        <v>2</v>
      </c>
      <c r="F616" s="127"/>
      <c r="G616" s="121" t="s">
        <v>197</v>
      </c>
      <c r="H616" s="71">
        <v>303</v>
      </c>
      <c r="I616" s="90">
        <f>SUM(I617:I618)</f>
        <v>0</v>
      </c>
      <c r="J616" s="90">
        <f>SUM(J617:J618)</f>
        <v>0</v>
      </c>
      <c r="K616" s="92">
        <f>SUM(K617:K618)</f>
        <v>0</v>
      </c>
      <c r="L616" s="92">
        <f>SUM(L617:L618)</f>
        <v>0</v>
      </c>
    </row>
    <row r="617" spans="1:16" hidden="1">
      <c r="A617" s="124">
        <v>3</v>
      </c>
      <c r="B617" s="125">
        <v>3</v>
      </c>
      <c r="C617" s="126">
        <v>2</v>
      </c>
      <c r="D617" s="89">
        <v>1</v>
      </c>
      <c r="E617" s="125">
        <v>2</v>
      </c>
      <c r="F617" s="127">
        <v>1</v>
      </c>
      <c r="G617" s="121" t="s">
        <v>176</v>
      </c>
      <c r="H617" s="71">
        <v>304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>
        <v>2</v>
      </c>
      <c r="G618" s="121" t="s">
        <v>177</v>
      </c>
      <c r="H618" s="71">
        <v>305</v>
      </c>
      <c r="I618" s="100"/>
      <c r="J618" s="100"/>
      <c r="K618" s="101"/>
      <c r="L618" s="101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3</v>
      </c>
      <c r="F619" s="127"/>
      <c r="G619" s="121" t="s">
        <v>178</v>
      </c>
      <c r="H619" s="71">
        <v>306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3</v>
      </c>
      <c r="F620" s="127">
        <v>1</v>
      </c>
      <c r="G620" s="121" t="s">
        <v>179</v>
      </c>
      <c r="H620" s="71">
        <v>307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>
        <v>2</v>
      </c>
      <c r="G621" s="121" t="s">
        <v>198</v>
      </c>
      <c r="H621" s="71">
        <v>308</v>
      </c>
      <c r="I621" s="122"/>
      <c r="J621" s="199"/>
      <c r="K621" s="176"/>
      <c r="L621" s="176"/>
    </row>
    <row r="622" spans="1:16" hidden="1">
      <c r="A622" s="109">
        <v>3</v>
      </c>
      <c r="B622" s="109">
        <v>3</v>
      </c>
      <c r="C622" s="118">
        <v>2</v>
      </c>
      <c r="D622" s="159">
        <v>2</v>
      </c>
      <c r="E622" s="118"/>
      <c r="F622" s="120"/>
      <c r="G622" s="159" t="s">
        <v>211</v>
      </c>
      <c r="H622" s="71">
        <v>309</v>
      </c>
      <c r="I622" s="114">
        <f>I623</f>
        <v>0</v>
      </c>
      <c r="J622" s="200">
        <f>J623</f>
        <v>0</v>
      </c>
      <c r="K622" s="115">
        <f>K623</f>
        <v>0</v>
      </c>
      <c r="L622" s="115">
        <f>L623</f>
        <v>0</v>
      </c>
    </row>
    <row r="623" spans="1:16" hidden="1">
      <c r="A623" s="94">
        <v>3</v>
      </c>
      <c r="B623" s="94">
        <v>3</v>
      </c>
      <c r="C623" s="85">
        <v>2</v>
      </c>
      <c r="D623" s="87">
        <v>2</v>
      </c>
      <c r="E623" s="85">
        <v>1</v>
      </c>
      <c r="F623" s="88"/>
      <c r="G623" s="159" t="s">
        <v>211</v>
      </c>
      <c r="H623" s="71">
        <v>310</v>
      </c>
      <c r="I623" s="90">
        <f>SUM(I624:I625)</f>
        <v>0</v>
      </c>
      <c r="J623" s="135">
        <f>SUM(J624:J625)</f>
        <v>0</v>
      </c>
      <c r="K623" s="91">
        <f>SUM(K624:K625)</f>
        <v>0</v>
      </c>
      <c r="L623" s="91">
        <f>SUM(L624:L625)</f>
        <v>0</v>
      </c>
    </row>
    <row r="624" spans="1:16" hidden="1">
      <c r="A624" s="94">
        <v>3</v>
      </c>
      <c r="B624" s="94">
        <v>3</v>
      </c>
      <c r="C624" s="85">
        <v>2</v>
      </c>
      <c r="D624" s="87">
        <v>2</v>
      </c>
      <c r="E624" s="94">
        <v>1</v>
      </c>
      <c r="F624" s="145">
        <v>1</v>
      </c>
      <c r="G624" s="89" t="s">
        <v>212</v>
      </c>
      <c r="H624" s="71">
        <v>311</v>
      </c>
      <c r="I624" s="100"/>
      <c r="J624" s="100"/>
      <c r="K624" s="101"/>
      <c r="L624" s="101"/>
    </row>
    <row r="625" spans="1:12" hidden="1">
      <c r="A625" s="109">
        <v>3</v>
      </c>
      <c r="B625" s="109">
        <v>3</v>
      </c>
      <c r="C625" s="110">
        <v>2</v>
      </c>
      <c r="D625" s="111">
        <v>2</v>
      </c>
      <c r="E625" s="112">
        <v>1</v>
      </c>
      <c r="F625" s="160">
        <v>2</v>
      </c>
      <c r="G625" s="149" t="s">
        <v>213</v>
      </c>
      <c r="H625" s="71">
        <v>312</v>
      </c>
      <c r="I625" s="100"/>
      <c r="J625" s="100"/>
      <c r="K625" s="101"/>
      <c r="L625" s="101"/>
    </row>
    <row r="626" spans="1:12" ht="23.25" hidden="1" customHeight="1">
      <c r="A626" s="94">
        <v>3</v>
      </c>
      <c r="B626" s="94">
        <v>3</v>
      </c>
      <c r="C626" s="85">
        <v>2</v>
      </c>
      <c r="D626" s="86">
        <v>3</v>
      </c>
      <c r="E626" s="87"/>
      <c r="F626" s="145"/>
      <c r="G626" s="89" t="s">
        <v>214</v>
      </c>
      <c r="H626" s="71">
        <v>313</v>
      </c>
      <c r="I626" s="90">
        <f>I627</f>
        <v>0</v>
      </c>
      <c r="J626" s="135">
        <f>J627</f>
        <v>0</v>
      </c>
      <c r="K626" s="91">
        <f>K627</f>
        <v>0</v>
      </c>
      <c r="L626" s="91">
        <f>L627</f>
        <v>0</v>
      </c>
    </row>
    <row r="627" spans="1:12" ht="13.5" hidden="1" customHeight="1">
      <c r="A627" s="94">
        <v>3</v>
      </c>
      <c r="B627" s="94">
        <v>3</v>
      </c>
      <c r="C627" s="85">
        <v>2</v>
      </c>
      <c r="D627" s="86">
        <v>3</v>
      </c>
      <c r="E627" s="87">
        <v>1</v>
      </c>
      <c r="F627" s="145"/>
      <c r="G627" s="89" t="s">
        <v>214</v>
      </c>
      <c r="H627" s="71">
        <v>314</v>
      </c>
      <c r="I627" s="90">
        <f>I628+I629</f>
        <v>0</v>
      </c>
      <c r="J627" s="90">
        <f>J628+J629</f>
        <v>0</v>
      </c>
      <c r="K627" s="92">
        <f>K628+K629</f>
        <v>0</v>
      </c>
      <c r="L627" s="92">
        <f>L628+L629</f>
        <v>0</v>
      </c>
    </row>
    <row r="628" spans="1:12" ht="28.5" hidden="1" customHeight="1">
      <c r="A628" s="94">
        <v>3</v>
      </c>
      <c r="B628" s="94">
        <v>3</v>
      </c>
      <c r="C628" s="85">
        <v>2</v>
      </c>
      <c r="D628" s="86">
        <v>3</v>
      </c>
      <c r="E628" s="87">
        <v>1</v>
      </c>
      <c r="F628" s="145">
        <v>1</v>
      </c>
      <c r="G628" s="89" t="s">
        <v>215</v>
      </c>
      <c r="H628" s="71">
        <v>315</v>
      </c>
      <c r="I628" s="179"/>
      <c r="J628" s="179"/>
      <c r="K628" s="180"/>
      <c r="L628" s="197"/>
    </row>
    <row r="629" spans="1:12" ht="27.7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>
        <v>2</v>
      </c>
      <c r="G629" s="89" t="s">
        <v>216</v>
      </c>
      <c r="H629" s="71">
        <v>316</v>
      </c>
      <c r="I629" s="100"/>
      <c r="J629" s="100"/>
      <c r="K629" s="101"/>
      <c r="L629" s="101"/>
    </row>
    <row r="630" spans="1:12" hidden="1">
      <c r="A630" s="94">
        <v>3</v>
      </c>
      <c r="B630" s="94">
        <v>3</v>
      </c>
      <c r="C630" s="85">
        <v>2</v>
      </c>
      <c r="D630" s="86">
        <v>4</v>
      </c>
      <c r="E630" s="86"/>
      <c r="F630" s="88"/>
      <c r="G630" s="89" t="s">
        <v>217</v>
      </c>
      <c r="H630" s="71">
        <v>317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12" hidden="1">
      <c r="A631" s="117">
        <v>3</v>
      </c>
      <c r="B631" s="117">
        <v>3</v>
      </c>
      <c r="C631" s="79">
        <v>2</v>
      </c>
      <c r="D631" s="77">
        <v>4</v>
      </c>
      <c r="E631" s="77">
        <v>1</v>
      </c>
      <c r="F631" s="80"/>
      <c r="G631" s="89" t="s">
        <v>217</v>
      </c>
      <c r="H631" s="71">
        <v>318</v>
      </c>
      <c r="I631" s="133">
        <f>SUM(I632:I633)</f>
        <v>0</v>
      </c>
      <c r="J631" s="138">
        <f>SUM(J632:J633)</f>
        <v>0</v>
      </c>
      <c r="K631" s="139">
        <f>SUM(K632:K633)</f>
        <v>0</v>
      </c>
      <c r="L631" s="139">
        <f>SUM(L632:L633)</f>
        <v>0</v>
      </c>
    </row>
    <row r="632" spans="1:12" ht="15.75" hidden="1" customHeight="1">
      <c r="A632" s="94">
        <v>3</v>
      </c>
      <c r="B632" s="94">
        <v>3</v>
      </c>
      <c r="C632" s="85">
        <v>2</v>
      </c>
      <c r="D632" s="86">
        <v>4</v>
      </c>
      <c r="E632" s="86">
        <v>1</v>
      </c>
      <c r="F632" s="88">
        <v>1</v>
      </c>
      <c r="G632" s="89" t="s">
        <v>218</v>
      </c>
      <c r="H632" s="71">
        <v>319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>
        <v>1</v>
      </c>
      <c r="F633" s="88">
        <v>2</v>
      </c>
      <c r="G633" s="89" t="s">
        <v>226</v>
      </c>
      <c r="H633" s="71">
        <v>320</v>
      </c>
      <c r="I633" s="100"/>
      <c r="J633" s="100"/>
      <c r="K633" s="101"/>
      <c r="L633" s="101"/>
    </row>
    <row r="634" spans="1:12" hidden="1">
      <c r="A634" s="94">
        <v>3</v>
      </c>
      <c r="B634" s="94">
        <v>3</v>
      </c>
      <c r="C634" s="85">
        <v>2</v>
      </c>
      <c r="D634" s="86">
        <v>5</v>
      </c>
      <c r="E634" s="86"/>
      <c r="F634" s="88"/>
      <c r="G634" s="89" t="s">
        <v>220</v>
      </c>
      <c r="H634" s="71">
        <v>321</v>
      </c>
      <c r="I634" s="90">
        <f>I635</f>
        <v>0</v>
      </c>
      <c r="J634" s="135">
        <f t="shared" ref="J634:L635" si="62">J635</f>
        <v>0</v>
      </c>
      <c r="K634" s="91">
        <f t="shared" si="62"/>
        <v>0</v>
      </c>
      <c r="L634" s="91">
        <f t="shared" si="62"/>
        <v>0</v>
      </c>
    </row>
    <row r="635" spans="1:12" hidden="1">
      <c r="A635" s="117">
        <v>3</v>
      </c>
      <c r="B635" s="117">
        <v>3</v>
      </c>
      <c r="C635" s="79">
        <v>2</v>
      </c>
      <c r="D635" s="77">
        <v>5</v>
      </c>
      <c r="E635" s="77">
        <v>1</v>
      </c>
      <c r="F635" s="80"/>
      <c r="G635" s="89" t="s">
        <v>220</v>
      </c>
      <c r="H635" s="71">
        <v>322</v>
      </c>
      <c r="I635" s="133">
        <f>I636</f>
        <v>0</v>
      </c>
      <c r="J635" s="138">
        <f t="shared" si="62"/>
        <v>0</v>
      </c>
      <c r="K635" s="139">
        <f t="shared" si="62"/>
        <v>0</v>
      </c>
      <c r="L635" s="139">
        <f t="shared" si="62"/>
        <v>0</v>
      </c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>
        <v>1</v>
      </c>
      <c r="F636" s="88">
        <v>1</v>
      </c>
      <c r="G636" s="89" t="s">
        <v>220</v>
      </c>
      <c r="H636" s="71">
        <v>323</v>
      </c>
      <c r="I636" s="179"/>
      <c r="J636" s="179"/>
      <c r="K636" s="180"/>
      <c r="L636" s="197"/>
    </row>
    <row r="637" spans="1:12" ht="16.5" hidden="1" customHeight="1">
      <c r="A637" s="94">
        <v>3</v>
      </c>
      <c r="B637" s="94">
        <v>3</v>
      </c>
      <c r="C637" s="85">
        <v>2</v>
      </c>
      <c r="D637" s="86">
        <v>6</v>
      </c>
      <c r="E637" s="86"/>
      <c r="F637" s="88"/>
      <c r="G637" s="87" t="s">
        <v>191</v>
      </c>
      <c r="H637" s="71">
        <v>324</v>
      </c>
      <c r="I637" s="90">
        <f>I638</f>
        <v>0</v>
      </c>
      <c r="J637" s="135">
        <f t="shared" ref="I637:L638" si="63">J638</f>
        <v>0</v>
      </c>
      <c r="K637" s="91">
        <f t="shared" si="63"/>
        <v>0</v>
      </c>
      <c r="L637" s="91">
        <f t="shared" si="63"/>
        <v>0</v>
      </c>
    </row>
    <row r="638" spans="1:12" ht="15" hidden="1" customHeight="1">
      <c r="A638" s="94">
        <v>3</v>
      </c>
      <c r="B638" s="94">
        <v>3</v>
      </c>
      <c r="C638" s="85">
        <v>2</v>
      </c>
      <c r="D638" s="86">
        <v>6</v>
      </c>
      <c r="E638" s="86">
        <v>1</v>
      </c>
      <c r="F638" s="88"/>
      <c r="G638" s="87" t="s">
        <v>191</v>
      </c>
      <c r="H638" s="71">
        <v>325</v>
      </c>
      <c r="I638" s="90">
        <f t="shared" si="63"/>
        <v>0</v>
      </c>
      <c r="J638" s="135">
        <f t="shared" si="63"/>
        <v>0</v>
      </c>
      <c r="K638" s="91">
        <f t="shared" si="63"/>
        <v>0</v>
      </c>
      <c r="L638" s="91">
        <f t="shared" si="63"/>
        <v>0</v>
      </c>
    </row>
    <row r="639" spans="1:12" ht="13.5" hidden="1" customHeight="1">
      <c r="A639" s="109">
        <v>3</v>
      </c>
      <c r="B639" s="109">
        <v>3</v>
      </c>
      <c r="C639" s="110">
        <v>2</v>
      </c>
      <c r="D639" s="111">
        <v>6</v>
      </c>
      <c r="E639" s="111">
        <v>1</v>
      </c>
      <c r="F639" s="113">
        <v>1</v>
      </c>
      <c r="G639" s="112" t="s">
        <v>191</v>
      </c>
      <c r="H639" s="71">
        <v>326</v>
      </c>
      <c r="I639" s="179"/>
      <c r="J639" s="179"/>
      <c r="K639" s="180"/>
      <c r="L639" s="197"/>
    </row>
    <row r="640" spans="1:12" ht="15" hidden="1" customHeight="1">
      <c r="A640" s="94">
        <v>3</v>
      </c>
      <c r="B640" s="94">
        <v>3</v>
      </c>
      <c r="C640" s="85">
        <v>2</v>
      </c>
      <c r="D640" s="86">
        <v>7</v>
      </c>
      <c r="E640" s="86"/>
      <c r="F640" s="88"/>
      <c r="G640" s="89" t="s">
        <v>222</v>
      </c>
      <c r="H640" s="71">
        <v>327</v>
      </c>
      <c r="I640" s="90">
        <f>I641</f>
        <v>0</v>
      </c>
      <c r="J640" s="135">
        <f>J641</f>
        <v>0</v>
      </c>
      <c r="K640" s="91">
        <f>K641</f>
        <v>0</v>
      </c>
      <c r="L640" s="91">
        <f>L641</f>
        <v>0</v>
      </c>
    </row>
    <row r="641" spans="1:41" ht="12.75" hidden="1" customHeight="1">
      <c r="A641" s="109">
        <v>3</v>
      </c>
      <c r="B641" s="109">
        <v>3</v>
      </c>
      <c r="C641" s="110">
        <v>2</v>
      </c>
      <c r="D641" s="111">
        <v>7</v>
      </c>
      <c r="E641" s="111">
        <v>1</v>
      </c>
      <c r="F641" s="113"/>
      <c r="G641" s="89" t="s">
        <v>222</v>
      </c>
      <c r="H641" s="71">
        <v>328</v>
      </c>
      <c r="I641" s="90">
        <f>SUM(I642:I643)</f>
        <v>0</v>
      </c>
      <c r="J641" s="90">
        <f>SUM(J642:J643)</f>
        <v>0</v>
      </c>
      <c r="K641" s="92">
        <f>SUM(K642:K643)</f>
        <v>0</v>
      </c>
      <c r="L641" s="92">
        <f>SUM(L642:L643)</f>
        <v>0</v>
      </c>
    </row>
    <row r="642" spans="1:41" ht="27" hidden="1" customHeight="1">
      <c r="A642" s="94">
        <v>3</v>
      </c>
      <c r="B642" s="94">
        <v>3</v>
      </c>
      <c r="C642" s="85">
        <v>2</v>
      </c>
      <c r="D642" s="86">
        <v>7</v>
      </c>
      <c r="E642" s="86">
        <v>1</v>
      </c>
      <c r="F642" s="88">
        <v>1</v>
      </c>
      <c r="G642" s="89" t="s">
        <v>223</v>
      </c>
      <c r="H642" s="71">
        <v>329</v>
      </c>
      <c r="I642" s="179"/>
      <c r="J642" s="179"/>
      <c r="K642" s="180"/>
      <c r="L642" s="197"/>
    </row>
    <row r="643" spans="1:41" ht="30" hidden="1" customHeight="1">
      <c r="A643" s="124">
        <v>3</v>
      </c>
      <c r="B643" s="124">
        <v>3</v>
      </c>
      <c r="C643" s="125">
        <v>2</v>
      </c>
      <c r="D643" s="126">
        <v>7</v>
      </c>
      <c r="E643" s="126">
        <v>1</v>
      </c>
      <c r="F643" s="127">
        <v>2</v>
      </c>
      <c r="G643" s="89" t="s">
        <v>224</v>
      </c>
      <c r="H643" s="71">
        <v>330</v>
      </c>
      <c r="I643" s="100"/>
      <c r="J643" s="100"/>
      <c r="K643" s="101"/>
      <c r="L643" s="101"/>
    </row>
    <row r="644" spans="1:41" ht="18.75" customHeight="1">
      <c r="A644" s="201"/>
      <c r="B644" s="201"/>
      <c r="C644" s="202"/>
      <c r="D644" s="203"/>
      <c r="E644" s="204"/>
      <c r="F644" s="205"/>
      <c r="G644" s="206" t="s">
        <v>227</v>
      </c>
      <c r="H644" s="71">
        <v>331</v>
      </c>
      <c r="I644" s="207">
        <f>SUM(I33+I444)</f>
        <v>1.1000000000000001</v>
      </c>
      <c r="J644" s="207">
        <f>SUM(J33+J444)</f>
        <v>0.6</v>
      </c>
      <c r="K644" s="208">
        <f>SUM(K33+K444)</f>
        <v>372.75</v>
      </c>
      <c r="L644" s="208">
        <f>SUM(L33+L444)</f>
        <v>372.75</v>
      </c>
      <c r="Q644" s="238">
        <f>SUM(Q38+Q373)</f>
        <v>0.3</v>
      </c>
    </row>
    <row r="645" spans="1:41" ht="18.75" customHeight="1">
      <c r="G645" s="74"/>
      <c r="H645" s="74"/>
      <c r="I645" s="74"/>
      <c r="J645" s="74"/>
      <c r="K645" s="239"/>
      <c r="L645" s="211"/>
    </row>
    <row r="646" spans="1:41" ht="18.75" customHeight="1">
      <c r="G646" s="74"/>
      <c r="H646" s="212"/>
      <c r="I646" s="211"/>
      <c r="J646" s="211"/>
      <c r="K646" s="211"/>
      <c r="L646" s="211"/>
    </row>
    <row r="647" spans="1:41" ht="18.75" customHeight="1">
      <c r="A647" s="286" t="s">
        <v>228</v>
      </c>
      <c r="B647" s="286"/>
      <c r="C647" s="286"/>
      <c r="D647" s="286"/>
      <c r="E647" s="286"/>
      <c r="F647" s="286"/>
      <c r="G647" s="286"/>
      <c r="H647" s="213"/>
      <c r="I647" s="214"/>
      <c r="J647" s="215"/>
      <c r="K647" s="216" t="s">
        <v>229</v>
      </c>
      <c r="L647" s="216"/>
    </row>
    <row r="648" spans="1:41" ht="18.75">
      <c r="A648" s="217"/>
      <c r="B648" s="217"/>
      <c r="C648" s="217"/>
      <c r="D648" s="277" t="s">
        <v>230</v>
      </c>
      <c r="E648" s="278"/>
      <c r="F648" s="278"/>
      <c r="G648" s="278"/>
      <c r="H648" s="9"/>
      <c r="I648" s="218" t="s">
        <v>231</v>
      </c>
      <c r="K648" s="279" t="s">
        <v>232</v>
      </c>
      <c r="L648" s="279"/>
    </row>
    <row r="649" spans="1:41" ht="18.75">
      <c r="A649" s="217"/>
      <c r="B649" s="217"/>
      <c r="C649" s="217"/>
      <c r="D649" s="219"/>
      <c r="E649"/>
      <c r="F649"/>
      <c r="G649"/>
      <c r="H649" s="9"/>
      <c r="I649" s="218"/>
      <c r="K649" s="218"/>
      <c r="L649" s="218"/>
    </row>
    <row r="650" spans="1:41" s="214" customFormat="1" ht="15" customHeight="1">
      <c r="A650" s="287" t="s">
        <v>233</v>
      </c>
      <c r="B650" s="287"/>
      <c r="C650" s="287"/>
      <c r="D650" s="287"/>
      <c r="E650" s="287"/>
      <c r="F650" s="287"/>
      <c r="G650" s="287"/>
      <c r="H650" s="1"/>
      <c r="I650" s="1"/>
      <c r="J650" s="1"/>
      <c r="K650" s="216" t="s">
        <v>234</v>
      </c>
      <c r="L650" s="216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</row>
    <row r="651" spans="1:41" ht="34.5" customHeight="1">
      <c r="D651" s="277" t="s">
        <v>235</v>
      </c>
      <c r="E651" s="278"/>
      <c r="F651" s="278"/>
      <c r="G651" s="278"/>
      <c r="H651" s="220"/>
      <c r="I651" s="221" t="s">
        <v>231</v>
      </c>
      <c r="K651" s="279" t="s">
        <v>232</v>
      </c>
      <c r="L651" s="279"/>
    </row>
    <row r="652" spans="1:41">
      <c r="F652" s="1"/>
    </row>
    <row r="653" spans="1:41">
      <c r="A653" s="280" t="s">
        <v>236</v>
      </c>
      <c r="B653" s="280"/>
      <c r="C653" s="280"/>
      <c r="D653" s="280"/>
      <c r="E653" s="280"/>
      <c r="F653" s="280"/>
      <c r="G653" s="280"/>
      <c r="H653" s="280"/>
      <c r="I653" s="280"/>
      <c r="J653" s="280"/>
      <c r="K653" s="280"/>
      <c r="L653" s="280"/>
    </row>
    <row r="654" spans="1:41">
      <c r="F654" s="1"/>
    </row>
    <row r="655" spans="1:41">
      <c r="F655" s="1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</sheetData>
  <protectedRanges>
    <protectedRange sqref="J175:L176 J182:L182 I181:I182 I180:L180" name="Range71_1"/>
    <protectedRange sqref="I359:L359" name="Range59_1"/>
    <protectedRange sqref="I330:L330 L255 L196 L202 I323:L323 L191 I265:L265 L262 L193 I351:L351 L221 L214 L218 L224 L226 I365:L365" name="Range53_1"/>
    <protectedRange sqref="J324:L324" name="Range51_1"/>
    <protectedRange sqref="I196:K197 I191:K193 I324 I188:L188 J177:L177 I211:K214 I352:L352 I218:K218 I202:K203 I315:L316 I355:L356 I347:L348 I327 I175:I176 J175:L175 I207:L207 L192 L197 L203 L211:L213 L222:L223 I250:L251 I255:K255 I254:L254 I320:L320 I334:L334 I180:L181 I198:L199 I282:L283 I286:L287 I294:L294 I297:L297 I258:L259 J166:L166 J156:L156 J137:L137 J95:L95 J63:L63 J60:L60 I111:L111 I290:L291 L225 I339:L339 I341:L344 I366:L366 I230:L236 I300:L301 I204:L204 I268:L269 I241:L247 I273:L279 I306:L312 I221:K226" name="Range37_1"/>
    <protectedRange sqref="I177 A178:F178" name="Range23_1"/>
    <protectedRange sqref="I166" name="Range21_1"/>
    <protectedRange sqref="I155:L155 I156" name="Range19_1"/>
    <protectedRange sqref="I142:L143" name="Socialines ismokos 2.7_1"/>
    <protectedRange sqref="I133:L133" name="Imokos 2.6.4_1"/>
    <protectedRange sqref="I125:L125" name="Imokos i ES 2.6.1.1_1"/>
    <protectedRange sqref="I110:L110" name="dOTACIJOS 2.5.3_1"/>
    <protectedRange sqref="I100:L101" name="Dotacijos_1"/>
    <protectedRange sqref="I77:L79 I85:L86" name="Turto islaidos 2.3.1.2_1"/>
    <protectedRange sqref="I58:I59" name="Range3_1"/>
    <protectedRange sqref="I53:I57" name="Islaidos 2.2_2"/>
    <protectedRange sqref="I72:L74" name="Turto islaidos 2.3_1"/>
    <protectedRange sqref="I82:L84 I87:L88" name="Turto islaidos 2.3.1.3_1"/>
    <protectedRange sqref="I93:L94 I95 I112:L115" name="Subsidijos 2.4_1"/>
    <protectedRange sqref="I105:L106" name="Dotacijos 2.5.2.1_1"/>
    <protectedRange sqref="I120:L121" name="iMOKOS I es 2.6_1"/>
    <protectedRange sqref="I129:L129" name="Imokos i ES 2.6.3.1_1"/>
    <protectedRange sqref="I137" name="Imokos 2.6.5.1_1"/>
    <protectedRange sqref="I147:L151" name="Range18_1"/>
    <protectedRange sqref="I161:L163" name="Range20_1"/>
    <protectedRange sqref="I171:L171" name="Range22_1"/>
    <protectedRange sqref="I262:K262" name="Range38_1"/>
    <protectedRange sqref="I319:L319" name="Range50_1"/>
    <protectedRange sqref="J327:L327" name="Range52_1"/>
    <protectedRange sqref="I333:L333 I338:L338 I340:L340" name="Range54_1"/>
    <protectedRange sqref="I362:L362" name="Range60_1"/>
    <protectedRange sqref="I61:L62 I60 J53:L59 I63 I64:L66" name="Range57_2"/>
    <protectedRange sqref="I234:L236 I241:L241 I243:L244 I246:L247" name="Range55_1"/>
    <protectedRange sqref="I44 I39:I42" name="Islaidos 2.1_1_1"/>
    <protectedRange sqref="J44:L44 J39:L42 I48:L48" name="Islaidos 2.2_1_1"/>
    <protectedRange sqref="I67:L67" name="Range57_1_1"/>
    <protectedRange sqref="H29" name="Range73_2"/>
    <protectedRange sqref="A26:I27" name="Range72_1"/>
    <protectedRange sqref="K27:L27 L26" name="Range67_1"/>
    <protectedRange sqref="L24" name="Range65_1_1"/>
    <protectedRange sqref="L23" name="Range64_1_1"/>
    <protectedRange sqref="L25" name="Range66_1_1"/>
    <protectedRange sqref="I28:L28" name="Range68_1"/>
    <protectedRange sqref="A22:F25 G22:G23 G25 H22:J25" name="Range73_1_1"/>
    <protectedRange sqref="K26" name="Range67"/>
    <protectedRange sqref="J481:L482 J488:L488 I487:I488 I486:L486" name="Range71"/>
    <protectedRange sqref="I636:L636" name="Range59"/>
    <protectedRange sqref="I607:L607 L532 L501 I600:L600 L503 I542:L542 L539 I642:L642 I628:L628 L498 L495" name="Range53"/>
    <protectedRange sqref="J601:L601" name="Range51"/>
    <protectedRange sqref="I577:L578 I601 I489:L491 J483:L483 I629:L629 I495:K495 I545:L546 I592:L593 I632:L633 I624:L625 I604 I481:I482 J481:L481 I518:L524 I550:L556 L499:L500 I527:L528 I532:K532 I531:L531 I597:L597 I611:L611 I486:L487 I559:L560 I563:L564 I571:L571 I574:L574 I535:L536 J472:L472 J462:L462 J443:L443 J401:L401 I583:L589 I498:K503 I417:L417 I567:L568 L502 I616:L616 I618:L621 I643:L643 I507:L513" name="Range37"/>
    <protectedRange sqref="I483 A484:F484" name="Range23"/>
    <protectedRange sqref="I472" name="Range21"/>
    <protectedRange sqref="I462 I461:L461" name="Range19"/>
    <protectedRange sqref="I448:L449" name="Socialines ismokos 2.7"/>
    <protectedRange sqref="I439:L439" name="Imokos 2.6.4"/>
    <protectedRange sqref="I431:L431" name="Imokos i ES 2.6.1.1"/>
    <protectedRange sqref="I416:L416" name="dOTACIJOS 2.5.3"/>
    <protectedRange sqref="I406:L407" name="Dotacijos"/>
    <protectedRange sqref="I383:L385 I391:L392" name="Turto islaidos 2.3.1.2"/>
    <protectedRange sqref="I378:L380" name="Turto islaidos 2.3"/>
    <protectedRange sqref="I388:L390 I393:L394" name="Turto islaidos 2.3.1.3"/>
    <protectedRange sqref="I399:L400 I401 I418:L421" name="Subsidijos 2.4"/>
    <protectedRange sqref="I411:L412" name="Dotacijos 2.5.2.1"/>
    <protectedRange sqref="I426:L427" name="iMOKOS I es 2.6"/>
    <protectedRange sqref="I435:L435" name="Imokos i ES 2.6.3.1"/>
    <protectedRange sqref="I443" name="Imokos 2.6.5.1"/>
    <protectedRange sqref="I453:L457" name="Range18"/>
    <protectedRange sqref="I467:L469" name="Range20"/>
    <protectedRange sqref="I477:L477" name="Range22"/>
    <protectedRange sqref="I539:K539" name="Range38"/>
    <protectedRange sqref="I596:L596" name="Range50"/>
    <protectedRange sqref="J604:L604" name="Range52"/>
    <protectedRange sqref="I610:L610 I615:L615 I617:L617" name="Range54"/>
    <protectedRange sqref="I639:L639" name="Range60"/>
    <protectedRange sqref="J371:L372" name="Range57"/>
    <protectedRange sqref="I511:L513 I518:L518 I520:L521 I523:L524" name="Range55"/>
    <protectedRange sqref="I373:L373 I370:I372 J370:L370" name="Range57_1"/>
    <protectedRange sqref="I38:J38" name="Islaidos 2.1_1_1_1"/>
    <protectedRange sqref="K38:O38" name="Islaidos 2.2_1_1_2"/>
    <protectedRange sqref="A14:L14" name="Range69_1"/>
    <protectedRange sqref="J8:L10 B8:D10 F8:F10 E9:E10" name="Range62_1"/>
  </protectedRanges>
  <mergeCells count="26">
    <mergeCell ref="G16:K16"/>
    <mergeCell ref="J1:L1"/>
    <mergeCell ref="A11:L11"/>
    <mergeCell ref="G13:K13"/>
    <mergeCell ref="A14:L14"/>
    <mergeCell ref="G15:K15"/>
    <mergeCell ref="L30:L31"/>
    <mergeCell ref="B17:L17"/>
    <mergeCell ref="G19:K19"/>
    <mergeCell ref="G20:J20"/>
    <mergeCell ref="A21:L21"/>
    <mergeCell ref="C25:I25"/>
    <mergeCell ref="G28:H28"/>
    <mergeCell ref="A30:F31"/>
    <mergeCell ref="G30:G31"/>
    <mergeCell ref="H30:H31"/>
    <mergeCell ref="I30:J30"/>
    <mergeCell ref="K30:K31"/>
    <mergeCell ref="A653:L653"/>
    <mergeCell ref="A32:F32"/>
    <mergeCell ref="A647:G647"/>
    <mergeCell ref="D648:G648"/>
    <mergeCell ref="K648:L648"/>
    <mergeCell ref="A650:G650"/>
    <mergeCell ref="D651:G651"/>
    <mergeCell ref="K651:L651"/>
  </mergeCells>
  <pageMargins left="0.7" right="0.7" top="0.75" bottom="0.75" header="0.3" footer="0.3"/>
  <pageSetup paperSize="9" scale="75" fitToWidth="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AA445-5D2D-44F8-AC5B-2B319C9D71D5}">
  <sheetPr>
    <pageSetUpPr fitToPage="1"/>
  </sheetPr>
  <dimension ref="A1:AO848"/>
  <sheetViews>
    <sheetView topLeftCell="A19" workbookViewId="0">
      <selection activeCell="R37" sqref="R3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/>
    <row r="22" spans="1:13" ht="15">
      <c r="B22"/>
      <c r="C22"/>
      <c r="D22"/>
      <c r="E22" s="57"/>
      <c r="F22" s="240"/>
      <c r="G22" s="308" t="s">
        <v>248</v>
      </c>
      <c r="H22" s="308"/>
      <c r="I22" s="308"/>
      <c r="J22" s="308"/>
      <c r="K22" s="308"/>
      <c r="L22" s="308"/>
      <c r="M22" s="308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30.9</v>
      </c>
      <c r="J35" s="72">
        <f>SUM(J36+J369)</f>
        <v>0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1.2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1.2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1.2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1.2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v>1.2</v>
      </c>
      <c r="J40" s="228">
        <v>0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29.7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29.7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29.7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SUM(I373:I376)</f>
        <v>29.7</v>
      </c>
      <c r="J372" s="114">
        <f>SUM(J373:J376)</f>
        <v>0</v>
      </c>
      <c r="K372" s="115">
        <f>SUM(K373:K376)</f>
        <v>0</v>
      </c>
      <c r="L372" s="115">
        <f>SUM(L373:L376)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26.2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20</v>
      </c>
      <c r="G375" s="87" t="s">
        <v>59</v>
      </c>
      <c r="H375" s="71"/>
      <c r="I375" s="100"/>
      <c r="J375" s="100"/>
      <c r="K375" s="99"/>
      <c r="L375" s="99"/>
      <c r="Q375" s="129"/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31</v>
      </c>
      <c r="I376" s="234">
        <v>29.7</v>
      </c>
      <c r="J376" s="234">
        <v>0</v>
      </c>
      <c r="K376" s="229">
        <v>0</v>
      </c>
      <c r="L376" s="229">
        <v>0</v>
      </c>
      <c r="Q376" s="236"/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5">J395</f>
        <v>0</v>
      </c>
      <c r="K394" s="92">
        <f t="shared" si="35"/>
        <v>0</v>
      </c>
      <c r="L394" s="92">
        <f t="shared" si="35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5"/>
        <v>0</v>
      </c>
      <c r="K395" s="92">
        <f t="shared" si="35"/>
        <v>0</v>
      </c>
      <c r="L395" s="92">
        <f t="shared" si="35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6">J399</f>
        <v>0</v>
      </c>
      <c r="K398" s="91">
        <f t="shared" si="36"/>
        <v>0</v>
      </c>
      <c r="L398" s="91">
        <f t="shared" si="36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6"/>
        <v>0</v>
      </c>
      <c r="K400" s="91">
        <f t="shared" si="36"/>
        <v>0</v>
      </c>
      <c r="L400" s="91">
        <f t="shared" si="36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7">J407</f>
        <v>0</v>
      </c>
      <c r="K406" s="139">
        <f t="shared" si="37"/>
        <v>0</v>
      </c>
      <c r="L406" s="139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7"/>
        <v>0</v>
      </c>
      <c r="K407" s="91">
        <f t="shared" si="37"/>
        <v>0</v>
      </c>
      <c r="L407" s="91">
        <f t="shared" si="37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38">J412</f>
        <v>0</v>
      </c>
      <c r="K411" s="91">
        <f t="shared" si="38"/>
        <v>0</v>
      </c>
      <c r="L411" s="92">
        <f t="shared" si="38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38"/>
        <v>0</v>
      </c>
      <c r="K412" s="91">
        <f t="shared" si="38"/>
        <v>0</v>
      </c>
      <c r="L412" s="92">
        <f t="shared" si="38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39">J417</f>
        <v>0</v>
      </c>
      <c r="K416" s="91">
        <f t="shared" si="39"/>
        <v>0</v>
      </c>
      <c r="L416" s="92">
        <f t="shared" si="39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39"/>
        <v>0</v>
      </c>
      <c r="K417" s="91">
        <f t="shared" si="39"/>
        <v>0</v>
      </c>
      <c r="L417" s="92">
        <f t="shared" si="39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0">J427</f>
        <v>0</v>
      </c>
      <c r="K426" s="142">
        <f t="shared" si="40"/>
        <v>0</v>
      </c>
      <c r="L426" s="108">
        <f t="shared" si="40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0"/>
        <v>0</v>
      </c>
      <c r="K427" s="91">
        <f t="shared" si="40"/>
        <v>0</v>
      </c>
      <c r="L427" s="92">
        <f t="shared" si="40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1">J432</f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1"/>
        <v>0</v>
      </c>
      <c r="K432" s="91">
        <f t="shared" si="41"/>
        <v>0</v>
      </c>
      <c r="L432" s="92">
        <f t="shared" si="41"/>
        <v>0</v>
      </c>
    </row>
    <row r="433" spans="1:17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1"/>
        <v>0</v>
      </c>
      <c r="K433" s="157">
        <f t="shared" si="41"/>
        <v>0</v>
      </c>
      <c r="L433" s="158">
        <f t="shared" si="41"/>
        <v>0</v>
      </c>
    </row>
    <row r="434" spans="1:17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7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2">J436</f>
        <v>0</v>
      </c>
      <c r="K435" s="139">
        <f t="shared" si="42"/>
        <v>0</v>
      </c>
      <c r="L435" s="134">
        <f t="shared" si="42"/>
        <v>0</v>
      </c>
    </row>
    <row r="436" spans="1:17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2"/>
        <v>0</v>
      </c>
      <c r="K437" s="91">
        <f t="shared" si="42"/>
        <v>0</v>
      </c>
      <c r="L437" s="92">
        <f t="shared" si="42"/>
        <v>0</v>
      </c>
    </row>
    <row r="438" spans="1:17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7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3">J440</f>
        <v>0</v>
      </c>
      <c r="K439" s="139">
        <f t="shared" si="43"/>
        <v>0</v>
      </c>
      <c r="L439" s="134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3"/>
        <v>0</v>
      </c>
      <c r="K441" s="91">
        <f t="shared" si="43"/>
        <v>0</v>
      </c>
      <c r="L441" s="92">
        <f t="shared" si="43"/>
        <v>0</v>
      </c>
    </row>
    <row r="442" spans="1:17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7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4">J444</f>
        <v>0</v>
      </c>
      <c r="K443" s="115">
        <f t="shared" si="44"/>
        <v>0</v>
      </c>
      <c r="L443" s="162">
        <f t="shared" si="44"/>
        <v>0</v>
      </c>
    </row>
    <row r="444" spans="1:17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4"/>
        <v>0</v>
      </c>
      <c r="K445" s="91">
        <f t="shared" si="44"/>
        <v>0</v>
      </c>
      <c r="L445" s="92">
        <f t="shared" si="44"/>
        <v>0</v>
      </c>
    </row>
    <row r="446" spans="1:17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7" ht="12.75" hidden="1" customHeight="1">
      <c r="A447" s="67">
        <v>3</v>
      </c>
      <c r="B447" s="69"/>
      <c r="C447" s="67"/>
      <c r="D447" s="68"/>
      <c r="E447" s="68"/>
      <c r="F447" s="70"/>
      <c r="G447" s="154" t="s">
        <v>134</v>
      </c>
      <c r="H447" s="71">
        <v>147</v>
      </c>
      <c r="I447" s="72">
        <f>SUM(I448+I504+I569)</f>
        <v>0</v>
      </c>
      <c r="J447" s="183">
        <f>SUM(J448+J504+J569)</f>
        <v>0</v>
      </c>
      <c r="K447" s="184">
        <f>SUM(K448+K504+K569)</f>
        <v>0</v>
      </c>
      <c r="L447" s="73">
        <f>SUM(L448+L504+L569)</f>
        <v>0</v>
      </c>
      <c r="Q447" s="241">
        <f>SUM(Q478+Q461+Q456+Q462+Q464+Q472+Q481+Q473+Q474+Q458)</f>
        <v>0</v>
      </c>
    </row>
    <row r="448" spans="1:17" ht="34.5" hidden="1" customHeight="1">
      <c r="A448" s="144">
        <v>3</v>
      </c>
      <c r="B448" s="67">
        <v>1</v>
      </c>
      <c r="C448" s="103"/>
      <c r="D448" s="76"/>
      <c r="E448" s="76"/>
      <c r="F448" s="168"/>
      <c r="G448" s="132" t="s">
        <v>135</v>
      </c>
      <c r="H448" s="71">
        <v>148</v>
      </c>
      <c r="I448" s="90">
        <f>SUM(I449+I475+I458)</f>
        <v>0</v>
      </c>
      <c r="J448" s="90">
        <f t="shared" ref="J448:L448" si="45">SUM(J449+J475+J458)</f>
        <v>0</v>
      </c>
      <c r="K448" s="90">
        <f t="shared" si="45"/>
        <v>0</v>
      </c>
      <c r="L448" s="90">
        <f t="shared" si="45"/>
        <v>0</v>
      </c>
    </row>
    <row r="449" spans="1:17" ht="30.75" hidden="1" customHeight="1">
      <c r="A449" s="79">
        <v>3</v>
      </c>
      <c r="B449" s="78">
        <v>1</v>
      </c>
      <c r="C449" s="79">
        <v>1</v>
      </c>
      <c r="D449" s="77"/>
      <c r="E449" s="77"/>
      <c r="F449" s="185"/>
      <c r="G449" s="124" t="s">
        <v>136</v>
      </c>
      <c r="H449" s="71">
        <v>149</v>
      </c>
      <c r="I449" s="133">
        <f>SUM(I460)</f>
        <v>0</v>
      </c>
      <c r="J449" s="135">
        <f>SUM(J450+J453+J459+J465+J470)</f>
        <v>0</v>
      </c>
      <c r="K449" s="91">
        <f>SUM(K450+K453+K459+K465+K470)</f>
        <v>0</v>
      </c>
      <c r="L449" s="92">
        <f>SUM(L450+L453+L459+L465+L470)</f>
        <v>0</v>
      </c>
    </row>
    <row r="450" spans="1:17" ht="45.75" hidden="1" customHeight="1">
      <c r="A450" s="85">
        <v>3</v>
      </c>
      <c r="B450" s="87">
        <v>1</v>
      </c>
      <c r="C450" s="85">
        <v>1</v>
      </c>
      <c r="D450" s="86">
        <v>1</v>
      </c>
      <c r="E450" s="86"/>
      <c r="F450" s="186"/>
      <c r="G450" s="124" t="s">
        <v>137</v>
      </c>
      <c r="H450" s="71">
        <v>150</v>
      </c>
      <c r="I450" s="90">
        <f t="shared" ref="I450:L451" si="46">I451</f>
        <v>0</v>
      </c>
      <c r="J450" s="138">
        <f t="shared" si="46"/>
        <v>0</v>
      </c>
      <c r="K450" s="139">
        <f t="shared" si="46"/>
        <v>0</v>
      </c>
      <c r="L450" s="134">
        <f t="shared" si="46"/>
        <v>0</v>
      </c>
    </row>
    <row r="451" spans="1:17" ht="22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/>
      <c r="G451" s="124" t="s">
        <v>137</v>
      </c>
      <c r="H451" s="71">
        <v>151</v>
      </c>
      <c r="I451" s="133">
        <f t="shared" si="46"/>
        <v>0</v>
      </c>
      <c r="J451" s="90">
        <f t="shared" si="46"/>
        <v>0</v>
      </c>
      <c r="K451" s="92">
        <f t="shared" si="46"/>
        <v>0</v>
      </c>
      <c r="L451" s="92">
        <f t="shared" si="46"/>
        <v>0</v>
      </c>
    </row>
    <row r="452" spans="1:17" ht="13.5" hidden="1" customHeight="1">
      <c r="A452" s="85">
        <v>3</v>
      </c>
      <c r="B452" s="87">
        <v>1</v>
      </c>
      <c r="C452" s="85">
        <v>1</v>
      </c>
      <c r="D452" s="86">
        <v>1</v>
      </c>
      <c r="E452" s="86">
        <v>1</v>
      </c>
      <c r="F452" s="145">
        <v>1</v>
      </c>
      <c r="G452" s="124" t="s">
        <v>137</v>
      </c>
      <c r="H452" s="71">
        <v>152</v>
      </c>
      <c r="I452" s="100"/>
      <c r="J452" s="100"/>
      <c r="K452" s="101"/>
      <c r="L452" s="101"/>
    </row>
    <row r="453" spans="1:17" ht="14.25" hidden="1" customHeight="1">
      <c r="A453" s="79">
        <v>3</v>
      </c>
      <c r="B453" s="77">
        <v>1</v>
      </c>
      <c r="C453" s="77">
        <v>1</v>
      </c>
      <c r="D453" s="77">
        <v>2</v>
      </c>
      <c r="E453" s="77"/>
      <c r="F453" s="80"/>
      <c r="G453" s="107" t="s">
        <v>138</v>
      </c>
      <c r="H453" s="71">
        <v>153</v>
      </c>
      <c r="I453" s="133">
        <f>I454</f>
        <v>0</v>
      </c>
      <c r="J453" s="138">
        <f>J454</f>
        <v>0</v>
      </c>
      <c r="K453" s="139">
        <f>K454</f>
        <v>0</v>
      </c>
      <c r="L453" s="134">
        <f>L454</f>
        <v>0</v>
      </c>
    </row>
    <row r="454" spans="1:17" ht="13.5" hidden="1" customHeight="1">
      <c r="A454" s="85">
        <v>3</v>
      </c>
      <c r="B454" s="86">
        <v>1</v>
      </c>
      <c r="C454" s="86">
        <v>1</v>
      </c>
      <c r="D454" s="86">
        <v>2</v>
      </c>
      <c r="E454" s="86">
        <v>1</v>
      </c>
      <c r="F454" s="88"/>
      <c r="G454" s="107" t="s">
        <v>138</v>
      </c>
      <c r="H454" s="71">
        <v>154</v>
      </c>
      <c r="I454" s="90">
        <f>SUM(I455:I457)</f>
        <v>0</v>
      </c>
      <c r="J454" s="135">
        <f>SUM(J455:J457)</f>
        <v>0</v>
      </c>
      <c r="K454" s="91">
        <f>SUM(K455:K457)</f>
        <v>0</v>
      </c>
      <c r="L454" s="92">
        <f>SUM(L455:L457)</f>
        <v>0</v>
      </c>
    </row>
    <row r="455" spans="1:17" ht="14.25" hidden="1" customHeight="1">
      <c r="A455" s="79">
        <v>3</v>
      </c>
      <c r="B455" s="77">
        <v>1</v>
      </c>
      <c r="C455" s="77">
        <v>1</v>
      </c>
      <c r="D455" s="77">
        <v>2</v>
      </c>
      <c r="E455" s="77">
        <v>1</v>
      </c>
      <c r="F455" s="80">
        <v>1</v>
      </c>
      <c r="G455" s="107" t="s">
        <v>139</v>
      </c>
      <c r="H455" s="71">
        <v>155</v>
      </c>
      <c r="I455" s="97"/>
      <c r="J455" s="97"/>
      <c r="K455" s="137"/>
      <c r="L455" s="180"/>
    </row>
    <row r="456" spans="1:17" ht="14.25" hidden="1" customHeight="1">
      <c r="A456" s="85">
        <v>3</v>
      </c>
      <c r="B456" s="86">
        <v>1</v>
      </c>
      <c r="C456" s="86">
        <v>1</v>
      </c>
      <c r="D456" s="86">
        <v>2</v>
      </c>
      <c r="E456" s="86">
        <v>1</v>
      </c>
      <c r="F456" s="88">
        <v>2</v>
      </c>
      <c r="G456" s="89" t="s">
        <v>140</v>
      </c>
      <c r="H456" s="71">
        <v>156</v>
      </c>
      <c r="I456" s="100"/>
      <c r="J456" s="100"/>
      <c r="K456" s="101"/>
      <c r="L456" s="101"/>
    </row>
    <row r="457" spans="1:17" ht="26.25" hidden="1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3</v>
      </c>
      <c r="G457" s="107" t="s">
        <v>141</v>
      </c>
      <c r="H457" s="71">
        <v>157</v>
      </c>
      <c r="I457" s="97"/>
      <c r="J457" s="97"/>
      <c r="K457" s="137"/>
      <c r="L457" s="180"/>
    </row>
    <row r="458" spans="1:17" ht="26.25" hidden="1" customHeight="1">
      <c r="A458" s="79">
        <v>3</v>
      </c>
      <c r="B458" s="77">
        <v>1</v>
      </c>
      <c r="C458" s="77">
        <v>1</v>
      </c>
      <c r="D458" s="77">
        <v>2</v>
      </c>
      <c r="E458" s="77">
        <v>1</v>
      </c>
      <c r="F458" s="80">
        <v>2</v>
      </c>
      <c r="G458" s="107" t="s">
        <v>140</v>
      </c>
      <c r="H458" s="71"/>
      <c r="I458" s="97"/>
      <c r="J458" s="188"/>
      <c r="K458" s="137"/>
      <c r="L458" s="180"/>
    </row>
    <row r="459" spans="1:17" ht="14.25" hidden="1" customHeight="1">
      <c r="A459" s="85">
        <v>3</v>
      </c>
      <c r="B459" s="86">
        <v>1</v>
      </c>
      <c r="C459" s="86">
        <v>1</v>
      </c>
      <c r="D459" s="86">
        <v>3</v>
      </c>
      <c r="E459" s="86"/>
      <c r="F459" s="88"/>
      <c r="G459" s="89" t="s">
        <v>142</v>
      </c>
      <c r="H459" s="71">
        <v>158</v>
      </c>
      <c r="I459" s="90">
        <f>I460</f>
        <v>0</v>
      </c>
      <c r="J459" s="135">
        <f>J460</f>
        <v>0</v>
      </c>
      <c r="K459" s="91">
        <f>K460</f>
        <v>0</v>
      </c>
      <c r="L459" s="92">
        <f>L460</f>
        <v>0</v>
      </c>
    </row>
    <row r="460" spans="1:17" ht="14.25" hidden="1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/>
      <c r="G460" s="89" t="s">
        <v>142</v>
      </c>
      <c r="H460" s="71">
        <v>159</v>
      </c>
      <c r="I460" s="90">
        <f>SUM(I461+I462+I473+I474)</f>
        <v>0</v>
      </c>
      <c r="J460" s="90">
        <f>SUM(J461+J462+J473+J474)</f>
        <v>0</v>
      </c>
      <c r="K460" s="92">
        <f>SUM(K461+K462+K473+K474)</f>
        <v>0</v>
      </c>
      <c r="L460" s="92">
        <f>SUM(L461+L462+L473+L474)</f>
        <v>0</v>
      </c>
    </row>
    <row r="461" spans="1:17" ht="13.5" hidden="1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1</v>
      </c>
      <c r="G461" s="89" t="s">
        <v>143</v>
      </c>
      <c r="H461" s="71">
        <v>160</v>
      </c>
      <c r="I461" s="100"/>
      <c r="J461" s="100"/>
      <c r="K461" s="101"/>
      <c r="L461" s="101"/>
      <c r="Q461" s="237"/>
    </row>
    <row r="462" spans="1:17" ht="15.75" hidden="1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2</v>
      </c>
      <c r="G462" s="89" t="s">
        <v>144</v>
      </c>
      <c r="H462" s="71">
        <v>161</v>
      </c>
      <c r="I462" s="97"/>
      <c r="J462" s="97"/>
      <c r="K462" s="101"/>
      <c r="L462" s="101"/>
      <c r="Q462" s="237"/>
    </row>
    <row r="463" spans="1:17" ht="15.75" hidden="1" customHeight="1">
      <c r="A463" s="85">
        <v>3</v>
      </c>
      <c r="B463" s="86">
        <v>1</v>
      </c>
      <c r="C463" s="86">
        <v>1</v>
      </c>
      <c r="D463" s="86">
        <v>3</v>
      </c>
      <c r="E463" s="86">
        <v>1</v>
      </c>
      <c r="F463" s="88">
        <v>3</v>
      </c>
      <c r="G463" s="124" t="s">
        <v>145</v>
      </c>
      <c r="H463" s="71">
        <v>162</v>
      </c>
      <c r="I463" s="97"/>
      <c r="J463" s="122"/>
      <c r="K463" s="176"/>
      <c r="L463" s="176"/>
    </row>
    <row r="464" spans="1:17" ht="25.5" hidden="1">
      <c r="A464" s="110">
        <v>3</v>
      </c>
      <c r="B464" s="111">
        <v>1</v>
      </c>
      <c r="C464" s="111">
        <v>1</v>
      </c>
      <c r="D464" s="111">
        <v>3</v>
      </c>
      <c r="E464" s="111">
        <v>1</v>
      </c>
      <c r="F464" s="113">
        <v>4</v>
      </c>
      <c r="G464" s="187" t="s">
        <v>146</v>
      </c>
      <c r="H464" s="71">
        <v>163</v>
      </c>
      <c r="I464" s="188"/>
      <c r="J464" s="189"/>
      <c r="K464" s="101"/>
      <c r="L464" s="101"/>
      <c r="Q464" s="242"/>
    </row>
    <row r="465" spans="1:17" ht="18" hidden="1" customHeight="1">
      <c r="A465" s="110">
        <v>3</v>
      </c>
      <c r="B465" s="111">
        <v>1</v>
      </c>
      <c r="C465" s="111">
        <v>1</v>
      </c>
      <c r="D465" s="111">
        <v>4</v>
      </c>
      <c r="E465" s="111"/>
      <c r="F465" s="113"/>
      <c r="G465" s="149" t="s">
        <v>147</v>
      </c>
      <c r="H465" s="71">
        <v>164</v>
      </c>
      <c r="I465" s="90"/>
      <c r="J465" s="141"/>
      <c r="K465" s="142"/>
      <c r="L465" s="108"/>
    </row>
    <row r="466" spans="1:17" ht="13.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/>
      <c r="G466" s="149" t="s">
        <v>147</v>
      </c>
      <c r="H466" s="71">
        <v>165</v>
      </c>
      <c r="I466" s="133"/>
      <c r="J466" s="135"/>
      <c r="K466" s="91"/>
      <c r="L466" s="92"/>
    </row>
    <row r="467" spans="1:17" ht="17.25" hidden="1" customHeight="1">
      <c r="A467" s="85">
        <v>3</v>
      </c>
      <c r="B467" s="86">
        <v>1</v>
      </c>
      <c r="C467" s="86">
        <v>1</v>
      </c>
      <c r="D467" s="86">
        <v>4</v>
      </c>
      <c r="E467" s="86">
        <v>1</v>
      </c>
      <c r="F467" s="88">
        <v>1</v>
      </c>
      <c r="G467" s="89" t="s">
        <v>148</v>
      </c>
      <c r="H467" s="71">
        <v>166</v>
      </c>
      <c r="I467" s="100"/>
      <c r="J467" s="100"/>
      <c r="K467" s="101"/>
      <c r="L467" s="180"/>
    </row>
    <row r="468" spans="1:17" ht="25.5" hidden="1" customHeight="1">
      <c r="A468" s="79">
        <v>3</v>
      </c>
      <c r="B468" s="77">
        <v>1</v>
      </c>
      <c r="C468" s="77">
        <v>1</v>
      </c>
      <c r="D468" s="77">
        <v>4</v>
      </c>
      <c r="E468" s="77">
        <v>1</v>
      </c>
      <c r="F468" s="80">
        <v>2</v>
      </c>
      <c r="G468" s="107" t="s">
        <v>149</v>
      </c>
      <c r="H468" s="71">
        <v>167</v>
      </c>
      <c r="I468" s="97"/>
      <c r="J468" s="97"/>
      <c r="K468" s="99"/>
      <c r="L468" s="101"/>
    </row>
    <row r="469" spans="1:17" ht="14.25" hidden="1" customHeight="1">
      <c r="A469" s="85">
        <v>3</v>
      </c>
      <c r="B469" s="86">
        <v>1</v>
      </c>
      <c r="C469" s="86">
        <v>1</v>
      </c>
      <c r="D469" s="86">
        <v>4</v>
      </c>
      <c r="E469" s="86">
        <v>1</v>
      </c>
      <c r="F469" s="88">
        <v>3</v>
      </c>
      <c r="G469" s="89" t="s">
        <v>150</v>
      </c>
      <c r="H469" s="71">
        <v>168</v>
      </c>
      <c r="I469" s="97"/>
      <c r="J469" s="97"/>
      <c r="K469" s="137"/>
      <c r="L469" s="101"/>
    </row>
    <row r="470" spans="1:17" ht="25.5" hidden="1" customHeight="1">
      <c r="A470" s="85">
        <v>3</v>
      </c>
      <c r="B470" s="86">
        <v>1</v>
      </c>
      <c r="C470" s="86">
        <v>1</v>
      </c>
      <c r="D470" s="86">
        <v>5</v>
      </c>
      <c r="E470" s="86"/>
      <c r="F470" s="88"/>
      <c r="G470" s="89" t="s">
        <v>151</v>
      </c>
      <c r="H470" s="71">
        <v>169</v>
      </c>
      <c r="I470" s="90"/>
      <c r="J470" s="135"/>
      <c r="K470" s="91"/>
      <c r="L470" s="92"/>
    </row>
    <row r="471" spans="1:17" ht="26.25" hidden="1" customHeight="1">
      <c r="A471" s="110">
        <v>3</v>
      </c>
      <c r="B471" s="111">
        <v>1</v>
      </c>
      <c r="C471" s="111">
        <v>1</v>
      </c>
      <c r="D471" s="111">
        <v>5</v>
      </c>
      <c r="E471" s="111">
        <v>1</v>
      </c>
      <c r="F471" s="113"/>
      <c r="G471" s="89" t="s">
        <v>151</v>
      </c>
      <c r="H471" s="71">
        <v>170</v>
      </c>
      <c r="I471" s="96"/>
      <c r="J471" s="96"/>
      <c r="K471" s="91"/>
      <c r="L471" s="9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5</v>
      </c>
      <c r="E472" s="86">
        <v>1</v>
      </c>
      <c r="F472" s="88">
        <v>1</v>
      </c>
      <c r="G472" s="89" t="s">
        <v>151</v>
      </c>
      <c r="H472" s="71">
        <v>171</v>
      </c>
      <c r="I472" s="97"/>
      <c r="J472" s="100"/>
      <c r="K472" s="101"/>
      <c r="L472" s="101"/>
    </row>
    <row r="473" spans="1:17" ht="27" hidden="1" customHeight="1">
      <c r="A473" s="85">
        <v>3</v>
      </c>
      <c r="B473" s="86">
        <v>1</v>
      </c>
      <c r="C473" s="86">
        <v>1</v>
      </c>
      <c r="D473" s="86">
        <v>3</v>
      </c>
      <c r="E473" s="86">
        <v>1</v>
      </c>
      <c r="F473" s="88">
        <v>4</v>
      </c>
      <c r="G473" s="89" t="s">
        <v>250</v>
      </c>
      <c r="H473" s="71"/>
      <c r="I473" s="97"/>
      <c r="J473" s="243"/>
      <c r="K473" s="180"/>
      <c r="L473" s="180"/>
      <c r="Q473" s="84"/>
    </row>
    <row r="474" spans="1:17" ht="59.25" hidden="1" customHeight="1">
      <c r="A474" s="110">
        <v>3</v>
      </c>
      <c r="B474" s="111">
        <v>1</v>
      </c>
      <c r="C474" s="111">
        <v>1</v>
      </c>
      <c r="D474" s="111">
        <v>5</v>
      </c>
      <c r="E474" s="111">
        <v>1</v>
      </c>
      <c r="F474" s="113">
        <v>1</v>
      </c>
      <c r="G474" s="149" t="s">
        <v>151</v>
      </c>
      <c r="H474" s="71"/>
      <c r="I474" s="97"/>
      <c r="J474" s="97"/>
      <c r="K474" s="137"/>
      <c r="L474" s="137"/>
      <c r="Q474" s="237"/>
    </row>
    <row r="475" spans="1:17" ht="26.25" hidden="1" customHeight="1">
      <c r="A475" s="110">
        <v>3</v>
      </c>
      <c r="B475" s="111">
        <v>1</v>
      </c>
      <c r="C475" s="111">
        <v>2</v>
      </c>
      <c r="D475" s="111"/>
      <c r="E475" s="111"/>
      <c r="F475" s="113"/>
      <c r="G475" s="149" t="s">
        <v>152</v>
      </c>
      <c r="H475" s="71">
        <v>172</v>
      </c>
      <c r="I475" s="90">
        <f>I476</f>
        <v>0</v>
      </c>
      <c r="J475" s="141">
        <f t="shared" ref="I475:L476" si="47">J476</f>
        <v>0</v>
      </c>
      <c r="K475" s="142">
        <f t="shared" si="47"/>
        <v>0</v>
      </c>
      <c r="L475" s="108">
        <f t="shared" si="47"/>
        <v>0</v>
      </c>
    </row>
    <row r="476" spans="1:17" ht="25.5" hidden="1" customHeight="1">
      <c r="A476" s="85">
        <v>3</v>
      </c>
      <c r="B476" s="86">
        <v>1</v>
      </c>
      <c r="C476" s="86">
        <v>2</v>
      </c>
      <c r="D476" s="86">
        <v>1</v>
      </c>
      <c r="E476" s="86"/>
      <c r="F476" s="88"/>
      <c r="G476" s="149" t="s">
        <v>152</v>
      </c>
      <c r="H476" s="71">
        <v>173</v>
      </c>
      <c r="I476" s="133">
        <f t="shared" si="47"/>
        <v>0</v>
      </c>
      <c r="J476" s="135">
        <f t="shared" si="47"/>
        <v>0</v>
      </c>
      <c r="K476" s="91">
        <f t="shared" si="47"/>
        <v>0</v>
      </c>
      <c r="L476" s="92">
        <f t="shared" si="47"/>
        <v>0</v>
      </c>
    </row>
    <row r="477" spans="1:17" ht="26.25" hidden="1" customHeight="1">
      <c r="A477" s="79">
        <v>3</v>
      </c>
      <c r="B477" s="77">
        <v>1</v>
      </c>
      <c r="C477" s="77">
        <v>2</v>
      </c>
      <c r="D477" s="77">
        <v>1</v>
      </c>
      <c r="E477" s="77">
        <v>1</v>
      </c>
      <c r="F477" s="80"/>
      <c r="G477" s="149" t="s">
        <v>152</v>
      </c>
      <c r="H477" s="71">
        <v>174</v>
      </c>
      <c r="I477" s="90">
        <f>SUM(I478:I481)</f>
        <v>0</v>
      </c>
      <c r="J477" s="138">
        <f>SUM(J478:J481)</f>
        <v>0</v>
      </c>
      <c r="K477" s="139">
        <f>SUM(K478:K481)</f>
        <v>0</v>
      </c>
      <c r="L477" s="134">
        <f>SUM(L478:L481)</f>
        <v>0</v>
      </c>
    </row>
    <row r="478" spans="1:17" ht="41.25" hidden="1" customHeight="1">
      <c r="A478" s="85">
        <v>3</v>
      </c>
      <c r="B478" s="86">
        <v>1</v>
      </c>
      <c r="C478" s="86">
        <v>2</v>
      </c>
      <c r="D478" s="86">
        <v>1</v>
      </c>
      <c r="E478" s="86">
        <v>1</v>
      </c>
      <c r="F478" s="127">
        <v>2</v>
      </c>
      <c r="G478" s="89" t="s">
        <v>153</v>
      </c>
      <c r="H478" s="71">
        <v>175</v>
      </c>
      <c r="I478" s="100"/>
      <c r="J478" s="100"/>
      <c r="K478" s="101"/>
      <c r="L478" s="101"/>
      <c r="Q478" s="237"/>
    </row>
    <row r="479" spans="1:17" ht="14.2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3</v>
      </c>
      <c r="G479" s="89" t="s">
        <v>154</v>
      </c>
      <c r="H479" s="71">
        <v>176</v>
      </c>
      <c r="I479" s="100"/>
      <c r="J479" s="100"/>
      <c r="K479" s="101"/>
      <c r="L479" s="101"/>
    </row>
    <row r="480" spans="1:17" ht="18.75" hidden="1" customHeight="1">
      <c r="A480" s="85">
        <v>3</v>
      </c>
      <c r="B480" s="86">
        <v>1</v>
      </c>
      <c r="C480" s="86">
        <v>2</v>
      </c>
      <c r="D480" s="85">
        <v>1</v>
      </c>
      <c r="E480" s="86">
        <v>1</v>
      </c>
      <c r="F480" s="127">
        <v>4</v>
      </c>
      <c r="G480" s="89" t="s">
        <v>155</v>
      </c>
      <c r="H480" s="71">
        <v>177</v>
      </c>
      <c r="I480" s="100"/>
      <c r="J480" s="100"/>
      <c r="K480" s="101"/>
      <c r="L480" s="101"/>
    </row>
    <row r="481" spans="1:16" ht="17.25" hidden="1" customHeight="1">
      <c r="A481" s="110">
        <v>3</v>
      </c>
      <c r="B481" s="119">
        <v>1</v>
      </c>
      <c r="C481" s="119">
        <v>2</v>
      </c>
      <c r="D481" s="118">
        <v>1</v>
      </c>
      <c r="E481" s="119">
        <v>1</v>
      </c>
      <c r="F481" s="174">
        <v>5</v>
      </c>
      <c r="G481" s="121" t="s">
        <v>156</v>
      </c>
      <c r="H481" s="71">
        <v>178</v>
      </c>
      <c r="I481" s="100"/>
      <c r="J481" s="100"/>
      <c r="K481" s="101"/>
      <c r="L481" s="101"/>
    </row>
    <row r="482" spans="1:16" ht="15" hidden="1" customHeight="1">
      <c r="A482" s="85">
        <v>3</v>
      </c>
      <c r="B482" s="86">
        <v>1</v>
      </c>
      <c r="C482" s="86">
        <v>3</v>
      </c>
      <c r="D482" s="85"/>
      <c r="E482" s="86"/>
      <c r="F482" s="88"/>
      <c r="G482" s="89" t="s">
        <v>157</v>
      </c>
      <c r="H482" s="71">
        <v>179</v>
      </c>
      <c r="I482" s="90">
        <f>SUM(I483+I486)</f>
        <v>0</v>
      </c>
      <c r="J482" s="135">
        <f>SUM(J483+J486)</f>
        <v>0</v>
      </c>
      <c r="K482" s="91">
        <f>SUM(K483+K486)</f>
        <v>0</v>
      </c>
      <c r="L482" s="92">
        <f>SUM(L483+L486)</f>
        <v>0</v>
      </c>
    </row>
    <row r="483" spans="1:16" ht="27.75" hidden="1" customHeight="1">
      <c r="A483" s="79">
        <v>3</v>
      </c>
      <c r="B483" s="77">
        <v>1</v>
      </c>
      <c r="C483" s="77">
        <v>3</v>
      </c>
      <c r="D483" s="79">
        <v>1</v>
      </c>
      <c r="E483" s="85"/>
      <c r="F483" s="80"/>
      <c r="G483" s="107" t="s">
        <v>158</v>
      </c>
      <c r="H483" s="71">
        <v>180</v>
      </c>
      <c r="I483" s="133">
        <f>I484</f>
        <v>0</v>
      </c>
      <c r="J483" s="138">
        <f t="shared" ref="I483:L484" si="48">J484</f>
        <v>0</v>
      </c>
      <c r="K483" s="139">
        <f t="shared" si="48"/>
        <v>0</v>
      </c>
      <c r="L483" s="134">
        <f t="shared" si="48"/>
        <v>0</v>
      </c>
    </row>
    <row r="484" spans="1:16" ht="30.75" hidden="1" customHeight="1">
      <c r="A484" s="85">
        <v>3</v>
      </c>
      <c r="B484" s="86">
        <v>1</v>
      </c>
      <c r="C484" s="86">
        <v>3</v>
      </c>
      <c r="D484" s="85">
        <v>1</v>
      </c>
      <c r="E484" s="85">
        <v>1</v>
      </c>
      <c r="F484" s="88"/>
      <c r="G484" s="107" t="s">
        <v>158</v>
      </c>
      <c r="H484" s="71">
        <v>181</v>
      </c>
      <c r="I484" s="90">
        <f t="shared" si="48"/>
        <v>0</v>
      </c>
      <c r="J484" s="135">
        <f t="shared" si="48"/>
        <v>0</v>
      </c>
      <c r="K484" s="91">
        <f t="shared" si="48"/>
        <v>0</v>
      </c>
      <c r="L484" s="92">
        <f t="shared" si="48"/>
        <v>0</v>
      </c>
    </row>
    <row r="485" spans="1:16" ht="27.75" hidden="1" customHeight="1">
      <c r="A485" s="85">
        <v>3</v>
      </c>
      <c r="B485" s="87">
        <v>1</v>
      </c>
      <c r="C485" s="85">
        <v>3</v>
      </c>
      <c r="D485" s="86">
        <v>1</v>
      </c>
      <c r="E485" s="86">
        <v>1</v>
      </c>
      <c r="F485" s="88">
        <v>1</v>
      </c>
      <c r="G485" s="107" t="s">
        <v>158</v>
      </c>
      <c r="H485" s="71">
        <v>182</v>
      </c>
      <c r="I485" s="179"/>
      <c r="J485" s="179"/>
      <c r="K485" s="180"/>
      <c r="L485" s="180"/>
    </row>
    <row r="486" spans="1:16" ht="15" hidden="1" customHeight="1">
      <c r="A486" s="85">
        <v>3</v>
      </c>
      <c r="B486" s="87">
        <v>1</v>
      </c>
      <c r="C486" s="85">
        <v>3</v>
      </c>
      <c r="D486" s="86">
        <v>2</v>
      </c>
      <c r="E486" s="86"/>
      <c r="F486" s="88"/>
      <c r="G486" s="89" t="s">
        <v>159</v>
      </c>
      <c r="H486" s="71">
        <v>183</v>
      </c>
      <c r="I486" s="90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6" ht="15.75" hidden="1" customHeight="1">
      <c r="A487" s="79">
        <v>3</v>
      </c>
      <c r="B487" s="78">
        <v>1</v>
      </c>
      <c r="C487" s="79">
        <v>3</v>
      </c>
      <c r="D487" s="77">
        <v>2</v>
      </c>
      <c r="E487" s="77">
        <v>1</v>
      </c>
      <c r="F487" s="80"/>
      <c r="G487" s="89" t="s">
        <v>159</v>
      </c>
      <c r="H487" s="71">
        <v>184</v>
      </c>
      <c r="I487" s="90">
        <f t="shared" ref="I487:P487" si="49">SUM(I488:I493)</f>
        <v>0</v>
      </c>
      <c r="J487" s="90">
        <f t="shared" si="49"/>
        <v>0</v>
      </c>
      <c r="K487" s="92">
        <f t="shared" si="49"/>
        <v>0</v>
      </c>
      <c r="L487" s="92">
        <f t="shared" si="49"/>
        <v>0</v>
      </c>
      <c r="M487" s="190">
        <f t="shared" si="49"/>
        <v>0</v>
      </c>
      <c r="N487" s="190">
        <f t="shared" si="49"/>
        <v>0</v>
      </c>
      <c r="O487" s="190">
        <f t="shared" si="49"/>
        <v>0</v>
      </c>
      <c r="P487" s="190">
        <f t="shared" si="49"/>
        <v>0</v>
      </c>
    </row>
    <row r="488" spans="1:16" ht="1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1</v>
      </c>
      <c r="G488" s="89" t="s">
        <v>160</v>
      </c>
      <c r="H488" s="71">
        <v>185</v>
      </c>
      <c r="I488" s="100"/>
      <c r="J488" s="100"/>
      <c r="K488" s="101"/>
      <c r="L488" s="180"/>
    </row>
    <row r="489" spans="1:16" ht="26.2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2</v>
      </c>
      <c r="G489" s="89" t="s">
        <v>161</v>
      </c>
      <c r="H489" s="71">
        <v>186</v>
      </c>
      <c r="I489" s="100"/>
      <c r="J489" s="100"/>
      <c r="K489" s="101"/>
      <c r="L489" s="101"/>
    </row>
    <row r="490" spans="1:16" ht="16.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3</v>
      </c>
      <c r="G490" s="89" t="s">
        <v>162</v>
      </c>
      <c r="H490" s="71">
        <v>187</v>
      </c>
      <c r="I490" s="100"/>
      <c r="J490" s="100"/>
      <c r="K490" s="101"/>
      <c r="L490" s="101"/>
    </row>
    <row r="491" spans="1:16" ht="27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4</v>
      </c>
      <c r="G491" s="89" t="s">
        <v>163</v>
      </c>
      <c r="H491" s="71">
        <v>188</v>
      </c>
      <c r="I491" s="100"/>
      <c r="J491" s="100"/>
      <c r="K491" s="101"/>
      <c r="L491" s="180"/>
    </row>
    <row r="492" spans="1:16" ht="15.75" hidden="1" customHeight="1">
      <c r="A492" s="85">
        <v>3</v>
      </c>
      <c r="B492" s="87">
        <v>1</v>
      </c>
      <c r="C492" s="85">
        <v>3</v>
      </c>
      <c r="D492" s="86">
        <v>2</v>
      </c>
      <c r="E492" s="86">
        <v>1</v>
      </c>
      <c r="F492" s="88">
        <v>5</v>
      </c>
      <c r="G492" s="107" t="s">
        <v>164</v>
      </c>
      <c r="H492" s="71">
        <v>189</v>
      </c>
      <c r="I492" s="100"/>
      <c r="J492" s="100"/>
      <c r="K492" s="101"/>
      <c r="L492" s="101"/>
    </row>
    <row r="493" spans="1:16" ht="13.5" hidden="1" customHeight="1">
      <c r="A493" s="125">
        <v>3</v>
      </c>
      <c r="B493" s="89">
        <v>1</v>
      </c>
      <c r="C493" s="125">
        <v>3</v>
      </c>
      <c r="D493" s="126">
        <v>2</v>
      </c>
      <c r="E493" s="126">
        <v>1</v>
      </c>
      <c r="F493" s="127">
        <v>6</v>
      </c>
      <c r="G493" s="107" t="s">
        <v>159</v>
      </c>
      <c r="H493" s="71">
        <v>190</v>
      </c>
      <c r="I493" s="100"/>
      <c r="J493" s="100"/>
      <c r="K493" s="101"/>
      <c r="L493" s="180"/>
    </row>
    <row r="494" spans="1:16" ht="27" hidden="1" customHeight="1">
      <c r="A494" s="79">
        <v>3</v>
      </c>
      <c r="B494" s="77">
        <v>1</v>
      </c>
      <c r="C494" s="77">
        <v>4</v>
      </c>
      <c r="D494" s="77"/>
      <c r="E494" s="77"/>
      <c r="F494" s="80"/>
      <c r="G494" s="107" t="s">
        <v>165</v>
      </c>
      <c r="H494" s="71">
        <v>191</v>
      </c>
      <c r="I494" s="133">
        <f>I495</f>
        <v>0</v>
      </c>
      <c r="J494" s="138">
        <f t="shared" ref="J494:L496" si="50">J495</f>
        <v>0</v>
      </c>
      <c r="K494" s="139">
        <f t="shared" si="50"/>
        <v>0</v>
      </c>
      <c r="L494" s="139">
        <f t="shared" si="50"/>
        <v>0</v>
      </c>
    </row>
    <row r="495" spans="1:16" ht="27" hidden="1" customHeight="1">
      <c r="A495" s="110">
        <v>3</v>
      </c>
      <c r="B495" s="119">
        <v>1</v>
      </c>
      <c r="C495" s="119">
        <v>4</v>
      </c>
      <c r="D495" s="119">
        <v>1</v>
      </c>
      <c r="E495" s="119"/>
      <c r="F495" s="120"/>
      <c r="G495" s="107" t="s">
        <v>165</v>
      </c>
      <c r="H495" s="71">
        <v>192</v>
      </c>
      <c r="I495" s="114">
        <f>I496</f>
        <v>0</v>
      </c>
      <c r="J495" s="161">
        <f t="shared" si="50"/>
        <v>0</v>
      </c>
      <c r="K495" s="115">
        <f t="shared" si="50"/>
        <v>0</v>
      </c>
      <c r="L495" s="115">
        <f t="shared" si="50"/>
        <v>0</v>
      </c>
    </row>
    <row r="496" spans="1:16" ht="27.75" hidden="1" customHeight="1">
      <c r="A496" s="85">
        <v>3</v>
      </c>
      <c r="B496" s="86">
        <v>1</v>
      </c>
      <c r="C496" s="86">
        <v>4</v>
      </c>
      <c r="D496" s="86">
        <v>1</v>
      </c>
      <c r="E496" s="86">
        <v>1</v>
      </c>
      <c r="F496" s="88"/>
      <c r="G496" s="107" t="s">
        <v>166</v>
      </c>
      <c r="H496" s="71">
        <v>193</v>
      </c>
      <c r="I496" s="90">
        <f>I497</f>
        <v>0</v>
      </c>
      <c r="J496" s="135">
        <f t="shared" si="50"/>
        <v>0</v>
      </c>
      <c r="K496" s="91">
        <f t="shared" si="50"/>
        <v>0</v>
      </c>
      <c r="L496" s="91">
        <f t="shared" si="50"/>
        <v>0</v>
      </c>
    </row>
    <row r="497" spans="1:12" ht="27" hidden="1" customHeight="1">
      <c r="A497" s="94">
        <v>3</v>
      </c>
      <c r="B497" s="85">
        <v>1</v>
      </c>
      <c r="C497" s="86">
        <v>4</v>
      </c>
      <c r="D497" s="86">
        <v>1</v>
      </c>
      <c r="E497" s="86">
        <v>1</v>
      </c>
      <c r="F497" s="88">
        <v>1</v>
      </c>
      <c r="G497" s="107" t="s">
        <v>166</v>
      </c>
      <c r="H497" s="71">
        <v>194</v>
      </c>
      <c r="I497" s="100"/>
      <c r="J497" s="100"/>
      <c r="K497" s="101"/>
      <c r="L497" s="101"/>
    </row>
    <row r="498" spans="1:12" ht="26.25" hidden="1" customHeight="1">
      <c r="A498" s="94">
        <v>3</v>
      </c>
      <c r="B498" s="86">
        <v>1</v>
      </c>
      <c r="C498" s="86">
        <v>5</v>
      </c>
      <c r="D498" s="86"/>
      <c r="E498" s="86"/>
      <c r="F498" s="88"/>
      <c r="G498" s="89" t="s">
        <v>167</v>
      </c>
      <c r="H498" s="71">
        <v>195</v>
      </c>
      <c r="I498" s="90">
        <f>I499</f>
        <v>0</v>
      </c>
      <c r="J498" s="90">
        <f t="shared" ref="J498:L499" si="51">J499</f>
        <v>0</v>
      </c>
      <c r="K498" s="92">
        <f t="shared" si="51"/>
        <v>0</v>
      </c>
      <c r="L498" s="92">
        <f t="shared" si="51"/>
        <v>0</v>
      </c>
    </row>
    <row r="499" spans="1:12" ht="30" hidden="1" customHeight="1">
      <c r="A499" s="94">
        <v>3</v>
      </c>
      <c r="B499" s="86">
        <v>1</v>
      </c>
      <c r="C499" s="86">
        <v>5</v>
      </c>
      <c r="D499" s="86">
        <v>1</v>
      </c>
      <c r="E499" s="86"/>
      <c r="F499" s="88"/>
      <c r="G499" s="89" t="s">
        <v>167</v>
      </c>
      <c r="H499" s="71">
        <v>196</v>
      </c>
      <c r="I499" s="90">
        <f>I500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</row>
    <row r="500" spans="1:12" ht="27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/>
      <c r="G500" s="89" t="s">
        <v>167</v>
      </c>
      <c r="H500" s="71">
        <v>197</v>
      </c>
      <c r="I500" s="90">
        <f>SUM(I501:I503)</f>
        <v>0</v>
      </c>
      <c r="J500" s="90">
        <f>SUM(J501:J503)</f>
        <v>0</v>
      </c>
      <c r="K500" s="92">
        <f>SUM(K501:K503)</f>
        <v>0</v>
      </c>
      <c r="L500" s="92">
        <f>SUM(L501:L503)</f>
        <v>0</v>
      </c>
    </row>
    <row r="501" spans="1:12" ht="21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1</v>
      </c>
      <c r="G501" s="182" t="s">
        <v>168</v>
      </c>
      <c r="H501" s="71">
        <v>198</v>
      </c>
      <c r="I501" s="100"/>
      <c r="J501" s="100"/>
      <c r="K501" s="101"/>
      <c r="L501" s="101"/>
    </row>
    <row r="502" spans="1:12" ht="25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2</v>
      </c>
      <c r="G502" s="182" t="s">
        <v>169</v>
      </c>
      <c r="H502" s="71">
        <v>199</v>
      </c>
      <c r="I502" s="100"/>
      <c r="J502" s="100"/>
      <c r="K502" s="101"/>
      <c r="L502" s="101"/>
    </row>
    <row r="503" spans="1:12" ht="28.5" hidden="1" customHeight="1">
      <c r="A503" s="94">
        <v>3</v>
      </c>
      <c r="B503" s="86">
        <v>1</v>
      </c>
      <c r="C503" s="86">
        <v>5</v>
      </c>
      <c r="D503" s="86">
        <v>1</v>
      </c>
      <c r="E503" s="86">
        <v>1</v>
      </c>
      <c r="F503" s="88">
        <v>3</v>
      </c>
      <c r="G503" s="182" t="s">
        <v>170</v>
      </c>
      <c r="H503" s="71">
        <v>200</v>
      </c>
      <c r="I503" s="100"/>
      <c r="J503" s="100"/>
      <c r="K503" s="101"/>
      <c r="L503" s="101"/>
    </row>
    <row r="504" spans="1:12" ht="41.25" hidden="1" customHeight="1">
      <c r="A504" s="67">
        <v>3</v>
      </c>
      <c r="B504" s="68">
        <v>2</v>
      </c>
      <c r="C504" s="68"/>
      <c r="D504" s="68"/>
      <c r="E504" s="68"/>
      <c r="F504" s="70"/>
      <c r="G504" s="69" t="s">
        <v>171</v>
      </c>
      <c r="H504" s="71">
        <v>201</v>
      </c>
      <c r="I504" s="90">
        <f>SUM(I505+I537)</f>
        <v>0</v>
      </c>
      <c r="J504" s="135">
        <f>SUM(J505+J537)</f>
        <v>0</v>
      </c>
      <c r="K504" s="91">
        <f>SUM(K505+K537)</f>
        <v>0</v>
      </c>
      <c r="L504" s="91">
        <f>SUM(L505+L537)</f>
        <v>0</v>
      </c>
    </row>
    <row r="505" spans="1:12" ht="26.25" hidden="1" customHeight="1">
      <c r="A505" s="151">
        <v>3</v>
      </c>
      <c r="B505" s="172">
        <v>2</v>
      </c>
      <c r="C505" s="173">
        <v>1</v>
      </c>
      <c r="D505" s="173"/>
      <c r="E505" s="173"/>
      <c r="F505" s="174"/>
      <c r="G505" s="121" t="s">
        <v>172</v>
      </c>
      <c r="H505" s="71">
        <v>202</v>
      </c>
      <c r="I505" s="114">
        <f>SUM(I506+I515+I519+I523+I527+I530+I533)</f>
        <v>0</v>
      </c>
      <c r="J505" s="161">
        <f>SUM(J506+J515+J519+J523+J527+J530+J533)</f>
        <v>0</v>
      </c>
      <c r="K505" s="115">
        <f>SUM(K506+K515+K519+K523+K527+K530+K533)</f>
        <v>0</v>
      </c>
      <c r="L505" s="115">
        <f>SUM(L506+L515+L519+L523+L527+L530+L533)</f>
        <v>0</v>
      </c>
    </row>
    <row r="506" spans="1:12" ht="15.75" hidden="1" customHeight="1">
      <c r="A506" s="125">
        <v>3</v>
      </c>
      <c r="B506" s="126">
        <v>2</v>
      </c>
      <c r="C506" s="126">
        <v>1</v>
      </c>
      <c r="D506" s="126">
        <v>1</v>
      </c>
      <c r="E506" s="126"/>
      <c r="F506" s="127"/>
      <c r="G506" s="89" t="s">
        <v>173</v>
      </c>
      <c r="H506" s="71">
        <v>203</v>
      </c>
      <c r="I506" s="114">
        <f>I507</f>
        <v>0</v>
      </c>
      <c r="J506" s="114">
        <f>J507</f>
        <v>0</v>
      </c>
      <c r="K506" s="162">
        <f>K507</f>
        <v>0</v>
      </c>
      <c r="L506" s="162">
        <f>L507</f>
        <v>0</v>
      </c>
    </row>
    <row r="507" spans="1:12" ht="12" hidden="1" customHeight="1">
      <c r="A507" s="125">
        <v>3</v>
      </c>
      <c r="B507" s="125">
        <v>2</v>
      </c>
      <c r="C507" s="126">
        <v>1</v>
      </c>
      <c r="D507" s="126">
        <v>1</v>
      </c>
      <c r="E507" s="126">
        <v>1</v>
      </c>
      <c r="F507" s="127"/>
      <c r="G507" s="89" t="s">
        <v>174</v>
      </c>
      <c r="H507" s="71">
        <v>204</v>
      </c>
      <c r="I507" s="90">
        <f>SUM(I508:I508)</f>
        <v>0</v>
      </c>
      <c r="J507" s="135">
        <f>SUM(J508:J508)</f>
        <v>0</v>
      </c>
      <c r="K507" s="91">
        <f>SUM(K508:K508)</f>
        <v>0</v>
      </c>
      <c r="L507" s="91">
        <f>SUM(L508:L508)</f>
        <v>0</v>
      </c>
    </row>
    <row r="508" spans="1:12" ht="14.25" hidden="1" customHeight="1">
      <c r="A508" s="151">
        <v>3</v>
      </c>
      <c r="B508" s="151">
        <v>2</v>
      </c>
      <c r="C508" s="173">
        <v>1</v>
      </c>
      <c r="D508" s="173">
        <v>1</v>
      </c>
      <c r="E508" s="173">
        <v>1</v>
      </c>
      <c r="F508" s="174">
        <v>1</v>
      </c>
      <c r="G508" s="121" t="s">
        <v>174</v>
      </c>
      <c r="H508" s="71">
        <v>205</v>
      </c>
      <c r="I508" s="100"/>
      <c r="J508" s="100"/>
      <c r="K508" s="101"/>
      <c r="L508" s="101"/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/>
      <c r="G509" s="121" t="s">
        <v>175</v>
      </c>
      <c r="H509" s="71">
        <v>206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1</v>
      </c>
      <c r="G510" s="121" t="s">
        <v>176</v>
      </c>
      <c r="H510" s="71">
        <v>207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2</v>
      </c>
      <c r="F511" s="174">
        <v>2</v>
      </c>
      <c r="G511" s="121" t="s">
        <v>177</v>
      </c>
      <c r="H511" s="71">
        <v>208</v>
      </c>
      <c r="I511" s="100"/>
      <c r="J511" s="100"/>
      <c r="K511" s="101"/>
      <c r="L511" s="101"/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91"/>
      <c r="G512" s="121" t="s">
        <v>178</v>
      </c>
      <c r="H512" s="71">
        <v>209</v>
      </c>
      <c r="I512" s="90">
        <f>SUM(I513:I514)</f>
        <v>0</v>
      </c>
      <c r="J512" s="90">
        <f>SUM(J513:J514)</f>
        <v>0</v>
      </c>
      <c r="K512" s="92">
        <f>SUM(K513:K514)</f>
        <v>0</v>
      </c>
      <c r="L512" s="92">
        <f>SUM(L513:L514)</f>
        <v>0</v>
      </c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1</v>
      </c>
      <c r="G513" s="121" t="s">
        <v>179</v>
      </c>
      <c r="H513" s="71">
        <v>210</v>
      </c>
      <c r="I513" s="100"/>
      <c r="J513" s="100"/>
      <c r="K513" s="101"/>
      <c r="L513" s="101"/>
    </row>
    <row r="514" spans="1:12" ht="14.25" hidden="1" customHeight="1">
      <c r="A514" s="151">
        <v>3</v>
      </c>
      <c r="B514" s="173">
        <v>2</v>
      </c>
      <c r="C514" s="173">
        <v>1</v>
      </c>
      <c r="D514" s="173">
        <v>1</v>
      </c>
      <c r="E514" s="173">
        <v>3</v>
      </c>
      <c r="F514" s="174">
        <v>2</v>
      </c>
      <c r="G514" s="121" t="s">
        <v>180</v>
      </c>
      <c r="H514" s="71">
        <v>211</v>
      </c>
      <c r="I514" s="100"/>
      <c r="J514" s="100"/>
      <c r="K514" s="101"/>
      <c r="L514" s="101"/>
    </row>
    <row r="515" spans="1:12" ht="27" hidden="1" customHeight="1">
      <c r="A515" s="85">
        <v>3</v>
      </c>
      <c r="B515" s="86">
        <v>2</v>
      </c>
      <c r="C515" s="86">
        <v>1</v>
      </c>
      <c r="D515" s="86">
        <v>2</v>
      </c>
      <c r="E515" s="86"/>
      <c r="F515" s="88"/>
      <c r="G515" s="89" t="s">
        <v>181</v>
      </c>
      <c r="H515" s="71">
        <v>212</v>
      </c>
      <c r="I515" s="90">
        <f>I516</f>
        <v>0</v>
      </c>
      <c r="J515" s="90">
        <f>J516</f>
        <v>0</v>
      </c>
      <c r="K515" s="92">
        <f>K516</f>
        <v>0</v>
      </c>
      <c r="L515" s="92">
        <f>L516</f>
        <v>0</v>
      </c>
    </row>
    <row r="516" spans="1:12" ht="14.25" hidden="1" customHeight="1">
      <c r="A516" s="85">
        <v>3</v>
      </c>
      <c r="B516" s="86">
        <v>2</v>
      </c>
      <c r="C516" s="86">
        <v>1</v>
      </c>
      <c r="D516" s="86">
        <v>2</v>
      </c>
      <c r="E516" s="86">
        <v>1</v>
      </c>
      <c r="F516" s="88"/>
      <c r="G516" s="89" t="s">
        <v>181</v>
      </c>
      <c r="H516" s="71">
        <v>213</v>
      </c>
      <c r="I516" s="90">
        <f>SUM(I517:I518)</f>
        <v>0</v>
      </c>
      <c r="J516" s="135">
        <f>SUM(J517:J518)</f>
        <v>0</v>
      </c>
      <c r="K516" s="91">
        <f>SUM(K517:K518)</f>
        <v>0</v>
      </c>
      <c r="L516" s="91">
        <f>SUM(L517:L518)</f>
        <v>0</v>
      </c>
    </row>
    <row r="517" spans="1:12" ht="27" hidden="1" customHeight="1">
      <c r="A517" s="110">
        <v>3</v>
      </c>
      <c r="B517" s="118">
        <v>2</v>
      </c>
      <c r="C517" s="119">
        <v>1</v>
      </c>
      <c r="D517" s="119">
        <v>2</v>
      </c>
      <c r="E517" s="119">
        <v>1</v>
      </c>
      <c r="F517" s="120">
        <v>1</v>
      </c>
      <c r="G517" s="121" t="s">
        <v>182</v>
      </c>
      <c r="H517" s="71">
        <v>214</v>
      </c>
      <c r="I517" s="100"/>
      <c r="J517" s="100"/>
      <c r="K517" s="101"/>
      <c r="L517" s="101"/>
    </row>
    <row r="518" spans="1:12" ht="25.5" hidden="1" customHeight="1">
      <c r="A518" s="85">
        <v>3</v>
      </c>
      <c r="B518" s="86">
        <v>2</v>
      </c>
      <c r="C518" s="86">
        <v>1</v>
      </c>
      <c r="D518" s="86">
        <v>2</v>
      </c>
      <c r="E518" s="86">
        <v>1</v>
      </c>
      <c r="F518" s="88">
        <v>2</v>
      </c>
      <c r="G518" s="89" t="s">
        <v>183</v>
      </c>
      <c r="H518" s="71">
        <v>215</v>
      </c>
      <c r="I518" s="100"/>
      <c r="J518" s="100"/>
      <c r="K518" s="101"/>
      <c r="L518" s="101"/>
    </row>
    <row r="519" spans="1:12" ht="26.25" hidden="1" customHeight="1">
      <c r="A519" s="79">
        <v>3</v>
      </c>
      <c r="B519" s="77">
        <v>2</v>
      </c>
      <c r="C519" s="77">
        <v>1</v>
      </c>
      <c r="D519" s="77">
        <v>3</v>
      </c>
      <c r="E519" s="77"/>
      <c r="F519" s="80"/>
      <c r="G519" s="107" t="s">
        <v>184</v>
      </c>
      <c r="H519" s="71">
        <v>216</v>
      </c>
      <c r="I519" s="133">
        <f>I520</f>
        <v>0</v>
      </c>
      <c r="J519" s="138">
        <f>J520</f>
        <v>0</v>
      </c>
      <c r="K519" s="139">
        <f>K520</f>
        <v>0</v>
      </c>
      <c r="L519" s="139">
        <f>L520</f>
        <v>0</v>
      </c>
    </row>
    <row r="520" spans="1:12" ht="29.25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/>
      <c r="G520" s="107" t="s">
        <v>184</v>
      </c>
      <c r="H520" s="71">
        <v>217</v>
      </c>
      <c r="I520" s="90">
        <f>I521+I522</f>
        <v>0</v>
      </c>
      <c r="J520" s="90">
        <f>J521+J522</f>
        <v>0</v>
      </c>
      <c r="K520" s="92">
        <f>K521+K522</f>
        <v>0</v>
      </c>
      <c r="L520" s="92">
        <f>L521+L522</f>
        <v>0</v>
      </c>
    </row>
    <row r="521" spans="1:12" ht="30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1</v>
      </c>
      <c r="G521" s="89" t="s">
        <v>185</v>
      </c>
      <c r="H521" s="71">
        <v>218</v>
      </c>
      <c r="I521" s="100"/>
      <c r="J521" s="100"/>
      <c r="K521" s="101"/>
      <c r="L521" s="101"/>
    </row>
    <row r="522" spans="1:12" ht="27.75" hidden="1" customHeight="1">
      <c r="A522" s="85">
        <v>3</v>
      </c>
      <c r="B522" s="86">
        <v>2</v>
      </c>
      <c r="C522" s="86">
        <v>1</v>
      </c>
      <c r="D522" s="86">
        <v>3</v>
      </c>
      <c r="E522" s="86">
        <v>1</v>
      </c>
      <c r="F522" s="88">
        <v>2</v>
      </c>
      <c r="G522" s="89" t="s">
        <v>186</v>
      </c>
      <c r="H522" s="71">
        <v>219</v>
      </c>
      <c r="I522" s="179"/>
      <c r="J522" s="170"/>
      <c r="K522" s="180"/>
      <c r="L522" s="180"/>
    </row>
    <row r="523" spans="1:12" ht="12" hidden="1" customHeight="1">
      <c r="A523" s="85">
        <v>3</v>
      </c>
      <c r="B523" s="86">
        <v>2</v>
      </c>
      <c r="C523" s="86">
        <v>1</v>
      </c>
      <c r="D523" s="86">
        <v>4</v>
      </c>
      <c r="E523" s="86"/>
      <c r="F523" s="88"/>
      <c r="G523" s="89" t="s">
        <v>187</v>
      </c>
      <c r="H523" s="71">
        <v>220</v>
      </c>
      <c r="I523" s="90">
        <f>I524</f>
        <v>0</v>
      </c>
      <c r="J523" s="96">
        <f>J524</f>
        <v>0</v>
      </c>
      <c r="K523" s="92">
        <f>K524</f>
        <v>0</v>
      </c>
      <c r="L523" s="91">
        <f>L524</f>
        <v>0</v>
      </c>
    </row>
    <row r="524" spans="1:12" ht="14.25" hidden="1" customHeight="1">
      <c r="A524" s="79">
        <v>3</v>
      </c>
      <c r="B524" s="77">
        <v>2</v>
      </c>
      <c r="C524" s="77">
        <v>1</v>
      </c>
      <c r="D524" s="77">
        <v>4</v>
      </c>
      <c r="E524" s="77">
        <v>1</v>
      </c>
      <c r="F524" s="80"/>
      <c r="G524" s="107" t="s">
        <v>187</v>
      </c>
      <c r="H524" s="71">
        <v>221</v>
      </c>
      <c r="I524" s="133">
        <f>SUM(I525:I526)</f>
        <v>0</v>
      </c>
      <c r="J524" s="138">
        <f>SUM(J525:J526)</f>
        <v>0</v>
      </c>
      <c r="K524" s="139">
        <f>SUM(K525:K526)</f>
        <v>0</v>
      </c>
      <c r="L524" s="139">
        <f>SUM(L525:L526)</f>
        <v>0</v>
      </c>
    </row>
    <row r="525" spans="1:12" ht="25.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1</v>
      </c>
      <c r="G525" s="89" t="s">
        <v>188</v>
      </c>
      <c r="H525" s="71">
        <v>222</v>
      </c>
      <c r="I525" s="100"/>
      <c r="J525" s="100"/>
      <c r="K525" s="101"/>
      <c r="L525" s="101"/>
    </row>
    <row r="526" spans="1:12" ht="18.75" hidden="1" customHeight="1">
      <c r="A526" s="85">
        <v>3</v>
      </c>
      <c r="B526" s="86">
        <v>2</v>
      </c>
      <c r="C526" s="86">
        <v>1</v>
      </c>
      <c r="D526" s="86">
        <v>4</v>
      </c>
      <c r="E526" s="86">
        <v>1</v>
      </c>
      <c r="F526" s="88">
        <v>2</v>
      </c>
      <c r="G526" s="89" t="s">
        <v>189</v>
      </c>
      <c r="H526" s="71">
        <v>223</v>
      </c>
      <c r="I526" s="100"/>
      <c r="J526" s="100"/>
      <c r="K526" s="101"/>
      <c r="L526" s="101"/>
    </row>
    <row r="527" spans="1:12" hidden="1">
      <c r="A527" s="85">
        <v>3</v>
      </c>
      <c r="B527" s="86">
        <v>2</v>
      </c>
      <c r="C527" s="86">
        <v>1</v>
      </c>
      <c r="D527" s="86">
        <v>5</v>
      </c>
      <c r="E527" s="86"/>
      <c r="F527" s="88"/>
      <c r="G527" s="89" t="s">
        <v>190</v>
      </c>
      <c r="H527" s="71">
        <v>224</v>
      </c>
      <c r="I527" s="90">
        <f>I528</f>
        <v>0</v>
      </c>
      <c r="J527" s="135">
        <f t="shared" ref="J527:L528" si="52">J528</f>
        <v>0</v>
      </c>
      <c r="K527" s="91">
        <f t="shared" si="52"/>
        <v>0</v>
      </c>
      <c r="L527" s="91">
        <f t="shared" si="52"/>
        <v>0</v>
      </c>
    </row>
    <row r="528" spans="1:12" ht="16.5" hidden="1" customHeight="1">
      <c r="A528" s="85">
        <v>3</v>
      </c>
      <c r="B528" s="86">
        <v>2</v>
      </c>
      <c r="C528" s="86">
        <v>1</v>
      </c>
      <c r="D528" s="86">
        <v>5</v>
      </c>
      <c r="E528" s="86">
        <v>1</v>
      </c>
      <c r="F528" s="88"/>
      <c r="G528" s="89" t="s">
        <v>190</v>
      </c>
      <c r="H528" s="71">
        <v>225</v>
      </c>
      <c r="I528" s="96">
        <f>I529</f>
        <v>0</v>
      </c>
      <c r="J528" s="135">
        <f t="shared" si="52"/>
        <v>0</v>
      </c>
      <c r="K528" s="91">
        <f t="shared" si="52"/>
        <v>0</v>
      </c>
      <c r="L528" s="91">
        <f t="shared" si="52"/>
        <v>0</v>
      </c>
    </row>
    <row r="529" spans="1:12" hidden="1">
      <c r="A529" s="118">
        <v>3</v>
      </c>
      <c r="B529" s="119">
        <v>2</v>
      </c>
      <c r="C529" s="119">
        <v>1</v>
      </c>
      <c r="D529" s="119">
        <v>5</v>
      </c>
      <c r="E529" s="119">
        <v>1</v>
      </c>
      <c r="F529" s="120">
        <v>1</v>
      </c>
      <c r="G529" s="89" t="s">
        <v>190</v>
      </c>
      <c r="H529" s="71">
        <v>226</v>
      </c>
      <c r="I529" s="179"/>
      <c r="J529" s="179"/>
      <c r="K529" s="180"/>
      <c r="L529" s="180"/>
    </row>
    <row r="530" spans="1:12" hidden="1">
      <c r="A530" s="85">
        <v>3</v>
      </c>
      <c r="B530" s="86">
        <v>2</v>
      </c>
      <c r="C530" s="86">
        <v>1</v>
      </c>
      <c r="D530" s="86">
        <v>6</v>
      </c>
      <c r="E530" s="86"/>
      <c r="F530" s="88"/>
      <c r="G530" s="89" t="s">
        <v>191</v>
      </c>
      <c r="H530" s="71">
        <v>227</v>
      </c>
      <c r="I530" s="90">
        <f>I531</f>
        <v>0</v>
      </c>
      <c r="J530" s="135">
        <f t="shared" ref="J530:L531" si="53">J531</f>
        <v>0</v>
      </c>
      <c r="K530" s="91">
        <f t="shared" si="53"/>
        <v>0</v>
      </c>
      <c r="L530" s="91">
        <f t="shared" si="53"/>
        <v>0</v>
      </c>
    </row>
    <row r="531" spans="1:12" hidden="1">
      <c r="A531" s="85">
        <v>3</v>
      </c>
      <c r="B531" s="85">
        <v>2</v>
      </c>
      <c r="C531" s="86">
        <v>1</v>
      </c>
      <c r="D531" s="86">
        <v>6</v>
      </c>
      <c r="E531" s="86">
        <v>1</v>
      </c>
      <c r="F531" s="88"/>
      <c r="G531" s="89" t="s">
        <v>191</v>
      </c>
      <c r="H531" s="71">
        <v>228</v>
      </c>
      <c r="I531" s="90">
        <f>I532</f>
        <v>0</v>
      </c>
      <c r="J531" s="135">
        <f t="shared" si="53"/>
        <v>0</v>
      </c>
      <c r="K531" s="91">
        <f t="shared" si="53"/>
        <v>0</v>
      </c>
      <c r="L531" s="91">
        <f t="shared" si="53"/>
        <v>0</v>
      </c>
    </row>
    <row r="532" spans="1:12" ht="15.75" hidden="1" customHeight="1">
      <c r="A532" s="79">
        <v>3</v>
      </c>
      <c r="B532" s="79">
        <v>2</v>
      </c>
      <c r="C532" s="86">
        <v>1</v>
      </c>
      <c r="D532" s="86">
        <v>6</v>
      </c>
      <c r="E532" s="86">
        <v>1</v>
      </c>
      <c r="F532" s="88">
        <v>1</v>
      </c>
      <c r="G532" s="89" t="s">
        <v>191</v>
      </c>
      <c r="H532" s="71">
        <v>229</v>
      </c>
      <c r="I532" s="179"/>
      <c r="J532" s="179"/>
      <c r="K532" s="180"/>
      <c r="L532" s="180"/>
    </row>
    <row r="533" spans="1:12" ht="13.5" hidden="1" customHeight="1">
      <c r="A533" s="85">
        <v>3</v>
      </c>
      <c r="B533" s="85">
        <v>2</v>
      </c>
      <c r="C533" s="86">
        <v>1</v>
      </c>
      <c r="D533" s="86">
        <v>7</v>
      </c>
      <c r="E533" s="86"/>
      <c r="F533" s="88"/>
      <c r="G533" s="89" t="s">
        <v>192</v>
      </c>
      <c r="H533" s="71">
        <v>230</v>
      </c>
      <c r="I533" s="90">
        <f>I534</f>
        <v>0</v>
      </c>
      <c r="J533" s="135">
        <f>J534</f>
        <v>0</v>
      </c>
      <c r="K533" s="91">
        <f>K534</f>
        <v>0</v>
      </c>
      <c r="L533" s="91">
        <f>L534</f>
        <v>0</v>
      </c>
    </row>
    <row r="534" spans="1:12" hidden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/>
      <c r="G534" s="89" t="s">
        <v>192</v>
      </c>
      <c r="H534" s="71">
        <v>231</v>
      </c>
      <c r="I534" s="90">
        <f>I535+I536</f>
        <v>0</v>
      </c>
      <c r="J534" s="90">
        <f>J535+J536</f>
        <v>0</v>
      </c>
      <c r="K534" s="92">
        <f>K535+K536</f>
        <v>0</v>
      </c>
      <c r="L534" s="92">
        <f>L535+L536</f>
        <v>0</v>
      </c>
    </row>
    <row r="535" spans="1:12" ht="27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1</v>
      </c>
      <c r="G535" s="89" t="s">
        <v>193</v>
      </c>
      <c r="H535" s="71">
        <v>232</v>
      </c>
      <c r="I535" s="98"/>
      <c r="J535" s="100"/>
      <c r="K535" s="101"/>
      <c r="L535" s="101"/>
    </row>
    <row r="536" spans="1:12" ht="24.75" hidden="1" customHeight="1">
      <c r="A536" s="85">
        <v>3</v>
      </c>
      <c r="B536" s="86">
        <v>2</v>
      </c>
      <c r="C536" s="86">
        <v>1</v>
      </c>
      <c r="D536" s="86">
        <v>7</v>
      </c>
      <c r="E536" s="86">
        <v>1</v>
      </c>
      <c r="F536" s="88">
        <v>2</v>
      </c>
      <c r="G536" s="89" t="s">
        <v>194</v>
      </c>
      <c r="H536" s="71">
        <v>233</v>
      </c>
      <c r="I536" s="100"/>
      <c r="J536" s="100"/>
      <c r="K536" s="101"/>
      <c r="L536" s="101"/>
    </row>
    <row r="537" spans="1:12" ht="38.25" hidden="1" customHeight="1">
      <c r="A537" s="125">
        <v>3</v>
      </c>
      <c r="B537" s="126">
        <v>2</v>
      </c>
      <c r="C537" s="126">
        <v>2</v>
      </c>
      <c r="D537" s="192"/>
      <c r="E537" s="192"/>
      <c r="F537" s="193"/>
      <c r="G537" s="89" t="s">
        <v>195</v>
      </c>
      <c r="H537" s="71">
        <v>234</v>
      </c>
      <c r="I537" s="90">
        <f>SUM(I538+I547+I551+I555+I559+I562+I565)</f>
        <v>0</v>
      </c>
      <c r="J537" s="135">
        <f>SUM(J538+J547+J551+J555+J559+J562+J565)</f>
        <v>0</v>
      </c>
      <c r="K537" s="91">
        <f>SUM(K538+K547+K551+K555+K559+K562+K565)</f>
        <v>0</v>
      </c>
      <c r="L537" s="91">
        <f>SUM(L538+L547+L551+L555+L559+L562+L565)</f>
        <v>0</v>
      </c>
    </row>
    <row r="538" spans="1:12" hidden="1">
      <c r="A538" s="85">
        <v>3</v>
      </c>
      <c r="B538" s="86">
        <v>2</v>
      </c>
      <c r="C538" s="86">
        <v>2</v>
      </c>
      <c r="D538" s="86">
        <v>1</v>
      </c>
      <c r="E538" s="86"/>
      <c r="F538" s="88"/>
      <c r="G538" s="89" t="s">
        <v>196</v>
      </c>
      <c r="H538" s="71">
        <v>235</v>
      </c>
      <c r="I538" s="90">
        <f>I539</f>
        <v>0</v>
      </c>
      <c r="J538" s="90">
        <f>J539</f>
        <v>0</v>
      </c>
      <c r="K538" s="92">
        <f>K539</f>
        <v>0</v>
      </c>
      <c r="L538" s="92">
        <f>L539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/>
      <c r="G539" s="89" t="s">
        <v>174</v>
      </c>
      <c r="H539" s="71">
        <v>236</v>
      </c>
      <c r="I539" s="90">
        <f>SUM(I540)</f>
        <v>0</v>
      </c>
      <c r="J539" s="90">
        <f>SUM(J540)</f>
        <v>0</v>
      </c>
      <c r="K539" s="92">
        <f>SUM(K540)</f>
        <v>0</v>
      </c>
      <c r="L539" s="92">
        <f>SUM(L540)</f>
        <v>0</v>
      </c>
    </row>
    <row r="540" spans="1:12" hidden="1">
      <c r="A540" s="94">
        <v>3</v>
      </c>
      <c r="B540" s="85">
        <v>2</v>
      </c>
      <c r="C540" s="86">
        <v>2</v>
      </c>
      <c r="D540" s="86">
        <v>1</v>
      </c>
      <c r="E540" s="86">
        <v>1</v>
      </c>
      <c r="F540" s="88">
        <v>1</v>
      </c>
      <c r="G540" s="89" t="s">
        <v>174</v>
      </c>
      <c r="H540" s="71">
        <v>237</v>
      </c>
      <c r="I540" s="100"/>
      <c r="J540" s="100"/>
      <c r="K540" s="101"/>
      <c r="L540" s="101"/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/>
      <c r="G541" s="89" t="s">
        <v>197</v>
      </c>
      <c r="H541" s="71">
        <v>238</v>
      </c>
      <c r="I541" s="90">
        <f>SUM(I542:I543)</f>
        <v>0</v>
      </c>
      <c r="J541" s="90">
        <f>SUM(J542:J543)</f>
        <v>0</v>
      </c>
      <c r="K541" s="92">
        <f>SUM(K542:K543)</f>
        <v>0</v>
      </c>
      <c r="L541" s="92">
        <f>SUM(L542:L543)</f>
        <v>0</v>
      </c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1</v>
      </c>
      <c r="G542" s="89" t="s">
        <v>176</v>
      </c>
      <c r="H542" s="71">
        <v>239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2</v>
      </c>
      <c r="F543" s="127">
        <v>2</v>
      </c>
      <c r="G543" s="89" t="s">
        <v>177</v>
      </c>
      <c r="H543" s="71">
        <v>240</v>
      </c>
      <c r="I543" s="100"/>
      <c r="J543" s="98"/>
      <c r="K543" s="101"/>
      <c r="L543" s="101"/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/>
      <c r="G544" s="89" t="s">
        <v>178</v>
      </c>
      <c r="H544" s="71">
        <v>241</v>
      </c>
      <c r="I544" s="90">
        <f>SUM(I545:I546)</f>
        <v>0</v>
      </c>
      <c r="J544" s="90">
        <f>SUM(J545:J546)</f>
        <v>0</v>
      </c>
      <c r="K544" s="92">
        <f>SUM(K545:K546)</f>
        <v>0</v>
      </c>
      <c r="L544" s="92">
        <f>SUM(L545:L546)</f>
        <v>0</v>
      </c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1</v>
      </c>
      <c r="G545" s="89" t="s">
        <v>179</v>
      </c>
      <c r="H545" s="71">
        <v>242</v>
      </c>
      <c r="I545" s="100"/>
      <c r="J545" s="98"/>
      <c r="K545" s="101"/>
      <c r="L545" s="101"/>
    </row>
    <row r="546" spans="1:12" ht="15" hidden="1" customHeight="1">
      <c r="A546" s="124">
        <v>3</v>
      </c>
      <c r="B546" s="125">
        <v>2</v>
      </c>
      <c r="C546" s="126">
        <v>2</v>
      </c>
      <c r="D546" s="126">
        <v>1</v>
      </c>
      <c r="E546" s="126">
        <v>3</v>
      </c>
      <c r="F546" s="127">
        <v>2</v>
      </c>
      <c r="G546" s="89" t="s">
        <v>198</v>
      </c>
      <c r="H546" s="71">
        <v>243</v>
      </c>
      <c r="I546" s="100"/>
      <c r="J546" s="98"/>
      <c r="K546" s="101"/>
      <c r="L546" s="101"/>
    </row>
    <row r="547" spans="1:12" ht="25.5" hidden="1">
      <c r="A547" s="94">
        <v>3</v>
      </c>
      <c r="B547" s="85">
        <v>2</v>
      </c>
      <c r="C547" s="86">
        <v>2</v>
      </c>
      <c r="D547" s="86">
        <v>2</v>
      </c>
      <c r="E547" s="86"/>
      <c r="F547" s="88"/>
      <c r="G547" s="89" t="s">
        <v>199</v>
      </c>
      <c r="H547" s="71">
        <v>244</v>
      </c>
      <c r="I547" s="90">
        <f>I548</f>
        <v>0</v>
      </c>
      <c r="J547" s="96">
        <f>J548</f>
        <v>0</v>
      </c>
      <c r="K547" s="92">
        <f>K548</f>
        <v>0</v>
      </c>
      <c r="L547" s="91">
        <f>L548</f>
        <v>0</v>
      </c>
    </row>
    <row r="548" spans="1:12" ht="20.25" hidden="1" customHeight="1">
      <c r="A548" s="85">
        <v>3</v>
      </c>
      <c r="B548" s="86">
        <v>2</v>
      </c>
      <c r="C548" s="77">
        <v>2</v>
      </c>
      <c r="D548" s="77">
        <v>2</v>
      </c>
      <c r="E548" s="77">
        <v>1</v>
      </c>
      <c r="F548" s="80"/>
      <c r="G548" s="89" t="s">
        <v>199</v>
      </c>
      <c r="H548" s="71">
        <v>245</v>
      </c>
      <c r="I548" s="133">
        <f>SUM(I549:I550)</f>
        <v>0</v>
      </c>
      <c r="J548" s="138">
        <f>SUM(J549:J550)</f>
        <v>0</v>
      </c>
      <c r="K548" s="139">
        <f>SUM(K549:K550)</f>
        <v>0</v>
      </c>
      <c r="L548" s="139">
        <f>SUM(L549:L550)</f>
        <v>0</v>
      </c>
    </row>
    <row r="549" spans="1:12" ht="25.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1</v>
      </c>
      <c r="G549" s="89" t="s">
        <v>200</v>
      </c>
      <c r="H549" s="71">
        <v>246</v>
      </c>
      <c r="I549" s="100"/>
      <c r="J549" s="100"/>
      <c r="K549" s="101"/>
      <c r="L549" s="101"/>
    </row>
    <row r="550" spans="1:12" ht="25.5" hidden="1">
      <c r="A550" s="85">
        <v>3</v>
      </c>
      <c r="B550" s="86">
        <v>2</v>
      </c>
      <c r="C550" s="86">
        <v>2</v>
      </c>
      <c r="D550" s="86">
        <v>2</v>
      </c>
      <c r="E550" s="86">
        <v>1</v>
      </c>
      <c r="F550" s="88">
        <v>2</v>
      </c>
      <c r="G550" s="124" t="s">
        <v>201</v>
      </c>
      <c r="H550" s="71">
        <v>247</v>
      </c>
      <c r="I550" s="100"/>
      <c r="J550" s="100"/>
      <c r="K550" s="101"/>
      <c r="L550" s="101"/>
    </row>
    <row r="551" spans="1:12" ht="25.5" hidden="1">
      <c r="A551" s="85">
        <v>3</v>
      </c>
      <c r="B551" s="86">
        <v>2</v>
      </c>
      <c r="C551" s="86">
        <v>2</v>
      </c>
      <c r="D551" s="86">
        <v>3</v>
      </c>
      <c r="E551" s="86"/>
      <c r="F551" s="88"/>
      <c r="G551" s="89" t="s">
        <v>202</v>
      </c>
      <c r="H551" s="71">
        <v>248</v>
      </c>
      <c r="I551" s="90">
        <f>I552</f>
        <v>0</v>
      </c>
      <c r="J551" s="135">
        <f>J552</f>
        <v>0</v>
      </c>
      <c r="K551" s="91">
        <f>K552</f>
        <v>0</v>
      </c>
      <c r="L551" s="91">
        <f>L552</f>
        <v>0</v>
      </c>
    </row>
    <row r="552" spans="1:12" ht="30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/>
      <c r="G552" s="89" t="s">
        <v>202</v>
      </c>
      <c r="H552" s="71">
        <v>249</v>
      </c>
      <c r="I552" s="90">
        <f>I553+I554</f>
        <v>0</v>
      </c>
      <c r="J552" s="90">
        <f>J553+J554</f>
        <v>0</v>
      </c>
      <c r="K552" s="92">
        <f>K553+K554</f>
        <v>0</v>
      </c>
      <c r="L552" s="92">
        <f>L553+L554</f>
        <v>0</v>
      </c>
    </row>
    <row r="553" spans="1:12" ht="31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1</v>
      </c>
      <c r="G553" s="89" t="s">
        <v>203</v>
      </c>
      <c r="H553" s="71">
        <v>250</v>
      </c>
      <c r="I553" s="100"/>
      <c r="J553" s="100"/>
      <c r="K553" s="101"/>
      <c r="L553" s="101"/>
    </row>
    <row r="554" spans="1:12" ht="25.5" hidden="1" customHeight="1">
      <c r="A554" s="79">
        <v>3</v>
      </c>
      <c r="B554" s="86">
        <v>2</v>
      </c>
      <c r="C554" s="86">
        <v>2</v>
      </c>
      <c r="D554" s="86">
        <v>3</v>
      </c>
      <c r="E554" s="86">
        <v>1</v>
      </c>
      <c r="F554" s="88">
        <v>2</v>
      </c>
      <c r="G554" s="89" t="s">
        <v>204</v>
      </c>
      <c r="H554" s="71">
        <v>251</v>
      </c>
      <c r="I554" s="100"/>
      <c r="J554" s="100"/>
      <c r="K554" s="101"/>
      <c r="L554" s="101"/>
    </row>
    <row r="555" spans="1:12" ht="22.5" hidden="1" customHeight="1">
      <c r="A555" s="85">
        <v>3</v>
      </c>
      <c r="B555" s="86">
        <v>2</v>
      </c>
      <c r="C555" s="86">
        <v>2</v>
      </c>
      <c r="D555" s="86">
        <v>4</v>
      </c>
      <c r="E555" s="86"/>
      <c r="F555" s="88"/>
      <c r="G555" s="89" t="s">
        <v>205</v>
      </c>
      <c r="H555" s="71">
        <v>252</v>
      </c>
      <c r="I555" s="90">
        <f>I556</f>
        <v>0</v>
      </c>
      <c r="J555" s="135">
        <f>J556</f>
        <v>0</v>
      </c>
      <c r="K555" s="91">
        <f>K556</f>
        <v>0</v>
      </c>
      <c r="L555" s="91">
        <f>L556</f>
        <v>0</v>
      </c>
    </row>
    <row r="556" spans="1:12" hidden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/>
      <c r="G556" s="89" t="s">
        <v>205</v>
      </c>
      <c r="H556" s="71">
        <v>253</v>
      </c>
      <c r="I556" s="90">
        <f>SUM(I557:I558)</f>
        <v>0</v>
      </c>
      <c r="J556" s="135">
        <f>SUM(J557:J558)</f>
        <v>0</v>
      </c>
      <c r="K556" s="91">
        <f>SUM(K557:K558)</f>
        <v>0</v>
      </c>
      <c r="L556" s="91">
        <f>SUM(L557:L558)</f>
        <v>0</v>
      </c>
    </row>
    <row r="557" spans="1:12" ht="30.75" hidden="1" customHeight="1">
      <c r="A557" s="85">
        <v>3</v>
      </c>
      <c r="B557" s="86">
        <v>2</v>
      </c>
      <c r="C557" s="86">
        <v>2</v>
      </c>
      <c r="D557" s="86">
        <v>4</v>
      </c>
      <c r="E557" s="86">
        <v>1</v>
      </c>
      <c r="F557" s="88">
        <v>1</v>
      </c>
      <c r="G557" s="89" t="s">
        <v>206</v>
      </c>
      <c r="H557" s="71">
        <v>254</v>
      </c>
      <c r="I557" s="100"/>
      <c r="J557" s="100"/>
      <c r="K557" s="101"/>
      <c r="L557" s="101"/>
    </row>
    <row r="558" spans="1:12" ht="27.75" hidden="1" customHeight="1">
      <c r="A558" s="79">
        <v>3</v>
      </c>
      <c r="B558" s="77">
        <v>2</v>
      </c>
      <c r="C558" s="77">
        <v>2</v>
      </c>
      <c r="D558" s="77">
        <v>4</v>
      </c>
      <c r="E558" s="77">
        <v>1</v>
      </c>
      <c r="F558" s="80">
        <v>2</v>
      </c>
      <c r="G558" s="124" t="s">
        <v>207</v>
      </c>
      <c r="H558" s="71">
        <v>255</v>
      </c>
      <c r="I558" s="100"/>
      <c r="J558" s="100"/>
      <c r="K558" s="101"/>
      <c r="L558" s="101"/>
    </row>
    <row r="559" spans="1:12" ht="14.25" hidden="1" customHeight="1">
      <c r="A559" s="85">
        <v>3</v>
      </c>
      <c r="B559" s="86">
        <v>2</v>
      </c>
      <c r="C559" s="86">
        <v>2</v>
      </c>
      <c r="D559" s="86">
        <v>5</v>
      </c>
      <c r="E559" s="86"/>
      <c r="F559" s="88"/>
      <c r="G559" s="89" t="s">
        <v>208</v>
      </c>
      <c r="H559" s="71">
        <v>256</v>
      </c>
      <c r="I559" s="90">
        <f>I560</f>
        <v>0</v>
      </c>
      <c r="J559" s="135">
        <f t="shared" ref="J559:L560" si="54">J560</f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/>
      <c r="G560" s="89" t="s">
        <v>208</v>
      </c>
      <c r="H560" s="71">
        <v>257</v>
      </c>
      <c r="I560" s="90">
        <f>I561</f>
        <v>0</v>
      </c>
      <c r="J560" s="135">
        <f t="shared" si="54"/>
        <v>0</v>
      </c>
      <c r="K560" s="91">
        <f t="shared" si="54"/>
        <v>0</v>
      </c>
      <c r="L560" s="91">
        <f t="shared" si="54"/>
        <v>0</v>
      </c>
    </row>
    <row r="561" spans="1:12" ht="15.75" hidden="1" customHeight="1">
      <c r="A561" s="85">
        <v>3</v>
      </c>
      <c r="B561" s="86">
        <v>2</v>
      </c>
      <c r="C561" s="86">
        <v>2</v>
      </c>
      <c r="D561" s="86">
        <v>5</v>
      </c>
      <c r="E561" s="86">
        <v>1</v>
      </c>
      <c r="F561" s="88">
        <v>1</v>
      </c>
      <c r="G561" s="89" t="s">
        <v>208</v>
      </c>
      <c r="H561" s="71">
        <v>258</v>
      </c>
      <c r="I561" s="100"/>
      <c r="J561" s="100"/>
      <c r="K561" s="101"/>
      <c r="L561" s="101"/>
    </row>
    <row r="562" spans="1:12" ht="14.25" hidden="1" customHeight="1">
      <c r="A562" s="85">
        <v>3</v>
      </c>
      <c r="B562" s="86">
        <v>2</v>
      </c>
      <c r="C562" s="86">
        <v>2</v>
      </c>
      <c r="D562" s="86">
        <v>6</v>
      </c>
      <c r="E562" s="86"/>
      <c r="F562" s="88"/>
      <c r="G562" s="89" t="s">
        <v>191</v>
      </c>
      <c r="H562" s="71">
        <v>259</v>
      </c>
      <c r="I562" s="90">
        <f>I563</f>
        <v>0</v>
      </c>
      <c r="J562" s="194">
        <f t="shared" ref="J562:L563" si="55">J563</f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86">
        <v>2</v>
      </c>
      <c r="C563" s="86">
        <v>2</v>
      </c>
      <c r="D563" s="86">
        <v>6</v>
      </c>
      <c r="E563" s="86">
        <v>1</v>
      </c>
      <c r="F563" s="88"/>
      <c r="G563" s="87" t="s">
        <v>191</v>
      </c>
      <c r="H563" s="71">
        <v>260</v>
      </c>
      <c r="I563" s="90">
        <f>I564</f>
        <v>0</v>
      </c>
      <c r="J563" s="194">
        <f t="shared" si="55"/>
        <v>0</v>
      </c>
      <c r="K563" s="91">
        <f t="shared" si="55"/>
        <v>0</v>
      </c>
      <c r="L563" s="91">
        <f t="shared" si="55"/>
        <v>0</v>
      </c>
    </row>
    <row r="564" spans="1:12" ht="15" hidden="1" customHeight="1">
      <c r="A564" s="85">
        <v>3</v>
      </c>
      <c r="B564" s="119">
        <v>2</v>
      </c>
      <c r="C564" s="119">
        <v>2</v>
      </c>
      <c r="D564" s="86">
        <v>6</v>
      </c>
      <c r="E564" s="119">
        <v>1</v>
      </c>
      <c r="F564" s="120">
        <v>1</v>
      </c>
      <c r="G564" s="159" t="s">
        <v>191</v>
      </c>
      <c r="H564" s="71">
        <v>261</v>
      </c>
      <c r="I564" s="100"/>
      <c r="J564" s="100"/>
      <c r="K564" s="101"/>
      <c r="L564" s="101"/>
    </row>
    <row r="565" spans="1:12" ht="14.25" hidden="1" customHeight="1">
      <c r="A565" s="94">
        <v>3</v>
      </c>
      <c r="B565" s="85">
        <v>2</v>
      </c>
      <c r="C565" s="86">
        <v>2</v>
      </c>
      <c r="D565" s="86">
        <v>7</v>
      </c>
      <c r="E565" s="86"/>
      <c r="F565" s="88"/>
      <c r="G565" s="89" t="s">
        <v>192</v>
      </c>
      <c r="H565" s="71">
        <v>262</v>
      </c>
      <c r="I565" s="90">
        <f>I566</f>
        <v>0</v>
      </c>
      <c r="J565" s="194">
        <f>J566</f>
        <v>0</v>
      </c>
      <c r="K565" s="91">
        <f>K566</f>
        <v>0</v>
      </c>
      <c r="L565" s="91">
        <f>L566</f>
        <v>0</v>
      </c>
    </row>
    <row r="566" spans="1:12" ht="15" hidden="1" customHeight="1">
      <c r="A566" s="94">
        <v>3</v>
      </c>
      <c r="B566" s="85">
        <v>2</v>
      </c>
      <c r="C566" s="86">
        <v>2</v>
      </c>
      <c r="D566" s="86">
        <v>7</v>
      </c>
      <c r="E566" s="86">
        <v>1</v>
      </c>
      <c r="F566" s="88"/>
      <c r="G566" s="89" t="s">
        <v>192</v>
      </c>
      <c r="H566" s="71">
        <v>263</v>
      </c>
      <c r="I566" s="90">
        <f>I567+I568</f>
        <v>0</v>
      </c>
      <c r="J566" s="90">
        <f>J567+J568</f>
        <v>0</v>
      </c>
      <c r="K566" s="92">
        <f>K567+K568</f>
        <v>0</v>
      </c>
      <c r="L566" s="92">
        <f>L567+L568</f>
        <v>0</v>
      </c>
    </row>
    <row r="567" spans="1:12" ht="27.7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1</v>
      </c>
      <c r="G567" s="89" t="s">
        <v>193</v>
      </c>
      <c r="H567" s="71">
        <v>264</v>
      </c>
      <c r="I567" s="100"/>
      <c r="J567" s="100"/>
      <c r="K567" s="101"/>
      <c r="L567" s="101"/>
    </row>
    <row r="568" spans="1:12" ht="25.5" hidden="1" customHeight="1">
      <c r="A568" s="94">
        <v>3</v>
      </c>
      <c r="B568" s="85">
        <v>2</v>
      </c>
      <c r="C568" s="85">
        <v>2</v>
      </c>
      <c r="D568" s="86">
        <v>7</v>
      </c>
      <c r="E568" s="86">
        <v>1</v>
      </c>
      <c r="F568" s="88">
        <v>2</v>
      </c>
      <c r="G568" s="89" t="s">
        <v>194</v>
      </c>
      <c r="H568" s="71">
        <v>265</v>
      </c>
      <c r="I568" s="100"/>
      <c r="J568" s="100"/>
      <c r="K568" s="101"/>
      <c r="L568" s="101"/>
    </row>
    <row r="569" spans="1:12" ht="30" hidden="1" customHeight="1">
      <c r="A569" s="102">
        <v>3</v>
      </c>
      <c r="B569" s="102">
        <v>3</v>
      </c>
      <c r="C569" s="67"/>
      <c r="D569" s="68"/>
      <c r="E569" s="68"/>
      <c r="F569" s="70"/>
      <c r="G569" s="69" t="s">
        <v>209</v>
      </c>
      <c r="H569" s="71">
        <v>266</v>
      </c>
      <c r="I569" s="72">
        <f>SUM(I570+I602)</f>
        <v>0</v>
      </c>
      <c r="J569" s="195">
        <f>SUM(J570+J602)</f>
        <v>0</v>
      </c>
      <c r="K569" s="184">
        <f>SUM(K570+K602)</f>
        <v>0</v>
      </c>
      <c r="L569" s="184">
        <f>SUM(L570+L602)</f>
        <v>0</v>
      </c>
    </row>
    <row r="570" spans="1:12" ht="40.5" hidden="1" customHeight="1">
      <c r="A570" s="94">
        <v>3</v>
      </c>
      <c r="B570" s="94">
        <v>3</v>
      </c>
      <c r="C570" s="85">
        <v>1</v>
      </c>
      <c r="D570" s="86"/>
      <c r="E570" s="86"/>
      <c r="F570" s="88"/>
      <c r="G570" s="89" t="s">
        <v>210</v>
      </c>
      <c r="H570" s="71">
        <v>267</v>
      </c>
      <c r="I570" s="90">
        <f>SUM(I571+I580+I584+I588+I592+I595+I598)</f>
        <v>0</v>
      </c>
      <c r="J570" s="194">
        <f>SUM(J571+J580+J584+J588+J592+J595+J598)</f>
        <v>0</v>
      </c>
      <c r="K570" s="91">
        <f>SUM(K571+K580+K584+K588+K592+K595+K598)</f>
        <v>0</v>
      </c>
      <c r="L570" s="91">
        <f>SUM(L571+L580+L584+L588+L592+L595+L598)</f>
        <v>0</v>
      </c>
    </row>
    <row r="571" spans="1:12" ht="15" hidden="1" customHeight="1">
      <c r="A571" s="94">
        <v>3</v>
      </c>
      <c r="B571" s="94">
        <v>3</v>
      </c>
      <c r="C571" s="85">
        <v>1</v>
      </c>
      <c r="D571" s="86">
        <v>1</v>
      </c>
      <c r="E571" s="86"/>
      <c r="F571" s="88"/>
      <c r="G571" s="89" t="s">
        <v>196</v>
      </c>
      <c r="H571" s="71">
        <v>268</v>
      </c>
      <c r="I571" s="90">
        <f>SUM(I572+I574+I577)</f>
        <v>0</v>
      </c>
      <c r="J571" s="90">
        <f>SUM(J572+J574+J577)</f>
        <v>0</v>
      </c>
      <c r="K571" s="92">
        <f>SUM(K572+K574+K577)</f>
        <v>0</v>
      </c>
      <c r="L571" s="92">
        <f>SUM(L572+L574+L577)</f>
        <v>0</v>
      </c>
    </row>
    <row r="572" spans="1:12" ht="12.7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/>
      <c r="G572" s="89" t="s">
        <v>174</v>
      </c>
      <c r="H572" s="71">
        <v>269</v>
      </c>
      <c r="I572" s="90">
        <f>SUM(I573:I573)</f>
        <v>0</v>
      </c>
      <c r="J572" s="194">
        <f>SUM(J573:J573)</f>
        <v>0</v>
      </c>
      <c r="K572" s="91">
        <f>SUM(K573:K573)</f>
        <v>0</v>
      </c>
      <c r="L572" s="91">
        <f>SUM(L573:L573)</f>
        <v>0</v>
      </c>
    </row>
    <row r="573" spans="1:12" ht="15" hidden="1" customHeight="1">
      <c r="A573" s="94">
        <v>3</v>
      </c>
      <c r="B573" s="94">
        <v>3</v>
      </c>
      <c r="C573" s="85">
        <v>1</v>
      </c>
      <c r="D573" s="86">
        <v>1</v>
      </c>
      <c r="E573" s="86">
        <v>1</v>
      </c>
      <c r="F573" s="88">
        <v>1</v>
      </c>
      <c r="G573" s="89" t="s">
        <v>174</v>
      </c>
      <c r="H573" s="71">
        <v>270</v>
      </c>
      <c r="I573" s="100"/>
      <c r="J573" s="100"/>
      <c r="K573" s="101"/>
      <c r="L573" s="101"/>
    </row>
    <row r="574" spans="1:12" ht="14.2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/>
      <c r="G574" s="89" t="s">
        <v>197</v>
      </c>
      <c r="H574" s="71">
        <v>271</v>
      </c>
      <c r="I574" s="72">
        <f>SUM(I575:I576)</f>
        <v>0</v>
      </c>
      <c r="J574" s="72">
        <f>SUM(J575:J576)</f>
        <v>0</v>
      </c>
      <c r="K574" s="73">
        <f>SUM(K575:K576)</f>
        <v>0</v>
      </c>
      <c r="L574" s="73">
        <f>SUM(L575:L576)</f>
        <v>0</v>
      </c>
    </row>
    <row r="575" spans="1:12" ht="7.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1</v>
      </c>
      <c r="G575" s="89" t="s">
        <v>176</v>
      </c>
      <c r="H575" s="71">
        <v>272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2</v>
      </c>
      <c r="F576" s="127">
        <v>2</v>
      </c>
      <c r="G576" s="89" t="s">
        <v>177</v>
      </c>
      <c r="H576" s="71">
        <v>273</v>
      </c>
      <c r="I576" s="100"/>
      <c r="J576" s="100"/>
      <c r="K576" s="101"/>
      <c r="L576" s="101"/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/>
      <c r="G577" s="89" t="s">
        <v>178</v>
      </c>
      <c r="H577" s="71">
        <v>274</v>
      </c>
      <c r="I577" s="72">
        <f>SUM(I578:I579)</f>
        <v>0</v>
      </c>
      <c r="J577" s="72">
        <f>SUM(J578:J579)</f>
        <v>0</v>
      </c>
      <c r="K577" s="73">
        <f>SUM(K578:K579)</f>
        <v>0</v>
      </c>
      <c r="L577" s="73">
        <f>SUM(L578:L579)</f>
        <v>0</v>
      </c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1</v>
      </c>
      <c r="G578" s="89" t="s">
        <v>179</v>
      </c>
      <c r="H578" s="71">
        <v>275</v>
      </c>
      <c r="I578" s="100"/>
      <c r="J578" s="100"/>
      <c r="K578" s="101"/>
      <c r="L578" s="101"/>
    </row>
    <row r="579" spans="1:12" ht="14.25" hidden="1" customHeight="1">
      <c r="A579" s="124">
        <v>3</v>
      </c>
      <c r="B579" s="124">
        <v>3</v>
      </c>
      <c r="C579" s="125">
        <v>1</v>
      </c>
      <c r="D579" s="126">
        <v>1</v>
      </c>
      <c r="E579" s="126">
        <v>3</v>
      </c>
      <c r="F579" s="127">
        <v>2</v>
      </c>
      <c r="G579" s="89" t="s">
        <v>198</v>
      </c>
      <c r="H579" s="71">
        <v>276</v>
      </c>
      <c r="I579" s="100"/>
      <c r="J579" s="100"/>
      <c r="K579" s="101"/>
      <c r="L579" s="101"/>
    </row>
    <row r="580" spans="1:12" hidden="1">
      <c r="A580" s="117">
        <v>3</v>
      </c>
      <c r="B580" s="79">
        <v>3</v>
      </c>
      <c r="C580" s="85">
        <v>1</v>
      </c>
      <c r="D580" s="86">
        <v>2</v>
      </c>
      <c r="E580" s="86"/>
      <c r="F580" s="88"/>
      <c r="G580" s="87" t="s">
        <v>211</v>
      </c>
      <c r="H580" s="71">
        <v>277</v>
      </c>
      <c r="I580" s="90">
        <f>I581</f>
        <v>0</v>
      </c>
      <c r="J580" s="194">
        <f>J581</f>
        <v>0</v>
      </c>
      <c r="K580" s="91">
        <f>K581</f>
        <v>0</v>
      </c>
      <c r="L580" s="91">
        <f>L581</f>
        <v>0</v>
      </c>
    </row>
    <row r="581" spans="1:12" ht="15" hidden="1" customHeight="1">
      <c r="A581" s="117">
        <v>3</v>
      </c>
      <c r="B581" s="117">
        <v>3</v>
      </c>
      <c r="C581" s="79">
        <v>1</v>
      </c>
      <c r="D581" s="77">
        <v>2</v>
      </c>
      <c r="E581" s="77">
        <v>1</v>
      </c>
      <c r="F581" s="80"/>
      <c r="G581" s="87" t="s">
        <v>211</v>
      </c>
      <c r="H581" s="71">
        <v>278</v>
      </c>
      <c r="I581" s="133">
        <f>SUM(I582:I583)</f>
        <v>0</v>
      </c>
      <c r="J581" s="196">
        <f>SUM(J582:J583)</f>
        <v>0</v>
      </c>
      <c r="K581" s="139">
        <f>SUM(K582:K583)</f>
        <v>0</v>
      </c>
      <c r="L581" s="139">
        <f>SUM(L582:L583)</f>
        <v>0</v>
      </c>
    </row>
    <row r="582" spans="1:12" ht="15" hidden="1" customHeight="1">
      <c r="A582" s="94">
        <v>3</v>
      </c>
      <c r="B582" s="94">
        <v>3</v>
      </c>
      <c r="C582" s="85">
        <v>1</v>
      </c>
      <c r="D582" s="86">
        <v>2</v>
      </c>
      <c r="E582" s="86">
        <v>1</v>
      </c>
      <c r="F582" s="88">
        <v>1</v>
      </c>
      <c r="G582" s="89" t="s">
        <v>212</v>
      </c>
      <c r="H582" s="71">
        <v>279</v>
      </c>
      <c r="I582" s="100"/>
      <c r="J582" s="100"/>
      <c r="K582" s="101"/>
      <c r="L582" s="101"/>
    </row>
    <row r="583" spans="1:12" ht="12.75" hidden="1" customHeight="1">
      <c r="A583" s="109">
        <v>3</v>
      </c>
      <c r="B583" s="166">
        <v>3</v>
      </c>
      <c r="C583" s="118">
        <v>1</v>
      </c>
      <c r="D583" s="119">
        <v>2</v>
      </c>
      <c r="E583" s="119">
        <v>1</v>
      </c>
      <c r="F583" s="120">
        <v>2</v>
      </c>
      <c r="G583" s="121" t="s">
        <v>213</v>
      </c>
      <c r="H583" s="71">
        <v>280</v>
      </c>
      <c r="I583" s="100"/>
      <c r="J583" s="100"/>
      <c r="K583" s="101"/>
      <c r="L583" s="101"/>
    </row>
    <row r="584" spans="1:12" ht="15.75" hidden="1" customHeight="1">
      <c r="A584" s="85">
        <v>3</v>
      </c>
      <c r="B584" s="87">
        <v>3</v>
      </c>
      <c r="C584" s="85">
        <v>1</v>
      </c>
      <c r="D584" s="86">
        <v>3</v>
      </c>
      <c r="E584" s="86"/>
      <c r="F584" s="88"/>
      <c r="G584" s="89" t="s">
        <v>214</v>
      </c>
      <c r="H584" s="71">
        <v>281</v>
      </c>
      <c r="I584" s="90">
        <f>I585</f>
        <v>0</v>
      </c>
      <c r="J584" s="194">
        <f>J585</f>
        <v>0</v>
      </c>
      <c r="K584" s="91">
        <f>K585</f>
        <v>0</v>
      </c>
      <c r="L584" s="91">
        <f>L585</f>
        <v>0</v>
      </c>
    </row>
    <row r="585" spans="1:12" ht="15.75" hidden="1" customHeight="1">
      <c r="A585" s="85">
        <v>3</v>
      </c>
      <c r="B585" s="159">
        <v>3</v>
      </c>
      <c r="C585" s="118">
        <v>1</v>
      </c>
      <c r="D585" s="119">
        <v>3</v>
      </c>
      <c r="E585" s="119">
        <v>1</v>
      </c>
      <c r="F585" s="120"/>
      <c r="G585" s="89" t="s">
        <v>214</v>
      </c>
      <c r="H585" s="71">
        <v>282</v>
      </c>
      <c r="I585" s="96">
        <f>I586+I587</f>
        <v>0</v>
      </c>
      <c r="J585" s="96">
        <f>J586+J587</f>
        <v>0</v>
      </c>
      <c r="K585" s="91">
        <f>K586+K587</f>
        <v>0</v>
      </c>
      <c r="L585" s="91">
        <f>L586+L587</f>
        <v>0</v>
      </c>
    </row>
    <row r="586" spans="1:12" ht="27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1</v>
      </c>
      <c r="G586" s="89" t="s">
        <v>215</v>
      </c>
      <c r="H586" s="71">
        <v>283</v>
      </c>
      <c r="I586" s="179"/>
      <c r="J586" s="179"/>
      <c r="K586" s="180"/>
      <c r="L586" s="197"/>
    </row>
    <row r="587" spans="1:12" ht="26.25" hidden="1" customHeight="1">
      <c r="A587" s="85">
        <v>3</v>
      </c>
      <c r="B587" s="87">
        <v>3</v>
      </c>
      <c r="C587" s="85">
        <v>1</v>
      </c>
      <c r="D587" s="86">
        <v>3</v>
      </c>
      <c r="E587" s="86">
        <v>1</v>
      </c>
      <c r="F587" s="88">
        <v>2</v>
      </c>
      <c r="G587" s="89" t="s">
        <v>216</v>
      </c>
      <c r="H587" s="71">
        <v>284</v>
      </c>
      <c r="I587" s="100"/>
      <c r="J587" s="100"/>
      <c r="K587" s="101"/>
      <c r="L587" s="101"/>
    </row>
    <row r="588" spans="1:12" hidden="1">
      <c r="A588" s="85">
        <v>3</v>
      </c>
      <c r="B588" s="87">
        <v>3</v>
      </c>
      <c r="C588" s="85">
        <v>1</v>
      </c>
      <c r="D588" s="86">
        <v>4</v>
      </c>
      <c r="E588" s="86"/>
      <c r="F588" s="88"/>
      <c r="G588" s="89" t="s">
        <v>217</v>
      </c>
      <c r="H588" s="71">
        <v>285</v>
      </c>
      <c r="I588" s="90">
        <f>I589</f>
        <v>0</v>
      </c>
      <c r="J588" s="194">
        <f>J589</f>
        <v>0</v>
      </c>
      <c r="K588" s="91">
        <f>K589</f>
        <v>0</v>
      </c>
      <c r="L588" s="91">
        <f>L589</f>
        <v>0</v>
      </c>
    </row>
    <row r="589" spans="1:12" ht="15" hidden="1" customHeight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/>
      <c r="G589" s="89" t="s">
        <v>217</v>
      </c>
      <c r="H589" s="71">
        <v>286</v>
      </c>
      <c r="I589" s="90">
        <f>SUM(I590:I591)</f>
        <v>0</v>
      </c>
      <c r="J589" s="90">
        <f>SUM(J590:J591)</f>
        <v>0</v>
      </c>
      <c r="K589" s="92">
        <f>SUM(K590:K591)</f>
        <v>0</v>
      </c>
      <c r="L589" s="92">
        <f>SUM(L590:L591)</f>
        <v>0</v>
      </c>
    </row>
    <row r="590" spans="1:12" hidden="1">
      <c r="A590" s="94">
        <v>3</v>
      </c>
      <c r="B590" s="85">
        <v>3</v>
      </c>
      <c r="C590" s="86">
        <v>1</v>
      </c>
      <c r="D590" s="86">
        <v>4</v>
      </c>
      <c r="E590" s="86">
        <v>1</v>
      </c>
      <c r="F590" s="88">
        <v>1</v>
      </c>
      <c r="G590" s="89" t="s">
        <v>218</v>
      </c>
      <c r="H590" s="71">
        <v>287</v>
      </c>
      <c r="I590" s="98"/>
      <c r="J590" s="100"/>
      <c r="K590" s="101"/>
      <c r="L590" s="99"/>
    </row>
    <row r="591" spans="1:12" ht="14.25" hidden="1" customHeight="1">
      <c r="A591" s="85">
        <v>3</v>
      </c>
      <c r="B591" s="86">
        <v>3</v>
      </c>
      <c r="C591" s="86">
        <v>1</v>
      </c>
      <c r="D591" s="86">
        <v>4</v>
      </c>
      <c r="E591" s="86">
        <v>1</v>
      </c>
      <c r="F591" s="88">
        <v>2</v>
      </c>
      <c r="G591" s="89" t="s">
        <v>219</v>
      </c>
      <c r="H591" s="71">
        <v>288</v>
      </c>
      <c r="I591" s="100"/>
      <c r="J591" s="179"/>
      <c r="K591" s="180"/>
      <c r="L591" s="197"/>
    </row>
    <row r="592" spans="1:12" ht="15.75" hidden="1" customHeight="1">
      <c r="A592" s="85">
        <v>3</v>
      </c>
      <c r="B592" s="86">
        <v>3</v>
      </c>
      <c r="C592" s="86">
        <v>1</v>
      </c>
      <c r="D592" s="86">
        <v>5</v>
      </c>
      <c r="E592" s="86"/>
      <c r="F592" s="88"/>
      <c r="G592" s="89" t="s">
        <v>220</v>
      </c>
      <c r="H592" s="71">
        <v>289</v>
      </c>
      <c r="I592" s="169">
        <f>I593</f>
        <v>0</v>
      </c>
      <c r="J592" s="194">
        <f t="shared" ref="J592:L593" si="56">J593</f>
        <v>0</v>
      </c>
      <c r="K592" s="91">
        <f t="shared" si="56"/>
        <v>0</v>
      </c>
      <c r="L592" s="91">
        <f t="shared" si="56"/>
        <v>0</v>
      </c>
    </row>
    <row r="593" spans="1:16" ht="14.25" hidden="1" customHeight="1">
      <c r="A593" s="79">
        <v>3</v>
      </c>
      <c r="B593" s="119">
        <v>3</v>
      </c>
      <c r="C593" s="119">
        <v>1</v>
      </c>
      <c r="D593" s="119">
        <v>5</v>
      </c>
      <c r="E593" s="119">
        <v>1</v>
      </c>
      <c r="F593" s="120"/>
      <c r="G593" s="89" t="s">
        <v>220</v>
      </c>
      <c r="H593" s="71">
        <v>290</v>
      </c>
      <c r="I593" s="96">
        <f>I594</f>
        <v>0</v>
      </c>
      <c r="J593" s="196">
        <f t="shared" si="56"/>
        <v>0</v>
      </c>
      <c r="K593" s="139">
        <f t="shared" si="56"/>
        <v>0</v>
      </c>
      <c r="L593" s="139">
        <f t="shared" si="56"/>
        <v>0</v>
      </c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5</v>
      </c>
      <c r="E594" s="86">
        <v>1</v>
      </c>
      <c r="F594" s="88">
        <v>1</v>
      </c>
      <c r="G594" s="89" t="s">
        <v>221</v>
      </c>
      <c r="H594" s="71">
        <v>291</v>
      </c>
      <c r="I594" s="100"/>
      <c r="J594" s="179"/>
      <c r="K594" s="180"/>
      <c r="L594" s="197"/>
    </row>
    <row r="595" spans="1:16" ht="14.25" hidden="1" customHeight="1">
      <c r="A595" s="85">
        <v>3</v>
      </c>
      <c r="B595" s="86">
        <v>3</v>
      </c>
      <c r="C595" s="86">
        <v>1</v>
      </c>
      <c r="D595" s="86">
        <v>6</v>
      </c>
      <c r="E595" s="86"/>
      <c r="F595" s="88"/>
      <c r="G595" s="87" t="s">
        <v>191</v>
      </c>
      <c r="H595" s="71">
        <v>292</v>
      </c>
      <c r="I595" s="96">
        <f>I596</f>
        <v>0</v>
      </c>
      <c r="J595" s="194">
        <f t="shared" ref="J595:L596" si="57">J596</f>
        <v>0</v>
      </c>
      <c r="K595" s="91">
        <f t="shared" si="57"/>
        <v>0</v>
      </c>
      <c r="L595" s="91">
        <f t="shared" si="57"/>
        <v>0</v>
      </c>
    </row>
    <row r="596" spans="1:16" ht="13.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/>
      <c r="G596" s="87" t="s">
        <v>191</v>
      </c>
      <c r="H596" s="71">
        <v>293</v>
      </c>
      <c r="I596" s="90">
        <f>I597</f>
        <v>0</v>
      </c>
      <c r="J596" s="194">
        <f t="shared" si="57"/>
        <v>0</v>
      </c>
      <c r="K596" s="91">
        <f t="shared" si="57"/>
        <v>0</v>
      </c>
      <c r="L596" s="91">
        <f t="shared" si="57"/>
        <v>0</v>
      </c>
    </row>
    <row r="597" spans="1:16" ht="14.25" hidden="1" customHeight="1">
      <c r="A597" s="85">
        <v>3</v>
      </c>
      <c r="B597" s="86">
        <v>3</v>
      </c>
      <c r="C597" s="86">
        <v>1</v>
      </c>
      <c r="D597" s="86">
        <v>6</v>
      </c>
      <c r="E597" s="86">
        <v>1</v>
      </c>
      <c r="F597" s="88">
        <v>1</v>
      </c>
      <c r="G597" s="87" t="s">
        <v>191</v>
      </c>
      <c r="H597" s="71">
        <v>294</v>
      </c>
      <c r="I597" s="179"/>
      <c r="J597" s="179"/>
      <c r="K597" s="180"/>
      <c r="L597" s="197"/>
    </row>
    <row r="598" spans="1:16" ht="15" hidden="1" customHeight="1">
      <c r="A598" s="85">
        <v>3</v>
      </c>
      <c r="B598" s="86">
        <v>3</v>
      </c>
      <c r="C598" s="86">
        <v>1</v>
      </c>
      <c r="D598" s="86">
        <v>7</v>
      </c>
      <c r="E598" s="86"/>
      <c r="F598" s="88"/>
      <c r="G598" s="89" t="s">
        <v>222</v>
      </c>
      <c r="H598" s="71">
        <v>295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6" ht="16.5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/>
      <c r="G599" s="89" t="s">
        <v>222</v>
      </c>
      <c r="H599" s="71">
        <v>296</v>
      </c>
      <c r="I599" s="90">
        <f>I600+I601</f>
        <v>0</v>
      </c>
      <c r="J599" s="90">
        <f>J600+J601</f>
        <v>0</v>
      </c>
      <c r="K599" s="92">
        <f>K600+K601</f>
        <v>0</v>
      </c>
      <c r="L599" s="92">
        <f>L600+L601</f>
        <v>0</v>
      </c>
    </row>
    <row r="600" spans="1:16" ht="27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1</v>
      </c>
      <c r="G600" s="89" t="s">
        <v>223</v>
      </c>
      <c r="H600" s="71">
        <v>297</v>
      </c>
      <c r="I600" s="179"/>
      <c r="J600" s="179"/>
      <c r="K600" s="180"/>
      <c r="L600" s="197"/>
    </row>
    <row r="601" spans="1:16" ht="27.75" hidden="1" customHeight="1">
      <c r="A601" s="85">
        <v>3</v>
      </c>
      <c r="B601" s="86">
        <v>3</v>
      </c>
      <c r="C601" s="86">
        <v>1</v>
      </c>
      <c r="D601" s="86">
        <v>7</v>
      </c>
      <c r="E601" s="86">
        <v>1</v>
      </c>
      <c r="F601" s="88">
        <v>2</v>
      </c>
      <c r="G601" s="89" t="s">
        <v>224</v>
      </c>
      <c r="H601" s="71">
        <v>298</v>
      </c>
      <c r="I601" s="100"/>
      <c r="J601" s="100"/>
      <c r="K601" s="101"/>
      <c r="L601" s="101"/>
    </row>
    <row r="602" spans="1:16" ht="38.25" hidden="1" customHeight="1">
      <c r="A602" s="85">
        <v>3</v>
      </c>
      <c r="B602" s="86">
        <v>3</v>
      </c>
      <c r="C602" s="86">
        <v>2</v>
      </c>
      <c r="D602" s="86"/>
      <c r="E602" s="86"/>
      <c r="F602" s="88"/>
      <c r="G602" s="89" t="s">
        <v>225</v>
      </c>
      <c r="H602" s="71">
        <v>299</v>
      </c>
      <c r="I602" s="90">
        <f>SUM(I603+I612+I616+I620+I624+I627+I630)</f>
        <v>0</v>
      </c>
      <c r="J602" s="194">
        <f>SUM(J603+J612+J616+J620+J624+J627+J630)</f>
        <v>0</v>
      </c>
      <c r="K602" s="91">
        <f>SUM(K603+K612+K616+K620+K624+K627+K630)</f>
        <v>0</v>
      </c>
      <c r="L602" s="91">
        <f>SUM(L603+L612+L616+L620+L624+L627+L630)</f>
        <v>0</v>
      </c>
    </row>
    <row r="603" spans="1:16" ht="15" hidden="1" customHeight="1">
      <c r="A603" s="85">
        <v>3</v>
      </c>
      <c r="B603" s="86">
        <v>3</v>
      </c>
      <c r="C603" s="86">
        <v>2</v>
      </c>
      <c r="D603" s="86">
        <v>1</v>
      </c>
      <c r="E603" s="86"/>
      <c r="F603" s="88"/>
      <c r="G603" s="89" t="s">
        <v>173</v>
      </c>
      <c r="H603" s="71">
        <v>300</v>
      </c>
      <c r="I603" s="90">
        <f>I604</f>
        <v>0</v>
      </c>
      <c r="J603" s="194">
        <f>J604</f>
        <v>0</v>
      </c>
      <c r="K603" s="91">
        <f>K604</f>
        <v>0</v>
      </c>
      <c r="L603" s="91">
        <f>L604</f>
        <v>0</v>
      </c>
    </row>
    <row r="604" spans="1:16" hidden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/>
      <c r="G604" s="89" t="s">
        <v>173</v>
      </c>
      <c r="H604" s="71">
        <v>301</v>
      </c>
      <c r="I604" s="90">
        <f>SUM(I605:I605)</f>
        <v>0</v>
      </c>
      <c r="J604" s="90">
        <f t="shared" ref="J604:P604" si="58">SUM(J605:J605)</f>
        <v>0</v>
      </c>
      <c r="K604" s="92">
        <f t="shared" si="58"/>
        <v>0</v>
      </c>
      <c r="L604" s="92">
        <f t="shared" si="58"/>
        <v>0</v>
      </c>
      <c r="M604" s="198">
        <f t="shared" si="58"/>
        <v>0</v>
      </c>
      <c r="N604" s="198">
        <f t="shared" si="58"/>
        <v>0</v>
      </c>
      <c r="O604" s="198">
        <f t="shared" si="58"/>
        <v>0</v>
      </c>
      <c r="P604" s="198">
        <f t="shared" si="58"/>
        <v>0</v>
      </c>
    </row>
    <row r="605" spans="1:16" ht="13.5" hidden="1" customHeight="1">
      <c r="A605" s="94">
        <v>3</v>
      </c>
      <c r="B605" s="85">
        <v>3</v>
      </c>
      <c r="C605" s="86">
        <v>2</v>
      </c>
      <c r="D605" s="87">
        <v>1</v>
      </c>
      <c r="E605" s="85">
        <v>1</v>
      </c>
      <c r="F605" s="88">
        <v>1</v>
      </c>
      <c r="G605" s="89" t="s">
        <v>174</v>
      </c>
      <c r="H605" s="71">
        <v>302</v>
      </c>
      <c r="I605" s="179"/>
      <c r="J605" s="179"/>
      <c r="K605" s="180"/>
      <c r="L605" s="197"/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/>
      <c r="G606" s="121" t="s">
        <v>197</v>
      </c>
      <c r="H606" s="71">
        <v>303</v>
      </c>
      <c r="I606" s="90">
        <f>SUM(I607:I608)</f>
        <v>0</v>
      </c>
      <c r="J606" s="90">
        <f>SUM(J607:J608)</f>
        <v>0</v>
      </c>
      <c r="K606" s="92">
        <f>SUM(K607:K608)</f>
        <v>0</v>
      </c>
      <c r="L606" s="92">
        <f>SUM(L607:L608)</f>
        <v>0</v>
      </c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1</v>
      </c>
      <c r="G607" s="121" t="s">
        <v>176</v>
      </c>
      <c r="H607" s="71">
        <v>304</v>
      </c>
      <c r="I607" s="179"/>
      <c r="J607" s="179"/>
      <c r="K607" s="180"/>
      <c r="L607" s="197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2</v>
      </c>
      <c r="F608" s="127">
        <v>2</v>
      </c>
      <c r="G608" s="121" t="s">
        <v>177</v>
      </c>
      <c r="H608" s="71">
        <v>305</v>
      </c>
      <c r="I608" s="100"/>
      <c r="J608" s="100"/>
      <c r="K608" s="101"/>
      <c r="L608" s="101"/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/>
      <c r="G609" s="121" t="s">
        <v>178</v>
      </c>
      <c r="H609" s="71">
        <v>306</v>
      </c>
      <c r="I609" s="90">
        <f>SUM(I610:I611)</f>
        <v>0</v>
      </c>
      <c r="J609" s="90">
        <f>SUM(J610:J611)</f>
        <v>0</v>
      </c>
      <c r="K609" s="92">
        <f>SUM(K610:K611)</f>
        <v>0</v>
      </c>
      <c r="L609" s="92">
        <f>SUM(L610:L611)</f>
        <v>0</v>
      </c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1</v>
      </c>
      <c r="G610" s="121" t="s">
        <v>179</v>
      </c>
      <c r="H610" s="71">
        <v>307</v>
      </c>
      <c r="I610" s="100"/>
      <c r="J610" s="100"/>
      <c r="K610" s="101"/>
      <c r="L610" s="101"/>
    </row>
    <row r="611" spans="1:12" hidden="1">
      <c r="A611" s="124">
        <v>3</v>
      </c>
      <c r="B611" s="125">
        <v>3</v>
      </c>
      <c r="C611" s="126">
        <v>2</v>
      </c>
      <c r="D611" s="89">
        <v>1</v>
      </c>
      <c r="E611" s="125">
        <v>3</v>
      </c>
      <c r="F611" s="127">
        <v>2</v>
      </c>
      <c r="G611" s="121" t="s">
        <v>198</v>
      </c>
      <c r="H611" s="71">
        <v>308</v>
      </c>
      <c r="I611" s="122"/>
      <c r="J611" s="199"/>
      <c r="K611" s="176"/>
      <c r="L611" s="176"/>
    </row>
    <row r="612" spans="1:12" hidden="1">
      <c r="A612" s="109">
        <v>3</v>
      </c>
      <c r="B612" s="109">
        <v>3</v>
      </c>
      <c r="C612" s="118">
        <v>2</v>
      </c>
      <c r="D612" s="159">
        <v>2</v>
      </c>
      <c r="E612" s="118"/>
      <c r="F612" s="120"/>
      <c r="G612" s="159" t="s">
        <v>211</v>
      </c>
      <c r="H612" s="71">
        <v>309</v>
      </c>
      <c r="I612" s="114">
        <f>I613</f>
        <v>0</v>
      </c>
      <c r="J612" s="200">
        <f>J613</f>
        <v>0</v>
      </c>
      <c r="K612" s="115">
        <f>K613</f>
        <v>0</v>
      </c>
      <c r="L612" s="115">
        <f>L613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85">
        <v>1</v>
      </c>
      <c r="F613" s="88"/>
      <c r="G613" s="159" t="s">
        <v>211</v>
      </c>
      <c r="H613" s="71">
        <v>310</v>
      </c>
      <c r="I613" s="90">
        <f>SUM(I614:I615)</f>
        <v>0</v>
      </c>
      <c r="J613" s="135">
        <f>SUM(J614:J615)</f>
        <v>0</v>
      </c>
      <c r="K613" s="91">
        <f>SUM(K614:K615)</f>
        <v>0</v>
      </c>
      <c r="L613" s="91">
        <f>SUM(L614:L615)</f>
        <v>0</v>
      </c>
    </row>
    <row r="614" spans="1:12" hidden="1">
      <c r="A614" s="94">
        <v>3</v>
      </c>
      <c r="B614" s="94">
        <v>3</v>
      </c>
      <c r="C614" s="85">
        <v>2</v>
      </c>
      <c r="D614" s="87">
        <v>2</v>
      </c>
      <c r="E614" s="94">
        <v>1</v>
      </c>
      <c r="F614" s="145">
        <v>1</v>
      </c>
      <c r="G614" s="89" t="s">
        <v>212</v>
      </c>
      <c r="H614" s="71">
        <v>311</v>
      </c>
      <c r="I614" s="100"/>
      <c r="J614" s="100"/>
      <c r="K614" s="101"/>
      <c r="L614" s="101"/>
    </row>
    <row r="615" spans="1:12" hidden="1">
      <c r="A615" s="109">
        <v>3</v>
      </c>
      <c r="B615" s="109">
        <v>3</v>
      </c>
      <c r="C615" s="110">
        <v>2</v>
      </c>
      <c r="D615" s="111">
        <v>2</v>
      </c>
      <c r="E615" s="112">
        <v>1</v>
      </c>
      <c r="F615" s="160">
        <v>2</v>
      </c>
      <c r="G615" s="149" t="s">
        <v>213</v>
      </c>
      <c r="H615" s="71">
        <v>312</v>
      </c>
      <c r="I615" s="100"/>
      <c r="J615" s="100"/>
      <c r="K615" s="101"/>
      <c r="L615" s="101"/>
    </row>
    <row r="616" spans="1:12" ht="23.25" hidden="1" customHeight="1">
      <c r="A616" s="94">
        <v>3</v>
      </c>
      <c r="B616" s="94">
        <v>3</v>
      </c>
      <c r="C616" s="85">
        <v>2</v>
      </c>
      <c r="D616" s="86">
        <v>3</v>
      </c>
      <c r="E616" s="87"/>
      <c r="F616" s="145"/>
      <c r="G616" s="89" t="s">
        <v>214</v>
      </c>
      <c r="H616" s="71">
        <v>313</v>
      </c>
      <c r="I616" s="90">
        <f>I617</f>
        <v>0</v>
      </c>
      <c r="J616" s="135">
        <f>J617</f>
        <v>0</v>
      </c>
      <c r="K616" s="91">
        <f>K617</f>
        <v>0</v>
      </c>
      <c r="L616" s="91">
        <f>L617</f>
        <v>0</v>
      </c>
    </row>
    <row r="617" spans="1:12" ht="13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/>
      <c r="G617" s="89" t="s">
        <v>214</v>
      </c>
      <c r="H617" s="71">
        <v>314</v>
      </c>
      <c r="I617" s="90">
        <f>I618+I619</f>
        <v>0</v>
      </c>
      <c r="J617" s="90">
        <f>J618+J619</f>
        <v>0</v>
      </c>
      <c r="K617" s="92">
        <f>K618+K619</f>
        <v>0</v>
      </c>
      <c r="L617" s="92">
        <f>L618+L619</f>
        <v>0</v>
      </c>
    </row>
    <row r="618" spans="1:12" ht="28.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1</v>
      </c>
      <c r="G618" s="89" t="s">
        <v>215</v>
      </c>
      <c r="H618" s="71">
        <v>315</v>
      </c>
      <c r="I618" s="179"/>
      <c r="J618" s="179"/>
      <c r="K618" s="180"/>
      <c r="L618" s="197"/>
    </row>
    <row r="619" spans="1:12" ht="27.75" hidden="1" customHeight="1">
      <c r="A619" s="94">
        <v>3</v>
      </c>
      <c r="B619" s="94">
        <v>3</v>
      </c>
      <c r="C619" s="85">
        <v>2</v>
      </c>
      <c r="D619" s="86">
        <v>3</v>
      </c>
      <c r="E619" s="87">
        <v>1</v>
      </c>
      <c r="F619" s="145">
        <v>2</v>
      </c>
      <c r="G619" s="89" t="s">
        <v>216</v>
      </c>
      <c r="H619" s="71">
        <v>316</v>
      </c>
      <c r="I619" s="100"/>
      <c r="J619" s="100"/>
      <c r="K619" s="101"/>
      <c r="L619" s="101"/>
    </row>
    <row r="620" spans="1:12" hidden="1">
      <c r="A620" s="94">
        <v>3</v>
      </c>
      <c r="B620" s="94">
        <v>3</v>
      </c>
      <c r="C620" s="85">
        <v>2</v>
      </c>
      <c r="D620" s="86">
        <v>4</v>
      </c>
      <c r="E620" s="86"/>
      <c r="F620" s="88"/>
      <c r="G620" s="89" t="s">
        <v>217</v>
      </c>
      <c r="H620" s="71">
        <v>317</v>
      </c>
      <c r="I620" s="90">
        <f>I621</f>
        <v>0</v>
      </c>
      <c r="J620" s="135">
        <f>J621</f>
        <v>0</v>
      </c>
      <c r="K620" s="91">
        <f>K621</f>
        <v>0</v>
      </c>
      <c r="L620" s="91">
        <f>L621</f>
        <v>0</v>
      </c>
    </row>
    <row r="621" spans="1:12" hidden="1">
      <c r="A621" s="117">
        <v>3</v>
      </c>
      <c r="B621" s="117">
        <v>3</v>
      </c>
      <c r="C621" s="79">
        <v>2</v>
      </c>
      <c r="D621" s="77">
        <v>4</v>
      </c>
      <c r="E621" s="77">
        <v>1</v>
      </c>
      <c r="F621" s="80"/>
      <c r="G621" s="89" t="s">
        <v>217</v>
      </c>
      <c r="H621" s="71">
        <v>318</v>
      </c>
      <c r="I621" s="133">
        <f>SUM(I622:I623)</f>
        <v>0</v>
      </c>
      <c r="J621" s="138">
        <f>SUM(J622:J623)</f>
        <v>0</v>
      </c>
      <c r="K621" s="139">
        <f>SUM(K622:K623)</f>
        <v>0</v>
      </c>
      <c r="L621" s="139">
        <f>SUM(L622:L623)</f>
        <v>0</v>
      </c>
    </row>
    <row r="622" spans="1:12" ht="15.75" hidden="1" customHeight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1</v>
      </c>
      <c r="G622" s="89" t="s">
        <v>218</v>
      </c>
      <c r="H622" s="71">
        <v>319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4</v>
      </c>
      <c r="E623" s="86">
        <v>1</v>
      </c>
      <c r="F623" s="88">
        <v>2</v>
      </c>
      <c r="G623" s="89" t="s">
        <v>226</v>
      </c>
      <c r="H623" s="71">
        <v>320</v>
      </c>
      <c r="I623" s="100"/>
      <c r="J623" s="100"/>
      <c r="K623" s="101"/>
      <c r="L623" s="101"/>
    </row>
    <row r="624" spans="1:12" hidden="1">
      <c r="A624" s="94">
        <v>3</v>
      </c>
      <c r="B624" s="94">
        <v>3</v>
      </c>
      <c r="C624" s="85">
        <v>2</v>
      </c>
      <c r="D624" s="86">
        <v>5</v>
      </c>
      <c r="E624" s="86"/>
      <c r="F624" s="88"/>
      <c r="G624" s="89" t="s">
        <v>220</v>
      </c>
      <c r="H624" s="71">
        <v>321</v>
      </c>
      <c r="I624" s="90">
        <f>I625</f>
        <v>0</v>
      </c>
      <c r="J624" s="135">
        <f t="shared" ref="J624:L625" si="59">J625</f>
        <v>0</v>
      </c>
      <c r="K624" s="91">
        <f t="shared" si="59"/>
        <v>0</v>
      </c>
      <c r="L624" s="91">
        <f t="shared" si="59"/>
        <v>0</v>
      </c>
    </row>
    <row r="625" spans="1:41" hidden="1">
      <c r="A625" s="117">
        <v>3</v>
      </c>
      <c r="B625" s="117">
        <v>3</v>
      </c>
      <c r="C625" s="79">
        <v>2</v>
      </c>
      <c r="D625" s="77">
        <v>5</v>
      </c>
      <c r="E625" s="77">
        <v>1</v>
      </c>
      <c r="F625" s="80"/>
      <c r="G625" s="89" t="s">
        <v>220</v>
      </c>
      <c r="H625" s="71">
        <v>322</v>
      </c>
      <c r="I625" s="133">
        <f>I626</f>
        <v>0</v>
      </c>
      <c r="J625" s="138">
        <f t="shared" si="59"/>
        <v>0</v>
      </c>
      <c r="K625" s="139">
        <f t="shared" si="59"/>
        <v>0</v>
      </c>
      <c r="L625" s="139">
        <f t="shared" si="59"/>
        <v>0</v>
      </c>
    </row>
    <row r="626" spans="1:41" hidden="1">
      <c r="A626" s="94">
        <v>3</v>
      </c>
      <c r="B626" s="94">
        <v>3</v>
      </c>
      <c r="C626" s="85">
        <v>2</v>
      </c>
      <c r="D626" s="86">
        <v>5</v>
      </c>
      <c r="E626" s="86">
        <v>1</v>
      </c>
      <c r="F626" s="88">
        <v>1</v>
      </c>
      <c r="G626" s="89" t="s">
        <v>220</v>
      </c>
      <c r="H626" s="71">
        <v>323</v>
      </c>
      <c r="I626" s="179"/>
      <c r="J626" s="179"/>
      <c r="K626" s="180"/>
      <c r="L626" s="197"/>
    </row>
    <row r="627" spans="1:41" ht="16.5" hidden="1" customHeight="1">
      <c r="A627" s="94">
        <v>3</v>
      </c>
      <c r="B627" s="94">
        <v>3</v>
      </c>
      <c r="C627" s="85">
        <v>2</v>
      </c>
      <c r="D627" s="86">
        <v>6</v>
      </c>
      <c r="E627" s="86"/>
      <c r="F627" s="88"/>
      <c r="G627" s="87" t="s">
        <v>191</v>
      </c>
      <c r="H627" s="71">
        <v>324</v>
      </c>
      <c r="I627" s="90">
        <f>I628</f>
        <v>0</v>
      </c>
      <c r="J627" s="135">
        <f t="shared" ref="I627:L628" si="60">J628</f>
        <v>0</v>
      </c>
      <c r="K627" s="91">
        <f t="shared" si="60"/>
        <v>0</v>
      </c>
      <c r="L627" s="91">
        <f t="shared" si="60"/>
        <v>0</v>
      </c>
    </row>
    <row r="628" spans="1:41" ht="15" hidden="1" customHeight="1">
      <c r="A628" s="94">
        <v>3</v>
      </c>
      <c r="B628" s="94">
        <v>3</v>
      </c>
      <c r="C628" s="85">
        <v>2</v>
      </c>
      <c r="D628" s="86">
        <v>6</v>
      </c>
      <c r="E628" s="86">
        <v>1</v>
      </c>
      <c r="F628" s="88"/>
      <c r="G628" s="87" t="s">
        <v>191</v>
      </c>
      <c r="H628" s="71">
        <v>325</v>
      </c>
      <c r="I628" s="90">
        <f t="shared" si="60"/>
        <v>0</v>
      </c>
      <c r="J628" s="135">
        <f t="shared" si="60"/>
        <v>0</v>
      </c>
      <c r="K628" s="91">
        <f t="shared" si="60"/>
        <v>0</v>
      </c>
      <c r="L628" s="91">
        <f t="shared" si="60"/>
        <v>0</v>
      </c>
    </row>
    <row r="629" spans="1:41" ht="13.5" hidden="1" customHeight="1">
      <c r="A629" s="109">
        <v>3</v>
      </c>
      <c r="B629" s="109">
        <v>3</v>
      </c>
      <c r="C629" s="110">
        <v>2</v>
      </c>
      <c r="D629" s="111">
        <v>6</v>
      </c>
      <c r="E629" s="111">
        <v>1</v>
      </c>
      <c r="F629" s="113">
        <v>1</v>
      </c>
      <c r="G629" s="112" t="s">
        <v>191</v>
      </c>
      <c r="H629" s="71">
        <v>326</v>
      </c>
      <c r="I629" s="179"/>
      <c r="J629" s="179"/>
      <c r="K629" s="180"/>
      <c r="L629" s="197"/>
    </row>
    <row r="630" spans="1:41" ht="15" hidden="1" customHeight="1">
      <c r="A630" s="94">
        <v>3</v>
      </c>
      <c r="B630" s="94">
        <v>3</v>
      </c>
      <c r="C630" s="85">
        <v>2</v>
      </c>
      <c r="D630" s="86">
        <v>7</v>
      </c>
      <c r="E630" s="86"/>
      <c r="F630" s="88"/>
      <c r="G630" s="89" t="s">
        <v>222</v>
      </c>
      <c r="H630" s="71">
        <v>327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41" ht="12.75" hidden="1" customHeight="1">
      <c r="A631" s="109">
        <v>3</v>
      </c>
      <c r="B631" s="109">
        <v>3</v>
      </c>
      <c r="C631" s="110">
        <v>2</v>
      </c>
      <c r="D631" s="111">
        <v>7</v>
      </c>
      <c r="E631" s="111">
        <v>1</v>
      </c>
      <c r="F631" s="113"/>
      <c r="G631" s="89" t="s">
        <v>222</v>
      </c>
      <c r="H631" s="71">
        <v>328</v>
      </c>
      <c r="I631" s="90">
        <f>SUM(I632:I633)</f>
        <v>0</v>
      </c>
      <c r="J631" s="90">
        <f>SUM(J632:J633)</f>
        <v>0</v>
      </c>
      <c r="K631" s="92">
        <f>SUM(K632:K633)</f>
        <v>0</v>
      </c>
      <c r="L631" s="92">
        <f>SUM(L632:L633)</f>
        <v>0</v>
      </c>
    </row>
    <row r="632" spans="1:41" ht="27" hidden="1" customHeight="1">
      <c r="A632" s="94">
        <v>3</v>
      </c>
      <c r="B632" s="94">
        <v>3</v>
      </c>
      <c r="C632" s="85">
        <v>2</v>
      </c>
      <c r="D632" s="86">
        <v>7</v>
      </c>
      <c r="E632" s="86">
        <v>1</v>
      </c>
      <c r="F632" s="88">
        <v>1</v>
      </c>
      <c r="G632" s="89" t="s">
        <v>223</v>
      </c>
      <c r="H632" s="71">
        <v>329</v>
      </c>
      <c r="I632" s="179"/>
      <c r="J632" s="179"/>
      <c r="K632" s="180"/>
      <c r="L632" s="197"/>
    </row>
    <row r="633" spans="1:41" ht="30" hidden="1" customHeight="1">
      <c r="A633" s="124">
        <v>3</v>
      </c>
      <c r="B633" s="124">
        <v>3</v>
      </c>
      <c r="C633" s="125">
        <v>2</v>
      </c>
      <c r="D633" s="126">
        <v>7</v>
      </c>
      <c r="E633" s="126">
        <v>1</v>
      </c>
      <c r="F633" s="127">
        <v>2</v>
      </c>
      <c r="G633" s="89" t="s">
        <v>224</v>
      </c>
      <c r="H633" s="71">
        <v>330</v>
      </c>
      <c r="I633" s="100"/>
      <c r="J633" s="100"/>
      <c r="K633" s="101"/>
      <c r="L633" s="101"/>
    </row>
    <row r="634" spans="1:41" ht="18.75" customHeight="1">
      <c r="A634" s="201"/>
      <c r="B634" s="201"/>
      <c r="C634" s="202"/>
      <c r="D634" s="203"/>
      <c r="E634" s="204"/>
      <c r="F634" s="205"/>
      <c r="G634" s="206" t="s">
        <v>227</v>
      </c>
      <c r="H634" s="71">
        <v>331</v>
      </c>
      <c r="I634" s="207">
        <f>SUM(I35+I447)</f>
        <v>30.9</v>
      </c>
      <c r="J634" s="207">
        <f t="shared" ref="J634:L634" si="61">SUM(J35+J447)</f>
        <v>0</v>
      </c>
      <c r="K634" s="208">
        <f t="shared" si="61"/>
        <v>0</v>
      </c>
      <c r="L634" s="208">
        <f t="shared" si="61"/>
        <v>0</v>
      </c>
      <c r="Q634" s="238">
        <f>SUM(Q299+Q300+Q303+Q304+Q311+Q318+Q319+Q320+Q321+Q324+Q325+Q327+Q328+Q330+Q419+Q447+Q307+Q376+Q40+Q375)</f>
        <v>0</v>
      </c>
    </row>
    <row r="635" spans="1:41" ht="18.75" customHeight="1">
      <c r="G635" s="74"/>
      <c r="H635" s="74"/>
      <c r="I635" s="74"/>
      <c r="J635" s="74"/>
      <c r="K635" s="239"/>
      <c r="L635" s="211"/>
    </row>
    <row r="636" spans="1:41" ht="18.75" customHeight="1">
      <c r="G636" s="74"/>
      <c r="H636" s="212"/>
      <c r="I636" s="211"/>
      <c r="J636" s="211"/>
      <c r="K636" s="211"/>
      <c r="L636" s="211"/>
    </row>
    <row r="637" spans="1:41" ht="18.75" customHeight="1">
      <c r="A637" s="286" t="s">
        <v>228</v>
      </c>
      <c r="B637" s="286"/>
      <c r="C637" s="286"/>
      <c r="D637" s="286"/>
      <c r="E637" s="286"/>
      <c r="F637" s="286"/>
      <c r="G637" s="286"/>
      <c r="H637" s="213"/>
      <c r="I637" s="214"/>
      <c r="J637" s="215"/>
      <c r="K637" s="216" t="s">
        <v>229</v>
      </c>
      <c r="L637" s="216"/>
    </row>
    <row r="638" spans="1:41" ht="18.75">
      <c r="A638" s="217"/>
      <c r="B638" s="217"/>
      <c r="C638" s="217"/>
      <c r="D638" s="277" t="s">
        <v>230</v>
      </c>
      <c r="E638" s="278"/>
      <c r="F638" s="278"/>
      <c r="G638" s="278"/>
      <c r="H638" s="9"/>
      <c r="I638" s="218" t="s">
        <v>231</v>
      </c>
      <c r="K638" s="279" t="s">
        <v>232</v>
      </c>
      <c r="L638" s="279"/>
    </row>
    <row r="639" spans="1:41" ht="18.75">
      <c r="A639" s="217"/>
      <c r="B639" s="217"/>
      <c r="C639" s="217"/>
      <c r="D639" s="219"/>
      <c r="E639"/>
      <c r="F639"/>
      <c r="G639"/>
      <c r="H639" s="9"/>
      <c r="I639" s="218"/>
      <c r="K639" s="218"/>
      <c r="L639" s="218"/>
    </row>
    <row r="640" spans="1:41" s="214" customFormat="1" ht="15" customHeight="1">
      <c r="A640" s="287" t="s">
        <v>233</v>
      </c>
      <c r="B640" s="287"/>
      <c r="C640" s="287"/>
      <c r="D640" s="287"/>
      <c r="E640" s="287"/>
      <c r="F640" s="287"/>
      <c r="G640" s="287"/>
      <c r="H640" s="1"/>
      <c r="I640" s="1"/>
      <c r="J640" s="1"/>
      <c r="K640" s="216" t="s">
        <v>234</v>
      </c>
      <c r="L640" s="216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</row>
    <row r="641" spans="1:12" ht="34.5" customHeight="1">
      <c r="D641" s="277" t="s">
        <v>235</v>
      </c>
      <c r="E641" s="278"/>
      <c r="F641" s="278"/>
      <c r="G641" s="278"/>
      <c r="H641" s="220"/>
      <c r="I641" s="221" t="s">
        <v>231</v>
      </c>
      <c r="K641" s="279" t="s">
        <v>232</v>
      </c>
      <c r="L641" s="279"/>
    </row>
    <row r="642" spans="1:12">
      <c r="F642" s="1"/>
    </row>
    <row r="643" spans="1:12">
      <c r="A643" s="280" t="s">
        <v>236</v>
      </c>
      <c r="B643" s="280"/>
      <c r="C643" s="280"/>
      <c r="D643" s="280"/>
      <c r="E643" s="280"/>
      <c r="F643" s="280"/>
      <c r="G643" s="280"/>
      <c r="H643" s="280"/>
      <c r="I643" s="280"/>
      <c r="J643" s="280"/>
      <c r="K643" s="280"/>
      <c r="L643" s="280"/>
    </row>
    <row r="644" spans="1:12">
      <c r="F644" s="1"/>
    </row>
    <row r="645" spans="1:12">
      <c r="F645" s="1"/>
    </row>
    <row r="646" spans="1:12">
      <c r="F646" s="1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46:L446 J404:L404 I420:L420" name="Range37_2"/>
    <protectedRange sqref="I442:L442" name="Imokos 2.6.4_2"/>
    <protectedRange sqref="I434:L434" name="Imokos i ES 2.6.1.1_2"/>
    <protectedRange sqref="I419:L419" name="dOTACIJOS 2.5.3_2"/>
    <protectedRange sqref="I409:L410" name="Dotacijos_2"/>
    <protectedRange sqref="I386:L388 I394:L395" name="Turto islaidos 2.3.1.2_2"/>
    <protectedRange sqref="I373:I375" name="Islaidos 2.2_3"/>
    <protectedRange sqref="I381:L383" name="Turto islaidos 2.3_2"/>
    <protectedRange sqref="I391:L393 I396:L397" name="Turto islaidos 2.3.1.3_2"/>
    <protectedRange sqref="I402:L403 I404 I421:L424" name="Subsidijos 2.4_2"/>
    <protectedRange sqref="I414:L415" name="Dotacijos 2.5.2.1_2"/>
    <protectedRange sqref="I429:L430" name="iMOKOS I es 2.6_2"/>
    <protectedRange sqref="I438:L438" name="Imokos i ES 2.6.3.1_2"/>
    <protectedRange sqref="I446" name="Imokos 2.6.5.1_2"/>
    <protectedRange sqref="J373:L375" name="Range57_1"/>
    <protectedRange sqref="I376:L376" name="Range57_1_2"/>
    <protectedRange sqref="K40:L40" name="Islaidos 2.2_1_1_1"/>
    <protectedRange sqref="I626:L626" name="Range59"/>
    <protectedRange sqref="I597:L597 L522 L467 I590:L590 L455 I532:L532 L529 L457:L458 I618:L618 L488 L485 L491 L493 I632:L632" name="Range53"/>
    <protectedRange sqref="J591:L591" name="Range51"/>
    <protectedRange sqref="I455:K458 I591 I452:L452 I619:L619 I485:K485 I467:K468 I582:L583 I622:L623 I614:L615 I594 L456 L468 L489:L490 I517:L518 I522:K522 I521:L521 I587:L587 I601:L601 I549:L550 I553:L554 I561:L561 I564:L564 I525:L526 I557:L558 L492 I606:L606 I608:L611 I633:L633 I497:L503 I567:L568 I469:L469 I535:L536 I508:L514 I540:L546 I573:L579 I488:K493 I478:L481 I472:L474 I461:L464" name="Range37"/>
    <protectedRange sqref="I529:K529" name="Range38"/>
    <protectedRange sqref="I586:L586" name="Range50"/>
    <protectedRange sqref="J594:L594" name="Range52"/>
    <protectedRange sqref="I600:L600 I605:L605 I607:L607" name="Range54"/>
    <protectedRange sqref="I629:L629" name="Range60"/>
    <protectedRange sqref="I501:L503 I508:L508 I510:L511 I513:L514" name="Range55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41:G641"/>
    <mergeCell ref="K641:L641"/>
    <mergeCell ref="A643:L643"/>
    <mergeCell ref="L32:L33"/>
    <mergeCell ref="A34:F34"/>
    <mergeCell ref="A637:G637"/>
    <mergeCell ref="D638:G638"/>
    <mergeCell ref="K638:L638"/>
    <mergeCell ref="A640:G640"/>
    <mergeCell ref="K32:K3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4055-F67F-4621-8C70-E217D22B4FC6}">
  <sheetPr>
    <pageSetUpPr fitToPage="1"/>
  </sheetPr>
  <dimension ref="A1:AO838"/>
  <sheetViews>
    <sheetView topLeftCell="A22" workbookViewId="0">
      <selection activeCell="R31" sqref="R3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/>
    <row r="22" spans="1:13" ht="15">
      <c r="B22"/>
      <c r="C22"/>
      <c r="D22"/>
      <c r="E22" s="57"/>
      <c r="F22" s="240"/>
      <c r="G22" s="308" t="s">
        <v>252</v>
      </c>
      <c r="H22" s="308"/>
      <c r="I22" s="308"/>
      <c r="J22" s="308"/>
      <c r="K22" s="308"/>
      <c r="L22" s="308"/>
      <c r="M22" s="308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29.7</v>
      </c>
      <c r="J35" s="72">
        <f>SUM(J36+J369)</f>
        <v>0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29.7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29.7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29.7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29.7</v>
      </c>
      <c r="J372" s="114">
        <f>SUM(J373:J375)</f>
        <v>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v>29.7</v>
      </c>
      <c r="J375" s="234">
        <v>0</v>
      </c>
      <c r="K375" s="229">
        <v>0</v>
      </c>
      <c r="L375" s="229">
        <v>0</v>
      </c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7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7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7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7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7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7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7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7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7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7" ht="0.75" customHeight="1">
      <c r="A446" s="67">
        <v>3</v>
      </c>
      <c r="B446" s="69"/>
      <c r="C446" s="67"/>
      <c r="D446" s="68"/>
      <c r="E446" s="68"/>
      <c r="F446" s="70"/>
      <c r="G446" s="154" t="s">
        <v>134</v>
      </c>
      <c r="H446" s="71">
        <v>147</v>
      </c>
      <c r="I446" s="72">
        <f>SUM(I447+I503+I568)</f>
        <v>0</v>
      </c>
      <c r="J446" s="183">
        <f>SUM(J447+J503+J568)</f>
        <v>0</v>
      </c>
      <c r="K446" s="184">
        <f>SUM(K447+K503+K568)</f>
        <v>0</v>
      </c>
      <c r="L446" s="73">
        <f>SUM(L447+L503+L568)</f>
        <v>0</v>
      </c>
      <c r="Q446" s="241">
        <f>SUM(Q477+Q460+Q455+Q461+Q463+Q471+Q480+Q472+Q473+Q457)</f>
        <v>0</v>
      </c>
    </row>
    <row r="447" spans="1:17" ht="34.5" hidden="1" customHeight="1">
      <c r="A447" s="144">
        <v>3</v>
      </c>
      <c r="B447" s="67">
        <v>1</v>
      </c>
      <c r="C447" s="103"/>
      <c r="D447" s="76"/>
      <c r="E447" s="76"/>
      <c r="F447" s="168"/>
      <c r="G447" s="132" t="s">
        <v>135</v>
      </c>
      <c r="H447" s="71">
        <v>148</v>
      </c>
      <c r="I447" s="90">
        <f>SUM(I448+I474+I457)</f>
        <v>0</v>
      </c>
      <c r="J447" s="90">
        <f t="shared" ref="J447:L447" si="45">SUM(J448+J474+J457)</f>
        <v>0</v>
      </c>
      <c r="K447" s="90">
        <f t="shared" si="45"/>
        <v>0</v>
      </c>
      <c r="L447" s="90">
        <f t="shared" si="45"/>
        <v>0</v>
      </c>
    </row>
    <row r="448" spans="1:17" ht="30.75" hidden="1" customHeight="1">
      <c r="A448" s="79">
        <v>3</v>
      </c>
      <c r="B448" s="78">
        <v>1</v>
      </c>
      <c r="C448" s="79">
        <v>1</v>
      </c>
      <c r="D448" s="77"/>
      <c r="E448" s="77"/>
      <c r="F448" s="185"/>
      <c r="G448" s="124" t="s">
        <v>136</v>
      </c>
      <c r="H448" s="71">
        <v>149</v>
      </c>
      <c r="I448" s="133">
        <f>SUM(I459)</f>
        <v>0</v>
      </c>
      <c r="J448" s="135">
        <f>SUM(J449+J452+J458+J464+J469)</f>
        <v>0</v>
      </c>
      <c r="K448" s="91">
        <f>SUM(K449+K452+K458+K464+K469)</f>
        <v>0</v>
      </c>
      <c r="L448" s="92">
        <f>SUM(L449+L452+L458+L464+L469)</f>
        <v>0</v>
      </c>
    </row>
    <row r="449" spans="1:17" ht="45.75" hidden="1" customHeight="1">
      <c r="A449" s="85">
        <v>3</v>
      </c>
      <c r="B449" s="87">
        <v>1</v>
      </c>
      <c r="C449" s="85">
        <v>1</v>
      </c>
      <c r="D449" s="86">
        <v>1</v>
      </c>
      <c r="E449" s="86"/>
      <c r="F449" s="186"/>
      <c r="G449" s="124" t="s">
        <v>137</v>
      </c>
      <c r="H449" s="71">
        <v>150</v>
      </c>
      <c r="I449" s="90">
        <f t="shared" ref="I449:L450" si="46">I450</f>
        <v>0</v>
      </c>
      <c r="J449" s="138">
        <f t="shared" si="46"/>
        <v>0</v>
      </c>
      <c r="K449" s="139">
        <f t="shared" si="46"/>
        <v>0</v>
      </c>
      <c r="L449" s="134">
        <f t="shared" si="46"/>
        <v>0</v>
      </c>
    </row>
    <row r="450" spans="1:17" ht="22.5" hidden="1" customHeight="1">
      <c r="A450" s="85">
        <v>3</v>
      </c>
      <c r="B450" s="87">
        <v>1</v>
      </c>
      <c r="C450" s="85">
        <v>1</v>
      </c>
      <c r="D450" s="86">
        <v>1</v>
      </c>
      <c r="E450" s="86">
        <v>1</v>
      </c>
      <c r="F450" s="145"/>
      <c r="G450" s="124" t="s">
        <v>137</v>
      </c>
      <c r="H450" s="71">
        <v>151</v>
      </c>
      <c r="I450" s="133">
        <f t="shared" si="46"/>
        <v>0</v>
      </c>
      <c r="J450" s="90">
        <f t="shared" si="46"/>
        <v>0</v>
      </c>
      <c r="K450" s="92">
        <f t="shared" si="46"/>
        <v>0</v>
      </c>
      <c r="L450" s="92">
        <f t="shared" si="46"/>
        <v>0</v>
      </c>
    </row>
    <row r="451" spans="1:17" ht="13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>
        <v>1</v>
      </c>
      <c r="G451" s="124" t="s">
        <v>137</v>
      </c>
      <c r="H451" s="71">
        <v>152</v>
      </c>
      <c r="I451" s="100"/>
      <c r="J451" s="100"/>
      <c r="K451" s="101"/>
      <c r="L451" s="101"/>
    </row>
    <row r="452" spans="1:17" ht="14.25" hidden="1" customHeight="1">
      <c r="A452" s="79">
        <v>3</v>
      </c>
      <c r="B452" s="77">
        <v>1</v>
      </c>
      <c r="C452" s="77">
        <v>1</v>
      </c>
      <c r="D452" s="77">
        <v>2</v>
      </c>
      <c r="E452" s="77"/>
      <c r="F452" s="80"/>
      <c r="G452" s="107" t="s">
        <v>138</v>
      </c>
      <c r="H452" s="71">
        <v>153</v>
      </c>
      <c r="I452" s="133">
        <f>I453</f>
        <v>0</v>
      </c>
      <c r="J452" s="138">
        <f>J453</f>
        <v>0</v>
      </c>
      <c r="K452" s="139">
        <f>K453</f>
        <v>0</v>
      </c>
      <c r="L452" s="134">
        <f>L453</f>
        <v>0</v>
      </c>
    </row>
    <row r="453" spans="1:17" ht="13.5" hidden="1" customHeight="1">
      <c r="A453" s="85">
        <v>3</v>
      </c>
      <c r="B453" s="86">
        <v>1</v>
      </c>
      <c r="C453" s="86">
        <v>1</v>
      </c>
      <c r="D453" s="86">
        <v>2</v>
      </c>
      <c r="E453" s="86">
        <v>1</v>
      </c>
      <c r="F453" s="88"/>
      <c r="G453" s="107" t="s">
        <v>138</v>
      </c>
      <c r="H453" s="71">
        <v>154</v>
      </c>
      <c r="I453" s="90">
        <f>SUM(I454:I456)</f>
        <v>0</v>
      </c>
      <c r="J453" s="135">
        <f>SUM(J454:J456)</f>
        <v>0</v>
      </c>
      <c r="K453" s="91">
        <f>SUM(K454:K456)</f>
        <v>0</v>
      </c>
      <c r="L453" s="92">
        <f>SUM(L454:L456)</f>
        <v>0</v>
      </c>
    </row>
    <row r="454" spans="1:17" ht="14.25" hidden="1" customHeight="1">
      <c r="A454" s="79">
        <v>3</v>
      </c>
      <c r="B454" s="77">
        <v>1</v>
      </c>
      <c r="C454" s="77">
        <v>1</v>
      </c>
      <c r="D454" s="77">
        <v>2</v>
      </c>
      <c r="E454" s="77">
        <v>1</v>
      </c>
      <c r="F454" s="80">
        <v>1</v>
      </c>
      <c r="G454" s="107" t="s">
        <v>139</v>
      </c>
      <c r="H454" s="71">
        <v>155</v>
      </c>
      <c r="I454" s="97"/>
      <c r="J454" s="97"/>
      <c r="K454" s="137"/>
      <c r="L454" s="180"/>
    </row>
    <row r="455" spans="1:17" ht="14.25" hidden="1" customHeight="1">
      <c r="A455" s="85">
        <v>3</v>
      </c>
      <c r="B455" s="86">
        <v>1</v>
      </c>
      <c r="C455" s="86">
        <v>1</v>
      </c>
      <c r="D455" s="86">
        <v>2</v>
      </c>
      <c r="E455" s="86">
        <v>1</v>
      </c>
      <c r="F455" s="88">
        <v>2</v>
      </c>
      <c r="G455" s="89" t="s">
        <v>140</v>
      </c>
      <c r="H455" s="71">
        <v>156</v>
      </c>
      <c r="I455" s="100"/>
      <c r="J455" s="100"/>
      <c r="K455" s="101"/>
      <c r="L455" s="101"/>
    </row>
    <row r="456" spans="1:17" ht="26.25" hidden="1" customHeight="1">
      <c r="A456" s="79">
        <v>3</v>
      </c>
      <c r="B456" s="77">
        <v>1</v>
      </c>
      <c r="C456" s="77">
        <v>1</v>
      </c>
      <c r="D456" s="77">
        <v>2</v>
      </c>
      <c r="E456" s="77">
        <v>1</v>
      </c>
      <c r="F456" s="80">
        <v>3</v>
      </c>
      <c r="G456" s="107" t="s">
        <v>141</v>
      </c>
      <c r="H456" s="71">
        <v>157</v>
      </c>
      <c r="I456" s="97"/>
      <c r="J456" s="97"/>
      <c r="K456" s="137"/>
      <c r="L456" s="180"/>
    </row>
    <row r="457" spans="1:17" ht="26.25" hidden="1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2</v>
      </c>
      <c r="G457" s="107" t="s">
        <v>140</v>
      </c>
      <c r="H457" s="71"/>
      <c r="I457" s="97"/>
      <c r="J457" s="188"/>
      <c r="K457" s="137"/>
      <c r="L457" s="180"/>
    </row>
    <row r="458" spans="1:17" ht="14.25" hidden="1" customHeight="1">
      <c r="A458" s="85">
        <v>3</v>
      </c>
      <c r="B458" s="86">
        <v>1</v>
      </c>
      <c r="C458" s="86">
        <v>1</v>
      </c>
      <c r="D458" s="86">
        <v>3</v>
      </c>
      <c r="E458" s="86"/>
      <c r="F458" s="88"/>
      <c r="G458" s="89" t="s">
        <v>142</v>
      </c>
      <c r="H458" s="71">
        <v>158</v>
      </c>
      <c r="I458" s="90">
        <f>I459</f>
        <v>0</v>
      </c>
      <c r="J458" s="135">
        <f>J459</f>
        <v>0</v>
      </c>
      <c r="K458" s="91">
        <f>K459</f>
        <v>0</v>
      </c>
      <c r="L458" s="92">
        <f>L459</f>
        <v>0</v>
      </c>
    </row>
    <row r="459" spans="1:17" ht="14.25" hidden="1" customHeight="1">
      <c r="A459" s="85">
        <v>3</v>
      </c>
      <c r="B459" s="86">
        <v>1</v>
      </c>
      <c r="C459" s="86">
        <v>1</v>
      </c>
      <c r="D459" s="86">
        <v>3</v>
      </c>
      <c r="E459" s="86">
        <v>1</v>
      </c>
      <c r="F459" s="88"/>
      <c r="G459" s="89" t="s">
        <v>142</v>
      </c>
      <c r="H459" s="71">
        <v>159</v>
      </c>
      <c r="I459" s="90">
        <f>SUM(I460+I461+I472+I473)</f>
        <v>0</v>
      </c>
      <c r="J459" s="90">
        <f>SUM(J460+J461+J472+J473)</f>
        <v>0</v>
      </c>
      <c r="K459" s="92">
        <f>SUM(K460+K461+K472+K473)</f>
        <v>0</v>
      </c>
      <c r="L459" s="92">
        <f>SUM(L460+L461+L472+L473)</f>
        <v>0</v>
      </c>
    </row>
    <row r="460" spans="1:17" ht="13.5" hidden="1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>
        <v>1</v>
      </c>
      <c r="G460" s="89" t="s">
        <v>143</v>
      </c>
      <c r="H460" s="71">
        <v>160</v>
      </c>
      <c r="I460" s="100"/>
      <c r="J460" s="100"/>
      <c r="K460" s="101"/>
      <c r="L460" s="101"/>
      <c r="Q460" s="237"/>
    </row>
    <row r="461" spans="1:17" ht="15.75" hidden="1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2</v>
      </c>
      <c r="G461" s="89" t="s">
        <v>144</v>
      </c>
      <c r="H461" s="71">
        <v>161</v>
      </c>
      <c r="I461" s="97"/>
      <c r="J461" s="97"/>
      <c r="K461" s="101"/>
      <c r="L461" s="101"/>
      <c r="Q461" s="237"/>
    </row>
    <row r="462" spans="1:17" ht="15.75" hidden="1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3</v>
      </c>
      <c r="G462" s="124" t="s">
        <v>145</v>
      </c>
      <c r="H462" s="71">
        <v>162</v>
      </c>
      <c r="I462" s="97"/>
      <c r="J462" s="122"/>
      <c r="K462" s="176"/>
      <c r="L462" s="176"/>
    </row>
    <row r="463" spans="1:17" ht="25.5" hidden="1">
      <c r="A463" s="110">
        <v>3</v>
      </c>
      <c r="B463" s="111">
        <v>1</v>
      </c>
      <c r="C463" s="111">
        <v>1</v>
      </c>
      <c r="D463" s="111">
        <v>3</v>
      </c>
      <c r="E463" s="111">
        <v>1</v>
      </c>
      <c r="F463" s="113">
        <v>4</v>
      </c>
      <c r="G463" s="187" t="s">
        <v>146</v>
      </c>
      <c r="H463" s="71">
        <v>163</v>
      </c>
      <c r="I463" s="188"/>
      <c r="J463" s="189"/>
      <c r="K463" s="101"/>
      <c r="L463" s="101"/>
      <c r="Q463" s="242"/>
    </row>
    <row r="464" spans="1:17" ht="18" hidden="1" customHeight="1">
      <c r="A464" s="110">
        <v>3</v>
      </c>
      <c r="B464" s="111">
        <v>1</v>
      </c>
      <c r="C464" s="111">
        <v>1</v>
      </c>
      <c r="D464" s="111">
        <v>4</v>
      </c>
      <c r="E464" s="111"/>
      <c r="F464" s="113"/>
      <c r="G464" s="149" t="s">
        <v>147</v>
      </c>
      <c r="H464" s="71">
        <v>164</v>
      </c>
      <c r="I464" s="90"/>
      <c r="J464" s="141"/>
      <c r="K464" s="142"/>
      <c r="L464" s="108"/>
    </row>
    <row r="465" spans="1:17" ht="13.5" hidden="1" customHeight="1">
      <c r="A465" s="85">
        <v>3</v>
      </c>
      <c r="B465" s="86">
        <v>1</v>
      </c>
      <c r="C465" s="86">
        <v>1</v>
      </c>
      <c r="D465" s="86">
        <v>4</v>
      </c>
      <c r="E465" s="86">
        <v>1</v>
      </c>
      <c r="F465" s="88"/>
      <c r="G465" s="149" t="s">
        <v>147</v>
      </c>
      <c r="H465" s="71">
        <v>165</v>
      </c>
      <c r="I465" s="133"/>
      <c r="J465" s="135"/>
      <c r="K465" s="91"/>
      <c r="L465" s="92"/>
    </row>
    <row r="466" spans="1:17" ht="17.2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>
        <v>1</v>
      </c>
      <c r="G466" s="89" t="s">
        <v>148</v>
      </c>
      <c r="H466" s="71">
        <v>166</v>
      </c>
      <c r="I466" s="100"/>
      <c r="J466" s="100"/>
      <c r="K466" s="101"/>
      <c r="L466" s="180"/>
    </row>
    <row r="467" spans="1:17" ht="25.5" hidden="1" customHeight="1">
      <c r="A467" s="79">
        <v>3</v>
      </c>
      <c r="B467" s="77">
        <v>1</v>
      </c>
      <c r="C467" s="77">
        <v>1</v>
      </c>
      <c r="D467" s="77">
        <v>4</v>
      </c>
      <c r="E467" s="77">
        <v>1</v>
      </c>
      <c r="F467" s="80">
        <v>2</v>
      </c>
      <c r="G467" s="107" t="s">
        <v>149</v>
      </c>
      <c r="H467" s="71">
        <v>167</v>
      </c>
      <c r="I467" s="97"/>
      <c r="J467" s="97"/>
      <c r="K467" s="99"/>
      <c r="L467" s="101"/>
    </row>
    <row r="468" spans="1:17" ht="14.25" hidden="1" customHeight="1">
      <c r="A468" s="85">
        <v>3</v>
      </c>
      <c r="B468" s="86">
        <v>1</v>
      </c>
      <c r="C468" s="86">
        <v>1</v>
      </c>
      <c r="D468" s="86">
        <v>4</v>
      </c>
      <c r="E468" s="86">
        <v>1</v>
      </c>
      <c r="F468" s="88">
        <v>3</v>
      </c>
      <c r="G468" s="89" t="s">
        <v>150</v>
      </c>
      <c r="H468" s="71">
        <v>168</v>
      </c>
      <c r="I468" s="97"/>
      <c r="J468" s="97"/>
      <c r="K468" s="137"/>
      <c r="L468" s="101"/>
    </row>
    <row r="469" spans="1:17" ht="25.5" hidden="1" customHeight="1">
      <c r="A469" s="85">
        <v>3</v>
      </c>
      <c r="B469" s="86">
        <v>1</v>
      </c>
      <c r="C469" s="86">
        <v>1</v>
      </c>
      <c r="D469" s="86">
        <v>5</v>
      </c>
      <c r="E469" s="86"/>
      <c r="F469" s="88"/>
      <c r="G469" s="89" t="s">
        <v>151</v>
      </c>
      <c r="H469" s="71">
        <v>169</v>
      </c>
      <c r="I469" s="90"/>
      <c r="J469" s="135"/>
      <c r="K469" s="91"/>
      <c r="L469" s="92"/>
    </row>
    <row r="470" spans="1:17" ht="26.25" hidden="1" customHeight="1">
      <c r="A470" s="110">
        <v>3</v>
      </c>
      <c r="B470" s="111">
        <v>1</v>
      </c>
      <c r="C470" s="111">
        <v>1</v>
      </c>
      <c r="D470" s="111">
        <v>5</v>
      </c>
      <c r="E470" s="111">
        <v>1</v>
      </c>
      <c r="F470" s="113"/>
      <c r="G470" s="89" t="s">
        <v>151</v>
      </c>
      <c r="H470" s="71">
        <v>170</v>
      </c>
      <c r="I470" s="96"/>
      <c r="J470" s="96"/>
      <c r="K470" s="91"/>
      <c r="L470" s="91"/>
    </row>
    <row r="471" spans="1:17" ht="27" hidden="1" customHeight="1">
      <c r="A471" s="85">
        <v>3</v>
      </c>
      <c r="B471" s="86">
        <v>1</v>
      </c>
      <c r="C471" s="86">
        <v>1</v>
      </c>
      <c r="D471" s="86">
        <v>5</v>
      </c>
      <c r="E471" s="86">
        <v>1</v>
      </c>
      <c r="F471" s="88">
        <v>1</v>
      </c>
      <c r="G471" s="89" t="s">
        <v>151</v>
      </c>
      <c r="H471" s="71">
        <v>171</v>
      </c>
      <c r="I471" s="97"/>
      <c r="J471" s="100"/>
      <c r="K471" s="101"/>
      <c r="L471" s="10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3</v>
      </c>
      <c r="E472" s="86">
        <v>1</v>
      </c>
      <c r="F472" s="88">
        <v>4</v>
      </c>
      <c r="G472" s="89" t="s">
        <v>250</v>
      </c>
      <c r="H472" s="71"/>
      <c r="I472" s="97"/>
      <c r="J472" s="243"/>
      <c r="K472" s="180"/>
      <c r="L472" s="180"/>
      <c r="Q472" s="84"/>
    </row>
    <row r="473" spans="1:17" ht="59.25" hidden="1" customHeight="1">
      <c r="A473" s="110">
        <v>3</v>
      </c>
      <c r="B473" s="111">
        <v>1</v>
      </c>
      <c r="C473" s="111">
        <v>1</v>
      </c>
      <c r="D473" s="111">
        <v>5</v>
      </c>
      <c r="E473" s="111">
        <v>1</v>
      </c>
      <c r="F473" s="113">
        <v>1</v>
      </c>
      <c r="G473" s="149" t="s">
        <v>151</v>
      </c>
      <c r="H473" s="71"/>
      <c r="I473" s="97"/>
      <c r="J473" s="97"/>
      <c r="K473" s="137"/>
      <c r="L473" s="137"/>
      <c r="Q473" s="237"/>
    </row>
    <row r="474" spans="1:17" ht="26.25" hidden="1" customHeight="1">
      <c r="A474" s="110">
        <v>3</v>
      </c>
      <c r="B474" s="111">
        <v>1</v>
      </c>
      <c r="C474" s="111">
        <v>2</v>
      </c>
      <c r="D474" s="111"/>
      <c r="E474" s="111"/>
      <c r="F474" s="113"/>
      <c r="G474" s="149" t="s">
        <v>152</v>
      </c>
      <c r="H474" s="71">
        <v>172</v>
      </c>
      <c r="I474" s="90">
        <f>I475</f>
        <v>0</v>
      </c>
      <c r="J474" s="141">
        <f t="shared" ref="I474:L475" si="47">J475</f>
        <v>0</v>
      </c>
      <c r="K474" s="142">
        <f t="shared" si="47"/>
        <v>0</v>
      </c>
      <c r="L474" s="108">
        <f t="shared" si="47"/>
        <v>0</v>
      </c>
    </row>
    <row r="475" spans="1:17" ht="25.5" hidden="1" customHeight="1">
      <c r="A475" s="85">
        <v>3</v>
      </c>
      <c r="B475" s="86">
        <v>1</v>
      </c>
      <c r="C475" s="86">
        <v>2</v>
      </c>
      <c r="D475" s="86">
        <v>1</v>
      </c>
      <c r="E475" s="86"/>
      <c r="F475" s="88"/>
      <c r="G475" s="149" t="s">
        <v>152</v>
      </c>
      <c r="H475" s="71">
        <v>173</v>
      </c>
      <c r="I475" s="133">
        <f t="shared" si="47"/>
        <v>0</v>
      </c>
      <c r="J475" s="135">
        <f t="shared" si="47"/>
        <v>0</v>
      </c>
      <c r="K475" s="91">
        <f t="shared" si="47"/>
        <v>0</v>
      </c>
      <c r="L475" s="92">
        <f t="shared" si="47"/>
        <v>0</v>
      </c>
    </row>
    <row r="476" spans="1:17" ht="26.25" hidden="1" customHeight="1">
      <c r="A476" s="79">
        <v>3</v>
      </c>
      <c r="B476" s="77">
        <v>1</v>
      </c>
      <c r="C476" s="77">
        <v>2</v>
      </c>
      <c r="D476" s="77">
        <v>1</v>
      </c>
      <c r="E476" s="77">
        <v>1</v>
      </c>
      <c r="F476" s="80"/>
      <c r="G476" s="149" t="s">
        <v>152</v>
      </c>
      <c r="H476" s="71">
        <v>174</v>
      </c>
      <c r="I476" s="90">
        <f>SUM(I477:I480)</f>
        <v>0</v>
      </c>
      <c r="J476" s="138">
        <f>SUM(J477:J480)</f>
        <v>0</v>
      </c>
      <c r="K476" s="139">
        <f>SUM(K477:K480)</f>
        <v>0</v>
      </c>
      <c r="L476" s="134">
        <f>SUM(L477:L480)</f>
        <v>0</v>
      </c>
    </row>
    <row r="477" spans="1:17" ht="41.25" hidden="1" customHeight="1">
      <c r="A477" s="85">
        <v>3</v>
      </c>
      <c r="B477" s="86">
        <v>1</v>
      </c>
      <c r="C477" s="86">
        <v>2</v>
      </c>
      <c r="D477" s="86">
        <v>1</v>
      </c>
      <c r="E477" s="86">
        <v>1</v>
      </c>
      <c r="F477" s="127">
        <v>2</v>
      </c>
      <c r="G477" s="89" t="s">
        <v>153</v>
      </c>
      <c r="H477" s="71">
        <v>175</v>
      </c>
      <c r="I477" s="100"/>
      <c r="J477" s="100"/>
      <c r="K477" s="101"/>
      <c r="L477" s="101"/>
      <c r="Q477" s="237"/>
    </row>
    <row r="478" spans="1:17" ht="14.25" hidden="1" customHeight="1">
      <c r="A478" s="85">
        <v>3</v>
      </c>
      <c r="B478" s="86">
        <v>1</v>
      </c>
      <c r="C478" s="86">
        <v>2</v>
      </c>
      <c r="D478" s="85">
        <v>1</v>
      </c>
      <c r="E478" s="86">
        <v>1</v>
      </c>
      <c r="F478" s="127">
        <v>3</v>
      </c>
      <c r="G478" s="89" t="s">
        <v>154</v>
      </c>
      <c r="H478" s="71">
        <v>176</v>
      </c>
      <c r="I478" s="100"/>
      <c r="J478" s="100"/>
      <c r="K478" s="101"/>
      <c r="L478" s="101"/>
    </row>
    <row r="479" spans="1:17" ht="18.7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4</v>
      </c>
      <c r="G479" s="89" t="s">
        <v>155</v>
      </c>
      <c r="H479" s="71">
        <v>177</v>
      </c>
      <c r="I479" s="100"/>
      <c r="J479" s="100"/>
      <c r="K479" s="101"/>
      <c r="L479" s="101"/>
    </row>
    <row r="480" spans="1:17" ht="17.25" hidden="1" customHeight="1">
      <c r="A480" s="110">
        <v>3</v>
      </c>
      <c r="B480" s="119">
        <v>1</v>
      </c>
      <c r="C480" s="119">
        <v>2</v>
      </c>
      <c r="D480" s="118">
        <v>1</v>
      </c>
      <c r="E480" s="119">
        <v>1</v>
      </c>
      <c r="F480" s="174">
        <v>5</v>
      </c>
      <c r="G480" s="121" t="s">
        <v>156</v>
      </c>
      <c r="H480" s="71">
        <v>178</v>
      </c>
      <c r="I480" s="100"/>
      <c r="J480" s="100"/>
      <c r="K480" s="101"/>
      <c r="L480" s="101"/>
    </row>
    <row r="481" spans="1:16" ht="15" hidden="1" customHeight="1">
      <c r="A481" s="85">
        <v>3</v>
      </c>
      <c r="B481" s="86">
        <v>1</v>
      </c>
      <c r="C481" s="86">
        <v>3</v>
      </c>
      <c r="D481" s="85"/>
      <c r="E481" s="86"/>
      <c r="F481" s="88"/>
      <c r="G481" s="89" t="s">
        <v>157</v>
      </c>
      <c r="H481" s="71">
        <v>179</v>
      </c>
      <c r="I481" s="90">
        <f>SUM(I482+I485)</f>
        <v>0</v>
      </c>
      <c r="J481" s="135">
        <f>SUM(J482+J485)</f>
        <v>0</v>
      </c>
      <c r="K481" s="91">
        <f>SUM(K482+K485)</f>
        <v>0</v>
      </c>
      <c r="L481" s="92">
        <f>SUM(L482+L485)</f>
        <v>0</v>
      </c>
    </row>
    <row r="482" spans="1:16" ht="27.75" hidden="1" customHeight="1">
      <c r="A482" s="79">
        <v>3</v>
      </c>
      <c r="B482" s="77">
        <v>1</v>
      </c>
      <c r="C482" s="77">
        <v>3</v>
      </c>
      <c r="D482" s="79">
        <v>1</v>
      </c>
      <c r="E482" s="85"/>
      <c r="F482" s="80"/>
      <c r="G482" s="107" t="s">
        <v>158</v>
      </c>
      <c r="H482" s="71">
        <v>180</v>
      </c>
      <c r="I482" s="133">
        <f>I483</f>
        <v>0</v>
      </c>
      <c r="J482" s="138">
        <f t="shared" ref="I482:L483" si="48">J483</f>
        <v>0</v>
      </c>
      <c r="K482" s="139">
        <f t="shared" si="48"/>
        <v>0</v>
      </c>
      <c r="L482" s="134">
        <f t="shared" si="48"/>
        <v>0</v>
      </c>
    </row>
    <row r="483" spans="1:16" ht="30.75" hidden="1" customHeight="1">
      <c r="A483" s="85">
        <v>3</v>
      </c>
      <c r="B483" s="86">
        <v>1</v>
      </c>
      <c r="C483" s="86">
        <v>3</v>
      </c>
      <c r="D483" s="85">
        <v>1</v>
      </c>
      <c r="E483" s="85">
        <v>1</v>
      </c>
      <c r="F483" s="88"/>
      <c r="G483" s="107" t="s">
        <v>158</v>
      </c>
      <c r="H483" s="71">
        <v>181</v>
      </c>
      <c r="I483" s="90">
        <f t="shared" si="48"/>
        <v>0</v>
      </c>
      <c r="J483" s="135">
        <f t="shared" si="48"/>
        <v>0</v>
      </c>
      <c r="K483" s="91">
        <f t="shared" si="48"/>
        <v>0</v>
      </c>
      <c r="L483" s="92">
        <f t="shared" si="48"/>
        <v>0</v>
      </c>
    </row>
    <row r="484" spans="1:16" ht="27.75" hidden="1" customHeight="1">
      <c r="A484" s="85">
        <v>3</v>
      </c>
      <c r="B484" s="87">
        <v>1</v>
      </c>
      <c r="C484" s="85">
        <v>3</v>
      </c>
      <c r="D484" s="86">
        <v>1</v>
      </c>
      <c r="E484" s="86">
        <v>1</v>
      </c>
      <c r="F484" s="88">
        <v>1</v>
      </c>
      <c r="G484" s="107" t="s">
        <v>158</v>
      </c>
      <c r="H484" s="71">
        <v>182</v>
      </c>
      <c r="I484" s="179"/>
      <c r="J484" s="179"/>
      <c r="K484" s="180"/>
      <c r="L484" s="180"/>
    </row>
    <row r="485" spans="1:16" ht="15" hidden="1" customHeight="1">
      <c r="A485" s="85">
        <v>3</v>
      </c>
      <c r="B485" s="87">
        <v>1</v>
      </c>
      <c r="C485" s="85">
        <v>3</v>
      </c>
      <c r="D485" s="86">
        <v>2</v>
      </c>
      <c r="E485" s="86"/>
      <c r="F485" s="88"/>
      <c r="G485" s="89" t="s">
        <v>159</v>
      </c>
      <c r="H485" s="71">
        <v>183</v>
      </c>
      <c r="I485" s="90">
        <f>I486</f>
        <v>0</v>
      </c>
      <c r="J485" s="135">
        <f>J486</f>
        <v>0</v>
      </c>
      <c r="K485" s="91">
        <f>K486</f>
        <v>0</v>
      </c>
      <c r="L485" s="92">
        <f>L486</f>
        <v>0</v>
      </c>
    </row>
    <row r="486" spans="1:16" ht="15.75" hidden="1" customHeight="1">
      <c r="A486" s="79">
        <v>3</v>
      </c>
      <c r="B486" s="78">
        <v>1</v>
      </c>
      <c r="C486" s="79">
        <v>3</v>
      </c>
      <c r="D486" s="77">
        <v>2</v>
      </c>
      <c r="E486" s="77">
        <v>1</v>
      </c>
      <c r="F486" s="80"/>
      <c r="G486" s="89" t="s">
        <v>159</v>
      </c>
      <c r="H486" s="71">
        <v>184</v>
      </c>
      <c r="I486" s="90">
        <f t="shared" ref="I486:P486" si="49">SUM(I487:I492)</f>
        <v>0</v>
      </c>
      <c r="J486" s="90">
        <f t="shared" si="49"/>
        <v>0</v>
      </c>
      <c r="K486" s="92">
        <f t="shared" si="49"/>
        <v>0</v>
      </c>
      <c r="L486" s="92">
        <f t="shared" si="49"/>
        <v>0</v>
      </c>
      <c r="M486" s="190">
        <f t="shared" si="49"/>
        <v>0</v>
      </c>
      <c r="N486" s="190">
        <f t="shared" si="49"/>
        <v>0</v>
      </c>
      <c r="O486" s="190">
        <f t="shared" si="49"/>
        <v>0</v>
      </c>
      <c r="P486" s="190">
        <f t="shared" si="49"/>
        <v>0</v>
      </c>
    </row>
    <row r="487" spans="1:16" ht="15" hidden="1" customHeight="1">
      <c r="A487" s="85">
        <v>3</v>
      </c>
      <c r="B487" s="87">
        <v>1</v>
      </c>
      <c r="C487" s="85">
        <v>3</v>
      </c>
      <c r="D487" s="86">
        <v>2</v>
      </c>
      <c r="E487" s="86">
        <v>1</v>
      </c>
      <c r="F487" s="88">
        <v>1</v>
      </c>
      <c r="G487" s="89" t="s">
        <v>160</v>
      </c>
      <c r="H487" s="71">
        <v>185</v>
      </c>
      <c r="I487" s="100"/>
      <c r="J487" s="100"/>
      <c r="K487" s="101"/>
      <c r="L487" s="180"/>
    </row>
    <row r="488" spans="1:16" ht="26.2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2</v>
      </c>
      <c r="G488" s="89" t="s">
        <v>161</v>
      </c>
      <c r="H488" s="71">
        <v>186</v>
      </c>
      <c r="I488" s="100"/>
      <c r="J488" s="100"/>
      <c r="K488" s="101"/>
      <c r="L488" s="101"/>
    </row>
    <row r="489" spans="1:16" ht="16.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3</v>
      </c>
      <c r="G489" s="89" t="s">
        <v>162</v>
      </c>
      <c r="H489" s="71">
        <v>187</v>
      </c>
      <c r="I489" s="100"/>
      <c r="J489" s="100"/>
      <c r="K489" s="101"/>
      <c r="L489" s="101"/>
    </row>
    <row r="490" spans="1:16" ht="27.7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4</v>
      </c>
      <c r="G490" s="89" t="s">
        <v>163</v>
      </c>
      <c r="H490" s="71">
        <v>188</v>
      </c>
      <c r="I490" s="100"/>
      <c r="J490" s="100"/>
      <c r="K490" s="101"/>
      <c r="L490" s="180"/>
    </row>
    <row r="491" spans="1:16" ht="15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5</v>
      </c>
      <c r="G491" s="107" t="s">
        <v>164</v>
      </c>
      <c r="H491" s="71">
        <v>189</v>
      </c>
      <c r="I491" s="100"/>
      <c r="J491" s="100"/>
      <c r="K491" s="101"/>
      <c r="L491" s="101"/>
    </row>
    <row r="492" spans="1:16" ht="13.5" hidden="1" customHeight="1">
      <c r="A492" s="125">
        <v>3</v>
      </c>
      <c r="B492" s="89">
        <v>1</v>
      </c>
      <c r="C492" s="125">
        <v>3</v>
      </c>
      <c r="D492" s="126">
        <v>2</v>
      </c>
      <c r="E492" s="126">
        <v>1</v>
      </c>
      <c r="F492" s="127">
        <v>6</v>
      </c>
      <c r="G492" s="107" t="s">
        <v>159</v>
      </c>
      <c r="H492" s="71">
        <v>190</v>
      </c>
      <c r="I492" s="100"/>
      <c r="J492" s="100"/>
      <c r="K492" s="101"/>
      <c r="L492" s="180"/>
    </row>
    <row r="493" spans="1:16" ht="27" hidden="1" customHeight="1">
      <c r="A493" s="79">
        <v>3</v>
      </c>
      <c r="B493" s="77">
        <v>1</v>
      </c>
      <c r="C493" s="77">
        <v>4</v>
      </c>
      <c r="D493" s="77"/>
      <c r="E493" s="77"/>
      <c r="F493" s="80"/>
      <c r="G493" s="107" t="s">
        <v>165</v>
      </c>
      <c r="H493" s="71">
        <v>191</v>
      </c>
      <c r="I493" s="133">
        <f>I494</f>
        <v>0</v>
      </c>
      <c r="J493" s="138">
        <f t="shared" ref="J493:L495" si="50">J494</f>
        <v>0</v>
      </c>
      <c r="K493" s="139">
        <f t="shared" si="50"/>
        <v>0</v>
      </c>
      <c r="L493" s="139">
        <f t="shared" si="50"/>
        <v>0</v>
      </c>
    </row>
    <row r="494" spans="1:16" ht="27" hidden="1" customHeight="1">
      <c r="A494" s="110">
        <v>3</v>
      </c>
      <c r="B494" s="119">
        <v>1</v>
      </c>
      <c r="C494" s="119">
        <v>4</v>
      </c>
      <c r="D494" s="119">
        <v>1</v>
      </c>
      <c r="E494" s="119"/>
      <c r="F494" s="120"/>
      <c r="G494" s="107" t="s">
        <v>165</v>
      </c>
      <c r="H494" s="71">
        <v>192</v>
      </c>
      <c r="I494" s="114">
        <f>I495</f>
        <v>0</v>
      </c>
      <c r="J494" s="161">
        <f t="shared" si="50"/>
        <v>0</v>
      </c>
      <c r="K494" s="115">
        <f t="shared" si="50"/>
        <v>0</v>
      </c>
      <c r="L494" s="115">
        <f t="shared" si="50"/>
        <v>0</v>
      </c>
    </row>
    <row r="495" spans="1:16" ht="27.75" hidden="1" customHeight="1">
      <c r="A495" s="85">
        <v>3</v>
      </c>
      <c r="B495" s="86">
        <v>1</v>
      </c>
      <c r="C495" s="86">
        <v>4</v>
      </c>
      <c r="D495" s="86">
        <v>1</v>
      </c>
      <c r="E495" s="86">
        <v>1</v>
      </c>
      <c r="F495" s="88"/>
      <c r="G495" s="107" t="s">
        <v>166</v>
      </c>
      <c r="H495" s="71">
        <v>193</v>
      </c>
      <c r="I495" s="90">
        <f>I496</f>
        <v>0</v>
      </c>
      <c r="J495" s="135">
        <f t="shared" si="50"/>
        <v>0</v>
      </c>
      <c r="K495" s="91">
        <f t="shared" si="50"/>
        <v>0</v>
      </c>
      <c r="L495" s="91">
        <f t="shared" si="50"/>
        <v>0</v>
      </c>
    </row>
    <row r="496" spans="1:16" ht="27" hidden="1" customHeight="1">
      <c r="A496" s="94">
        <v>3</v>
      </c>
      <c r="B496" s="85">
        <v>1</v>
      </c>
      <c r="C496" s="86">
        <v>4</v>
      </c>
      <c r="D496" s="86">
        <v>1</v>
      </c>
      <c r="E496" s="86">
        <v>1</v>
      </c>
      <c r="F496" s="88">
        <v>1</v>
      </c>
      <c r="G496" s="107" t="s">
        <v>166</v>
      </c>
      <c r="H496" s="71">
        <v>194</v>
      </c>
      <c r="I496" s="100"/>
      <c r="J496" s="100"/>
      <c r="K496" s="101"/>
      <c r="L496" s="101"/>
    </row>
    <row r="497" spans="1:12" ht="26.25" hidden="1" customHeight="1">
      <c r="A497" s="94">
        <v>3</v>
      </c>
      <c r="B497" s="86">
        <v>1</v>
      </c>
      <c r="C497" s="86">
        <v>5</v>
      </c>
      <c r="D497" s="86"/>
      <c r="E497" s="86"/>
      <c r="F497" s="88"/>
      <c r="G497" s="89" t="s">
        <v>167</v>
      </c>
      <c r="H497" s="71">
        <v>195</v>
      </c>
      <c r="I497" s="90">
        <f>I498</f>
        <v>0</v>
      </c>
      <c r="J497" s="90">
        <f t="shared" ref="J497:L498" si="51">J498</f>
        <v>0</v>
      </c>
      <c r="K497" s="92">
        <f t="shared" si="51"/>
        <v>0</v>
      </c>
      <c r="L497" s="92">
        <f t="shared" si="51"/>
        <v>0</v>
      </c>
    </row>
    <row r="498" spans="1:12" ht="30" hidden="1" customHeight="1">
      <c r="A498" s="94">
        <v>3</v>
      </c>
      <c r="B498" s="86">
        <v>1</v>
      </c>
      <c r="C498" s="86">
        <v>5</v>
      </c>
      <c r="D498" s="86">
        <v>1</v>
      </c>
      <c r="E498" s="86"/>
      <c r="F498" s="88"/>
      <c r="G498" s="89" t="s">
        <v>167</v>
      </c>
      <c r="H498" s="71">
        <v>196</v>
      </c>
      <c r="I498" s="90">
        <f>I499</f>
        <v>0</v>
      </c>
      <c r="J498" s="90">
        <f t="shared" si="51"/>
        <v>0</v>
      </c>
      <c r="K498" s="92">
        <f t="shared" si="51"/>
        <v>0</v>
      </c>
      <c r="L498" s="92">
        <f t="shared" si="51"/>
        <v>0</v>
      </c>
    </row>
    <row r="499" spans="1:12" ht="27" hidden="1" customHeight="1">
      <c r="A499" s="94">
        <v>3</v>
      </c>
      <c r="B499" s="86">
        <v>1</v>
      </c>
      <c r="C499" s="86">
        <v>5</v>
      </c>
      <c r="D499" s="86">
        <v>1</v>
      </c>
      <c r="E499" s="86">
        <v>1</v>
      </c>
      <c r="F499" s="88"/>
      <c r="G499" s="89" t="s">
        <v>167</v>
      </c>
      <c r="H499" s="71">
        <v>197</v>
      </c>
      <c r="I499" s="90">
        <f>SUM(I500:I502)</f>
        <v>0</v>
      </c>
      <c r="J499" s="90">
        <f>SUM(J500:J502)</f>
        <v>0</v>
      </c>
      <c r="K499" s="92">
        <f>SUM(K500:K502)</f>
        <v>0</v>
      </c>
      <c r="L499" s="92">
        <f>SUM(L500:L502)</f>
        <v>0</v>
      </c>
    </row>
    <row r="500" spans="1:12" ht="21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>
        <v>1</v>
      </c>
      <c r="G500" s="182" t="s">
        <v>168</v>
      </c>
      <c r="H500" s="71">
        <v>198</v>
      </c>
      <c r="I500" s="100"/>
      <c r="J500" s="100"/>
      <c r="K500" s="101"/>
      <c r="L500" s="101"/>
    </row>
    <row r="501" spans="1:12" ht="25.5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2</v>
      </c>
      <c r="G501" s="182" t="s">
        <v>169</v>
      </c>
      <c r="H501" s="71">
        <v>199</v>
      </c>
      <c r="I501" s="100"/>
      <c r="J501" s="100"/>
      <c r="K501" s="101"/>
      <c r="L501" s="101"/>
    </row>
    <row r="502" spans="1:12" ht="28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3</v>
      </c>
      <c r="G502" s="182" t="s">
        <v>170</v>
      </c>
      <c r="H502" s="71">
        <v>200</v>
      </c>
      <c r="I502" s="100"/>
      <c r="J502" s="100"/>
      <c r="K502" s="101"/>
      <c r="L502" s="101"/>
    </row>
    <row r="503" spans="1:12" ht="41.25" hidden="1" customHeight="1">
      <c r="A503" s="67">
        <v>3</v>
      </c>
      <c r="B503" s="68">
        <v>2</v>
      </c>
      <c r="C503" s="68"/>
      <c r="D503" s="68"/>
      <c r="E503" s="68"/>
      <c r="F503" s="70"/>
      <c r="G503" s="69" t="s">
        <v>171</v>
      </c>
      <c r="H503" s="71">
        <v>201</v>
      </c>
      <c r="I503" s="90">
        <f>SUM(I504+I536)</f>
        <v>0</v>
      </c>
      <c r="J503" s="135">
        <f>SUM(J504+J536)</f>
        <v>0</v>
      </c>
      <c r="K503" s="91">
        <f>SUM(K504+K536)</f>
        <v>0</v>
      </c>
      <c r="L503" s="91">
        <f>SUM(L504+L536)</f>
        <v>0</v>
      </c>
    </row>
    <row r="504" spans="1:12" ht="26.25" hidden="1" customHeight="1">
      <c r="A504" s="151">
        <v>3</v>
      </c>
      <c r="B504" s="172">
        <v>2</v>
      </c>
      <c r="C504" s="173">
        <v>1</v>
      </c>
      <c r="D504" s="173"/>
      <c r="E504" s="173"/>
      <c r="F504" s="174"/>
      <c r="G504" s="121" t="s">
        <v>172</v>
      </c>
      <c r="H504" s="71">
        <v>202</v>
      </c>
      <c r="I504" s="114">
        <f>SUM(I505+I514+I518+I522+I526+I529+I532)</f>
        <v>0</v>
      </c>
      <c r="J504" s="161">
        <f>SUM(J505+J514+J518+J522+J526+J529+J532)</f>
        <v>0</v>
      </c>
      <c r="K504" s="115">
        <f>SUM(K505+K514+K518+K522+K526+K529+K532)</f>
        <v>0</v>
      </c>
      <c r="L504" s="115">
        <f>SUM(L505+L514+L518+L522+L526+L529+L532)</f>
        <v>0</v>
      </c>
    </row>
    <row r="505" spans="1:12" ht="15.75" hidden="1" customHeight="1">
      <c r="A505" s="125">
        <v>3</v>
      </c>
      <c r="B505" s="126">
        <v>2</v>
      </c>
      <c r="C505" s="126">
        <v>1</v>
      </c>
      <c r="D505" s="126">
        <v>1</v>
      </c>
      <c r="E505" s="126"/>
      <c r="F505" s="127"/>
      <c r="G505" s="89" t="s">
        <v>173</v>
      </c>
      <c r="H505" s="71">
        <v>203</v>
      </c>
      <c r="I505" s="114">
        <f>I506</f>
        <v>0</v>
      </c>
      <c r="J505" s="114">
        <f>J506</f>
        <v>0</v>
      </c>
      <c r="K505" s="162">
        <f>K506</f>
        <v>0</v>
      </c>
      <c r="L505" s="162">
        <f>L506</f>
        <v>0</v>
      </c>
    </row>
    <row r="506" spans="1:12" ht="12" hidden="1" customHeight="1">
      <c r="A506" s="125">
        <v>3</v>
      </c>
      <c r="B506" s="125">
        <v>2</v>
      </c>
      <c r="C506" s="126">
        <v>1</v>
      </c>
      <c r="D506" s="126">
        <v>1</v>
      </c>
      <c r="E506" s="126">
        <v>1</v>
      </c>
      <c r="F506" s="127"/>
      <c r="G506" s="89" t="s">
        <v>174</v>
      </c>
      <c r="H506" s="71">
        <v>204</v>
      </c>
      <c r="I506" s="90">
        <f>SUM(I507:I507)</f>
        <v>0</v>
      </c>
      <c r="J506" s="135">
        <f>SUM(J507:J507)</f>
        <v>0</v>
      </c>
      <c r="K506" s="91">
        <f>SUM(K507:K507)</f>
        <v>0</v>
      </c>
      <c r="L506" s="91">
        <f>SUM(L507:L507)</f>
        <v>0</v>
      </c>
    </row>
    <row r="507" spans="1:12" ht="14.25" hidden="1" customHeight="1">
      <c r="A507" s="151">
        <v>3</v>
      </c>
      <c r="B507" s="151">
        <v>2</v>
      </c>
      <c r="C507" s="173">
        <v>1</v>
      </c>
      <c r="D507" s="173">
        <v>1</v>
      </c>
      <c r="E507" s="173">
        <v>1</v>
      </c>
      <c r="F507" s="174">
        <v>1</v>
      </c>
      <c r="G507" s="121" t="s">
        <v>174</v>
      </c>
      <c r="H507" s="71">
        <v>205</v>
      </c>
      <c r="I507" s="100"/>
      <c r="J507" s="100"/>
      <c r="K507" s="101"/>
      <c r="L507" s="101"/>
    </row>
    <row r="508" spans="1:12" ht="14.25" hidden="1" customHeight="1">
      <c r="A508" s="151">
        <v>3</v>
      </c>
      <c r="B508" s="173">
        <v>2</v>
      </c>
      <c r="C508" s="173">
        <v>1</v>
      </c>
      <c r="D508" s="173">
        <v>1</v>
      </c>
      <c r="E508" s="173">
        <v>2</v>
      </c>
      <c r="F508" s="174"/>
      <c r="G508" s="121" t="s">
        <v>175</v>
      </c>
      <c r="H508" s="71">
        <v>206</v>
      </c>
      <c r="I508" s="90">
        <f>SUM(I509:I510)</f>
        <v>0</v>
      </c>
      <c r="J508" s="90">
        <f>SUM(J509:J510)</f>
        <v>0</v>
      </c>
      <c r="K508" s="92">
        <f>SUM(K509:K510)</f>
        <v>0</v>
      </c>
      <c r="L508" s="92">
        <f>SUM(L509:L510)</f>
        <v>0</v>
      </c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>
        <v>1</v>
      </c>
      <c r="G509" s="121" t="s">
        <v>176</v>
      </c>
      <c r="H509" s="71">
        <v>207</v>
      </c>
      <c r="I509" s="100"/>
      <c r="J509" s="100"/>
      <c r="K509" s="101"/>
      <c r="L509" s="101"/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2</v>
      </c>
      <c r="G510" s="121" t="s">
        <v>177</v>
      </c>
      <c r="H510" s="71">
        <v>208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3</v>
      </c>
      <c r="F511" s="191"/>
      <c r="G511" s="121" t="s">
        <v>178</v>
      </c>
      <c r="H511" s="71">
        <v>209</v>
      </c>
      <c r="I511" s="90">
        <f>SUM(I512:I513)</f>
        <v>0</v>
      </c>
      <c r="J511" s="90">
        <f>SUM(J512:J513)</f>
        <v>0</v>
      </c>
      <c r="K511" s="92">
        <f>SUM(K512:K513)</f>
        <v>0</v>
      </c>
      <c r="L511" s="92">
        <f>SUM(L512:L513)</f>
        <v>0</v>
      </c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74">
        <v>1</v>
      </c>
      <c r="G512" s="121" t="s">
        <v>179</v>
      </c>
      <c r="H512" s="71">
        <v>210</v>
      </c>
      <c r="I512" s="100"/>
      <c r="J512" s="100"/>
      <c r="K512" s="101"/>
      <c r="L512" s="101"/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2</v>
      </c>
      <c r="G513" s="121" t="s">
        <v>180</v>
      </c>
      <c r="H513" s="71">
        <v>211</v>
      </c>
      <c r="I513" s="100"/>
      <c r="J513" s="100"/>
      <c r="K513" s="101"/>
      <c r="L513" s="101"/>
    </row>
    <row r="514" spans="1:12" ht="27" hidden="1" customHeight="1">
      <c r="A514" s="85">
        <v>3</v>
      </c>
      <c r="B514" s="86">
        <v>2</v>
      </c>
      <c r="C514" s="86">
        <v>1</v>
      </c>
      <c r="D514" s="86">
        <v>2</v>
      </c>
      <c r="E514" s="86"/>
      <c r="F514" s="88"/>
      <c r="G514" s="89" t="s">
        <v>181</v>
      </c>
      <c r="H514" s="71">
        <v>212</v>
      </c>
      <c r="I514" s="90">
        <f>I515</f>
        <v>0</v>
      </c>
      <c r="J514" s="90">
        <f>J515</f>
        <v>0</v>
      </c>
      <c r="K514" s="92">
        <f>K515</f>
        <v>0</v>
      </c>
      <c r="L514" s="92">
        <f>L515</f>
        <v>0</v>
      </c>
    </row>
    <row r="515" spans="1:12" ht="14.25" hidden="1" customHeight="1">
      <c r="A515" s="85">
        <v>3</v>
      </c>
      <c r="B515" s="86">
        <v>2</v>
      </c>
      <c r="C515" s="86">
        <v>1</v>
      </c>
      <c r="D515" s="86">
        <v>2</v>
      </c>
      <c r="E515" s="86">
        <v>1</v>
      </c>
      <c r="F515" s="88"/>
      <c r="G515" s="89" t="s">
        <v>181</v>
      </c>
      <c r="H515" s="71">
        <v>213</v>
      </c>
      <c r="I515" s="90">
        <f>SUM(I516:I517)</f>
        <v>0</v>
      </c>
      <c r="J515" s="135">
        <f>SUM(J516:J517)</f>
        <v>0</v>
      </c>
      <c r="K515" s="91">
        <f>SUM(K516:K517)</f>
        <v>0</v>
      </c>
      <c r="L515" s="91">
        <f>SUM(L516:L517)</f>
        <v>0</v>
      </c>
    </row>
    <row r="516" spans="1:12" ht="27" hidden="1" customHeight="1">
      <c r="A516" s="110">
        <v>3</v>
      </c>
      <c r="B516" s="118">
        <v>2</v>
      </c>
      <c r="C516" s="119">
        <v>1</v>
      </c>
      <c r="D516" s="119">
        <v>2</v>
      </c>
      <c r="E516" s="119">
        <v>1</v>
      </c>
      <c r="F516" s="120">
        <v>1</v>
      </c>
      <c r="G516" s="121" t="s">
        <v>182</v>
      </c>
      <c r="H516" s="71">
        <v>214</v>
      </c>
      <c r="I516" s="100"/>
      <c r="J516" s="100"/>
      <c r="K516" s="101"/>
      <c r="L516" s="101"/>
    </row>
    <row r="517" spans="1:12" ht="25.5" hidden="1" customHeight="1">
      <c r="A517" s="85">
        <v>3</v>
      </c>
      <c r="B517" s="86">
        <v>2</v>
      </c>
      <c r="C517" s="86">
        <v>1</v>
      </c>
      <c r="D517" s="86">
        <v>2</v>
      </c>
      <c r="E517" s="86">
        <v>1</v>
      </c>
      <c r="F517" s="88">
        <v>2</v>
      </c>
      <c r="G517" s="89" t="s">
        <v>183</v>
      </c>
      <c r="H517" s="71">
        <v>215</v>
      </c>
      <c r="I517" s="100"/>
      <c r="J517" s="100"/>
      <c r="K517" s="101"/>
      <c r="L517" s="101"/>
    </row>
    <row r="518" spans="1:12" ht="26.25" hidden="1" customHeight="1">
      <c r="A518" s="79">
        <v>3</v>
      </c>
      <c r="B518" s="77">
        <v>2</v>
      </c>
      <c r="C518" s="77">
        <v>1</v>
      </c>
      <c r="D518" s="77">
        <v>3</v>
      </c>
      <c r="E518" s="77"/>
      <c r="F518" s="80"/>
      <c r="G518" s="107" t="s">
        <v>184</v>
      </c>
      <c r="H518" s="71">
        <v>216</v>
      </c>
      <c r="I518" s="133">
        <f>I519</f>
        <v>0</v>
      </c>
      <c r="J518" s="138">
        <f>J519</f>
        <v>0</v>
      </c>
      <c r="K518" s="139">
        <f>K519</f>
        <v>0</v>
      </c>
      <c r="L518" s="139">
        <f>L519</f>
        <v>0</v>
      </c>
    </row>
    <row r="519" spans="1:12" ht="29.25" hidden="1" customHeight="1">
      <c r="A519" s="85">
        <v>3</v>
      </c>
      <c r="B519" s="86">
        <v>2</v>
      </c>
      <c r="C519" s="86">
        <v>1</v>
      </c>
      <c r="D519" s="86">
        <v>3</v>
      </c>
      <c r="E519" s="86">
        <v>1</v>
      </c>
      <c r="F519" s="88"/>
      <c r="G519" s="107" t="s">
        <v>184</v>
      </c>
      <c r="H519" s="71">
        <v>217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2" ht="30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>
        <v>1</v>
      </c>
      <c r="G520" s="89" t="s">
        <v>185</v>
      </c>
      <c r="H520" s="71">
        <v>218</v>
      </c>
      <c r="I520" s="100"/>
      <c r="J520" s="100"/>
      <c r="K520" s="101"/>
      <c r="L520" s="101"/>
    </row>
    <row r="521" spans="1:12" ht="27.75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2</v>
      </c>
      <c r="G521" s="89" t="s">
        <v>186</v>
      </c>
      <c r="H521" s="71">
        <v>219</v>
      </c>
      <c r="I521" s="179"/>
      <c r="J521" s="170"/>
      <c r="K521" s="180"/>
      <c r="L521" s="180"/>
    </row>
    <row r="522" spans="1:12" ht="12" hidden="1" customHeight="1">
      <c r="A522" s="85">
        <v>3</v>
      </c>
      <c r="B522" s="86">
        <v>2</v>
      </c>
      <c r="C522" s="86">
        <v>1</v>
      </c>
      <c r="D522" s="86">
        <v>4</v>
      </c>
      <c r="E522" s="86"/>
      <c r="F522" s="88"/>
      <c r="G522" s="89" t="s">
        <v>187</v>
      </c>
      <c r="H522" s="71">
        <v>220</v>
      </c>
      <c r="I522" s="90">
        <f>I523</f>
        <v>0</v>
      </c>
      <c r="J522" s="96">
        <f>J523</f>
        <v>0</v>
      </c>
      <c r="K522" s="92">
        <f>K523</f>
        <v>0</v>
      </c>
      <c r="L522" s="91">
        <f>L523</f>
        <v>0</v>
      </c>
    </row>
    <row r="523" spans="1:12" ht="14.25" hidden="1" customHeight="1">
      <c r="A523" s="79">
        <v>3</v>
      </c>
      <c r="B523" s="77">
        <v>2</v>
      </c>
      <c r="C523" s="77">
        <v>1</v>
      </c>
      <c r="D523" s="77">
        <v>4</v>
      </c>
      <c r="E523" s="77">
        <v>1</v>
      </c>
      <c r="F523" s="80"/>
      <c r="G523" s="107" t="s">
        <v>187</v>
      </c>
      <c r="H523" s="71">
        <v>221</v>
      </c>
      <c r="I523" s="133">
        <f>SUM(I524:I525)</f>
        <v>0</v>
      </c>
      <c r="J523" s="138">
        <f>SUM(J524:J525)</f>
        <v>0</v>
      </c>
      <c r="K523" s="139">
        <f>SUM(K524:K525)</f>
        <v>0</v>
      </c>
      <c r="L523" s="139">
        <f>SUM(L524:L525)</f>
        <v>0</v>
      </c>
    </row>
    <row r="524" spans="1:12" ht="25.5" hidden="1" customHeight="1">
      <c r="A524" s="85">
        <v>3</v>
      </c>
      <c r="B524" s="86">
        <v>2</v>
      </c>
      <c r="C524" s="86">
        <v>1</v>
      </c>
      <c r="D524" s="86">
        <v>4</v>
      </c>
      <c r="E524" s="86">
        <v>1</v>
      </c>
      <c r="F524" s="88">
        <v>1</v>
      </c>
      <c r="G524" s="89" t="s">
        <v>188</v>
      </c>
      <c r="H524" s="71">
        <v>222</v>
      </c>
      <c r="I524" s="100"/>
      <c r="J524" s="100"/>
      <c r="K524" s="101"/>
      <c r="L524" s="101"/>
    </row>
    <row r="525" spans="1:12" ht="18.7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2</v>
      </c>
      <c r="G525" s="89" t="s">
        <v>189</v>
      </c>
      <c r="H525" s="71">
        <v>223</v>
      </c>
      <c r="I525" s="100"/>
      <c r="J525" s="100"/>
      <c r="K525" s="101"/>
      <c r="L525" s="101"/>
    </row>
    <row r="526" spans="1:12" hidden="1">
      <c r="A526" s="85">
        <v>3</v>
      </c>
      <c r="B526" s="86">
        <v>2</v>
      </c>
      <c r="C526" s="86">
        <v>1</v>
      </c>
      <c r="D526" s="86">
        <v>5</v>
      </c>
      <c r="E526" s="86"/>
      <c r="F526" s="88"/>
      <c r="G526" s="89" t="s">
        <v>190</v>
      </c>
      <c r="H526" s="71">
        <v>224</v>
      </c>
      <c r="I526" s="90">
        <f>I527</f>
        <v>0</v>
      </c>
      <c r="J526" s="135">
        <f t="shared" ref="J526:L527" si="52">J527</f>
        <v>0</v>
      </c>
      <c r="K526" s="91">
        <f t="shared" si="52"/>
        <v>0</v>
      </c>
      <c r="L526" s="91">
        <f t="shared" si="52"/>
        <v>0</v>
      </c>
    </row>
    <row r="527" spans="1:12" ht="16.5" hidden="1" customHeight="1">
      <c r="A527" s="85">
        <v>3</v>
      </c>
      <c r="B527" s="86">
        <v>2</v>
      </c>
      <c r="C527" s="86">
        <v>1</v>
      </c>
      <c r="D527" s="86">
        <v>5</v>
      </c>
      <c r="E527" s="86">
        <v>1</v>
      </c>
      <c r="F527" s="88"/>
      <c r="G527" s="89" t="s">
        <v>190</v>
      </c>
      <c r="H527" s="71">
        <v>225</v>
      </c>
      <c r="I527" s="96">
        <f>I528</f>
        <v>0</v>
      </c>
      <c r="J527" s="135">
        <f t="shared" si="52"/>
        <v>0</v>
      </c>
      <c r="K527" s="91">
        <f t="shared" si="52"/>
        <v>0</v>
      </c>
      <c r="L527" s="91">
        <f t="shared" si="52"/>
        <v>0</v>
      </c>
    </row>
    <row r="528" spans="1:12" hidden="1">
      <c r="A528" s="118">
        <v>3</v>
      </c>
      <c r="B528" s="119">
        <v>2</v>
      </c>
      <c r="C528" s="119">
        <v>1</v>
      </c>
      <c r="D528" s="119">
        <v>5</v>
      </c>
      <c r="E528" s="119">
        <v>1</v>
      </c>
      <c r="F528" s="120">
        <v>1</v>
      </c>
      <c r="G528" s="89" t="s">
        <v>190</v>
      </c>
      <c r="H528" s="71">
        <v>226</v>
      </c>
      <c r="I528" s="179"/>
      <c r="J528" s="179"/>
      <c r="K528" s="180"/>
      <c r="L528" s="180"/>
    </row>
    <row r="529" spans="1:12" hidden="1">
      <c r="A529" s="85">
        <v>3</v>
      </c>
      <c r="B529" s="86">
        <v>2</v>
      </c>
      <c r="C529" s="86">
        <v>1</v>
      </c>
      <c r="D529" s="86">
        <v>6</v>
      </c>
      <c r="E529" s="86"/>
      <c r="F529" s="88"/>
      <c r="G529" s="89" t="s">
        <v>191</v>
      </c>
      <c r="H529" s="71">
        <v>227</v>
      </c>
      <c r="I529" s="90">
        <f>I530</f>
        <v>0</v>
      </c>
      <c r="J529" s="135">
        <f t="shared" ref="J529:L530" si="53">J530</f>
        <v>0</v>
      </c>
      <c r="K529" s="91">
        <f t="shared" si="53"/>
        <v>0</v>
      </c>
      <c r="L529" s="91">
        <f t="shared" si="53"/>
        <v>0</v>
      </c>
    </row>
    <row r="530" spans="1:12" hidden="1">
      <c r="A530" s="85">
        <v>3</v>
      </c>
      <c r="B530" s="85">
        <v>2</v>
      </c>
      <c r="C530" s="86">
        <v>1</v>
      </c>
      <c r="D530" s="86">
        <v>6</v>
      </c>
      <c r="E530" s="86">
        <v>1</v>
      </c>
      <c r="F530" s="88"/>
      <c r="G530" s="89" t="s">
        <v>191</v>
      </c>
      <c r="H530" s="71">
        <v>228</v>
      </c>
      <c r="I530" s="90">
        <f>I531</f>
        <v>0</v>
      </c>
      <c r="J530" s="135">
        <f t="shared" si="53"/>
        <v>0</v>
      </c>
      <c r="K530" s="91">
        <f t="shared" si="53"/>
        <v>0</v>
      </c>
      <c r="L530" s="91">
        <f t="shared" si="53"/>
        <v>0</v>
      </c>
    </row>
    <row r="531" spans="1:12" ht="15.75" hidden="1" customHeight="1">
      <c r="A531" s="79">
        <v>3</v>
      </c>
      <c r="B531" s="79">
        <v>2</v>
      </c>
      <c r="C531" s="86">
        <v>1</v>
      </c>
      <c r="D531" s="86">
        <v>6</v>
      </c>
      <c r="E531" s="86">
        <v>1</v>
      </c>
      <c r="F531" s="88">
        <v>1</v>
      </c>
      <c r="G531" s="89" t="s">
        <v>191</v>
      </c>
      <c r="H531" s="71">
        <v>229</v>
      </c>
      <c r="I531" s="179"/>
      <c r="J531" s="179"/>
      <c r="K531" s="180"/>
      <c r="L531" s="180"/>
    </row>
    <row r="532" spans="1:12" ht="13.5" hidden="1" customHeight="1">
      <c r="A532" s="85">
        <v>3</v>
      </c>
      <c r="B532" s="85">
        <v>2</v>
      </c>
      <c r="C532" s="86">
        <v>1</v>
      </c>
      <c r="D532" s="86">
        <v>7</v>
      </c>
      <c r="E532" s="86"/>
      <c r="F532" s="88"/>
      <c r="G532" s="89" t="s">
        <v>192</v>
      </c>
      <c r="H532" s="71">
        <v>230</v>
      </c>
      <c r="I532" s="90">
        <f>I533</f>
        <v>0</v>
      </c>
      <c r="J532" s="135">
        <f>J533</f>
        <v>0</v>
      </c>
      <c r="K532" s="91">
        <f>K533</f>
        <v>0</v>
      </c>
      <c r="L532" s="91">
        <f>L533</f>
        <v>0</v>
      </c>
    </row>
    <row r="533" spans="1:12" hidden="1">
      <c r="A533" s="85">
        <v>3</v>
      </c>
      <c r="B533" s="86">
        <v>2</v>
      </c>
      <c r="C533" s="86">
        <v>1</v>
      </c>
      <c r="D533" s="86">
        <v>7</v>
      </c>
      <c r="E533" s="86">
        <v>1</v>
      </c>
      <c r="F533" s="88"/>
      <c r="G533" s="89" t="s">
        <v>192</v>
      </c>
      <c r="H533" s="71">
        <v>231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27" hidden="1" customHeight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>
        <v>1</v>
      </c>
      <c r="G534" s="89" t="s">
        <v>193</v>
      </c>
      <c r="H534" s="71">
        <v>232</v>
      </c>
      <c r="I534" s="98"/>
      <c r="J534" s="100"/>
      <c r="K534" s="101"/>
      <c r="L534" s="101"/>
    </row>
    <row r="535" spans="1:12" ht="24.75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2</v>
      </c>
      <c r="G535" s="89" t="s">
        <v>194</v>
      </c>
      <c r="H535" s="71">
        <v>233</v>
      </c>
      <c r="I535" s="100"/>
      <c r="J535" s="100"/>
      <c r="K535" s="101"/>
      <c r="L535" s="101"/>
    </row>
    <row r="536" spans="1:12" ht="38.25" hidden="1" customHeight="1">
      <c r="A536" s="125">
        <v>3</v>
      </c>
      <c r="B536" s="126">
        <v>2</v>
      </c>
      <c r="C536" s="126">
        <v>2</v>
      </c>
      <c r="D536" s="192"/>
      <c r="E536" s="192"/>
      <c r="F536" s="193"/>
      <c r="G536" s="89" t="s">
        <v>195</v>
      </c>
      <c r="H536" s="71">
        <v>234</v>
      </c>
      <c r="I536" s="90">
        <f>SUM(I537+I546+I550+I554+I558+I561+I564)</f>
        <v>0</v>
      </c>
      <c r="J536" s="135">
        <f>SUM(J537+J546+J550+J554+J558+J561+J564)</f>
        <v>0</v>
      </c>
      <c r="K536" s="91">
        <f>SUM(K537+K546+K550+K554+K558+K561+K564)</f>
        <v>0</v>
      </c>
      <c r="L536" s="91">
        <f>SUM(L537+L546+L550+L554+L558+L561+L564)</f>
        <v>0</v>
      </c>
    </row>
    <row r="537" spans="1:12" hidden="1">
      <c r="A537" s="85">
        <v>3</v>
      </c>
      <c r="B537" s="86">
        <v>2</v>
      </c>
      <c r="C537" s="86">
        <v>2</v>
      </c>
      <c r="D537" s="86">
        <v>1</v>
      </c>
      <c r="E537" s="86"/>
      <c r="F537" s="88"/>
      <c r="G537" s="89" t="s">
        <v>196</v>
      </c>
      <c r="H537" s="71">
        <v>235</v>
      </c>
      <c r="I537" s="90">
        <f>I538</f>
        <v>0</v>
      </c>
      <c r="J537" s="90">
        <f>J538</f>
        <v>0</v>
      </c>
      <c r="K537" s="92">
        <f>K538</f>
        <v>0</v>
      </c>
      <c r="L537" s="92">
        <f>L538</f>
        <v>0</v>
      </c>
    </row>
    <row r="538" spans="1:12" hidden="1">
      <c r="A538" s="94">
        <v>3</v>
      </c>
      <c r="B538" s="85">
        <v>2</v>
      </c>
      <c r="C538" s="86">
        <v>2</v>
      </c>
      <c r="D538" s="86">
        <v>1</v>
      </c>
      <c r="E538" s="86">
        <v>1</v>
      </c>
      <c r="F538" s="88"/>
      <c r="G538" s="89" t="s">
        <v>174</v>
      </c>
      <c r="H538" s="71">
        <v>236</v>
      </c>
      <c r="I538" s="90">
        <f>SUM(I539)</f>
        <v>0</v>
      </c>
      <c r="J538" s="90">
        <f>SUM(J539)</f>
        <v>0</v>
      </c>
      <c r="K538" s="92">
        <f>SUM(K539)</f>
        <v>0</v>
      </c>
      <c r="L538" s="92">
        <f>SUM(L539)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>
        <v>1</v>
      </c>
      <c r="G539" s="89" t="s">
        <v>174</v>
      </c>
      <c r="H539" s="71">
        <v>237</v>
      </c>
      <c r="I539" s="100"/>
      <c r="J539" s="100"/>
      <c r="K539" s="101"/>
      <c r="L539" s="101"/>
    </row>
    <row r="540" spans="1:12" ht="15" hidden="1" customHeight="1">
      <c r="A540" s="124">
        <v>3</v>
      </c>
      <c r="B540" s="125">
        <v>2</v>
      </c>
      <c r="C540" s="126">
        <v>2</v>
      </c>
      <c r="D540" s="126">
        <v>1</v>
      </c>
      <c r="E540" s="126">
        <v>2</v>
      </c>
      <c r="F540" s="127"/>
      <c r="G540" s="89" t="s">
        <v>197</v>
      </c>
      <c r="H540" s="71">
        <v>238</v>
      </c>
      <c r="I540" s="90">
        <f>SUM(I541:I542)</f>
        <v>0</v>
      </c>
      <c r="J540" s="90">
        <f>SUM(J541:J542)</f>
        <v>0</v>
      </c>
      <c r="K540" s="92">
        <f>SUM(K541:K542)</f>
        <v>0</v>
      </c>
      <c r="L540" s="92">
        <f>SUM(L541:L542)</f>
        <v>0</v>
      </c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>
        <v>1</v>
      </c>
      <c r="G541" s="89" t="s">
        <v>176</v>
      </c>
      <c r="H541" s="71">
        <v>239</v>
      </c>
      <c r="I541" s="100"/>
      <c r="J541" s="98"/>
      <c r="K541" s="101"/>
      <c r="L541" s="101"/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2</v>
      </c>
      <c r="G542" s="89" t="s">
        <v>177</v>
      </c>
      <c r="H542" s="71">
        <v>240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3</v>
      </c>
      <c r="F543" s="127"/>
      <c r="G543" s="89" t="s">
        <v>178</v>
      </c>
      <c r="H543" s="71">
        <v>241</v>
      </c>
      <c r="I543" s="90">
        <f>SUM(I544:I545)</f>
        <v>0</v>
      </c>
      <c r="J543" s="90">
        <f>SUM(J544:J545)</f>
        <v>0</v>
      </c>
      <c r="K543" s="92">
        <f>SUM(K544:K545)</f>
        <v>0</v>
      </c>
      <c r="L543" s="92">
        <f>SUM(L544:L545)</f>
        <v>0</v>
      </c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>
        <v>1</v>
      </c>
      <c r="G544" s="89" t="s">
        <v>179</v>
      </c>
      <c r="H544" s="71">
        <v>242</v>
      </c>
      <c r="I544" s="100"/>
      <c r="J544" s="98"/>
      <c r="K544" s="101"/>
      <c r="L544" s="101"/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2</v>
      </c>
      <c r="G545" s="89" t="s">
        <v>198</v>
      </c>
      <c r="H545" s="71">
        <v>243</v>
      </c>
      <c r="I545" s="100"/>
      <c r="J545" s="98"/>
      <c r="K545" s="101"/>
      <c r="L545" s="101"/>
    </row>
    <row r="546" spans="1:12" ht="25.5" hidden="1">
      <c r="A546" s="94">
        <v>3</v>
      </c>
      <c r="B546" s="85">
        <v>2</v>
      </c>
      <c r="C546" s="86">
        <v>2</v>
      </c>
      <c r="D546" s="86">
        <v>2</v>
      </c>
      <c r="E546" s="86"/>
      <c r="F546" s="88"/>
      <c r="G546" s="89" t="s">
        <v>199</v>
      </c>
      <c r="H546" s="71">
        <v>244</v>
      </c>
      <c r="I546" s="90">
        <f>I547</f>
        <v>0</v>
      </c>
      <c r="J546" s="96">
        <f>J547</f>
        <v>0</v>
      </c>
      <c r="K546" s="92">
        <f>K547</f>
        <v>0</v>
      </c>
      <c r="L546" s="91">
        <f>L547</f>
        <v>0</v>
      </c>
    </row>
    <row r="547" spans="1:12" ht="20.25" hidden="1" customHeight="1">
      <c r="A547" s="85">
        <v>3</v>
      </c>
      <c r="B547" s="86">
        <v>2</v>
      </c>
      <c r="C547" s="77">
        <v>2</v>
      </c>
      <c r="D547" s="77">
        <v>2</v>
      </c>
      <c r="E547" s="77">
        <v>1</v>
      </c>
      <c r="F547" s="80"/>
      <c r="G547" s="89" t="s">
        <v>199</v>
      </c>
      <c r="H547" s="71">
        <v>245</v>
      </c>
      <c r="I547" s="133">
        <f>SUM(I548:I549)</f>
        <v>0</v>
      </c>
      <c r="J547" s="138">
        <f>SUM(J548:J549)</f>
        <v>0</v>
      </c>
      <c r="K547" s="139">
        <f>SUM(K548:K549)</f>
        <v>0</v>
      </c>
      <c r="L547" s="139">
        <f>SUM(L548:L549)</f>
        <v>0</v>
      </c>
    </row>
    <row r="548" spans="1:12" ht="25.5" hidden="1">
      <c r="A548" s="85">
        <v>3</v>
      </c>
      <c r="B548" s="86">
        <v>2</v>
      </c>
      <c r="C548" s="86">
        <v>2</v>
      </c>
      <c r="D548" s="86">
        <v>2</v>
      </c>
      <c r="E548" s="86">
        <v>1</v>
      </c>
      <c r="F548" s="88">
        <v>1</v>
      </c>
      <c r="G548" s="89" t="s">
        <v>200</v>
      </c>
      <c r="H548" s="71">
        <v>246</v>
      </c>
      <c r="I548" s="100"/>
      <c r="J548" s="100"/>
      <c r="K548" s="101"/>
      <c r="L548" s="101"/>
    </row>
    <row r="549" spans="1:12" ht="25.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2</v>
      </c>
      <c r="G549" s="124" t="s">
        <v>201</v>
      </c>
      <c r="H549" s="71">
        <v>247</v>
      </c>
      <c r="I549" s="100"/>
      <c r="J549" s="100"/>
      <c r="K549" s="101"/>
      <c r="L549" s="101"/>
    </row>
    <row r="550" spans="1:12" ht="25.5" hidden="1">
      <c r="A550" s="85">
        <v>3</v>
      </c>
      <c r="B550" s="86">
        <v>2</v>
      </c>
      <c r="C550" s="86">
        <v>2</v>
      </c>
      <c r="D550" s="86">
        <v>3</v>
      </c>
      <c r="E550" s="86"/>
      <c r="F550" s="88"/>
      <c r="G550" s="89" t="s">
        <v>202</v>
      </c>
      <c r="H550" s="71">
        <v>248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12" ht="30" hidden="1" customHeight="1">
      <c r="A551" s="79">
        <v>3</v>
      </c>
      <c r="B551" s="86">
        <v>2</v>
      </c>
      <c r="C551" s="86">
        <v>2</v>
      </c>
      <c r="D551" s="86">
        <v>3</v>
      </c>
      <c r="E551" s="86">
        <v>1</v>
      </c>
      <c r="F551" s="88"/>
      <c r="G551" s="89" t="s">
        <v>202</v>
      </c>
      <c r="H551" s="71">
        <v>249</v>
      </c>
      <c r="I551" s="90">
        <f>I552+I553</f>
        <v>0</v>
      </c>
      <c r="J551" s="90">
        <f>J552+J553</f>
        <v>0</v>
      </c>
      <c r="K551" s="92">
        <f>K552+K553</f>
        <v>0</v>
      </c>
      <c r="L551" s="92">
        <f>L552+L553</f>
        <v>0</v>
      </c>
    </row>
    <row r="552" spans="1:12" ht="31.5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>
        <v>1</v>
      </c>
      <c r="G552" s="89" t="s">
        <v>203</v>
      </c>
      <c r="H552" s="71">
        <v>250</v>
      </c>
      <c r="I552" s="100"/>
      <c r="J552" s="100"/>
      <c r="K552" s="101"/>
      <c r="L552" s="101"/>
    </row>
    <row r="553" spans="1:12" ht="25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2</v>
      </c>
      <c r="G553" s="89" t="s">
        <v>204</v>
      </c>
      <c r="H553" s="71">
        <v>251</v>
      </c>
      <c r="I553" s="100"/>
      <c r="J553" s="100"/>
      <c r="K553" s="101"/>
      <c r="L553" s="101"/>
    </row>
    <row r="554" spans="1:12" ht="22.5" hidden="1" customHeight="1">
      <c r="A554" s="85">
        <v>3</v>
      </c>
      <c r="B554" s="86">
        <v>2</v>
      </c>
      <c r="C554" s="86">
        <v>2</v>
      </c>
      <c r="D554" s="86">
        <v>4</v>
      </c>
      <c r="E554" s="86"/>
      <c r="F554" s="88"/>
      <c r="G554" s="89" t="s">
        <v>205</v>
      </c>
      <c r="H554" s="71">
        <v>252</v>
      </c>
      <c r="I554" s="90">
        <f>I555</f>
        <v>0</v>
      </c>
      <c r="J554" s="135">
        <f>J555</f>
        <v>0</v>
      </c>
      <c r="K554" s="91">
        <f>K555</f>
        <v>0</v>
      </c>
      <c r="L554" s="91">
        <f>L555</f>
        <v>0</v>
      </c>
    </row>
    <row r="555" spans="1:12" hidden="1">
      <c r="A555" s="85">
        <v>3</v>
      </c>
      <c r="B555" s="86">
        <v>2</v>
      </c>
      <c r="C555" s="86">
        <v>2</v>
      </c>
      <c r="D555" s="86">
        <v>4</v>
      </c>
      <c r="E555" s="86">
        <v>1</v>
      </c>
      <c r="F555" s="88"/>
      <c r="G555" s="89" t="s">
        <v>205</v>
      </c>
      <c r="H555" s="71">
        <v>253</v>
      </c>
      <c r="I555" s="90">
        <f>SUM(I556:I557)</f>
        <v>0</v>
      </c>
      <c r="J555" s="135">
        <f>SUM(J556:J557)</f>
        <v>0</v>
      </c>
      <c r="K555" s="91">
        <f>SUM(K556:K557)</f>
        <v>0</v>
      </c>
      <c r="L555" s="91">
        <f>SUM(L556:L557)</f>
        <v>0</v>
      </c>
    </row>
    <row r="556" spans="1:12" ht="30.75" hidden="1" customHeight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>
        <v>1</v>
      </c>
      <c r="G556" s="89" t="s">
        <v>206</v>
      </c>
      <c r="H556" s="71">
        <v>254</v>
      </c>
      <c r="I556" s="100"/>
      <c r="J556" s="100"/>
      <c r="K556" s="101"/>
      <c r="L556" s="101"/>
    </row>
    <row r="557" spans="1:12" ht="27.75" hidden="1" customHeight="1">
      <c r="A557" s="79">
        <v>3</v>
      </c>
      <c r="B557" s="77">
        <v>2</v>
      </c>
      <c r="C557" s="77">
        <v>2</v>
      </c>
      <c r="D557" s="77">
        <v>4</v>
      </c>
      <c r="E557" s="77">
        <v>1</v>
      </c>
      <c r="F557" s="80">
        <v>2</v>
      </c>
      <c r="G557" s="124" t="s">
        <v>207</v>
      </c>
      <c r="H557" s="71">
        <v>255</v>
      </c>
      <c r="I557" s="100"/>
      <c r="J557" s="100"/>
      <c r="K557" s="101"/>
      <c r="L557" s="101"/>
    </row>
    <row r="558" spans="1:12" ht="14.25" hidden="1" customHeight="1">
      <c r="A558" s="85">
        <v>3</v>
      </c>
      <c r="B558" s="86">
        <v>2</v>
      </c>
      <c r="C558" s="86">
        <v>2</v>
      </c>
      <c r="D558" s="86">
        <v>5</v>
      </c>
      <c r="E558" s="86"/>
      <c r="F558" s="88"/>
      <c r="G558" s="89" t="s">
        <v>208</v>
      </c>
      <c r="H558" s="71">
        <v>256</v>
      </c>
      <c r="I558" s="90">
        <f>I559</f>
        <v>0</v>
      </c>
      <c r="J558" s="135">
        <f t="shared" ref="J558:L559" si="54">J559</f>
        <v>0</v>
      </c>
      <c r="K558" s="91">
        <f t="shared" si="54"/>
        <v>0</v>
      </c>
      <c r="L558" s="91">
        <f t="shared" si="54"/>
        <v>0</v>
      </c>
    </row>
    <row r="559" spans="1:12" ht="15.75" hidden="1" customHeight="1">
      <c r="A559" s="85">
        <v>3</v>
      </c>
      <c r="B559" s="86">
        <v>2</v>
      </c>
      <c r="C559" s="86">
        <v>2</v>
      </c>
      <c r="D559" s="86">
        <v>5</v>
      </c>
      <c r="E559" s="86">
        <v>1</v>
      </c>
      <c r="F559" s="88"/>
      <c r="G559" s="89" t="s">
        <v>208</v>
      </c>
      <c r="H559" s="71">
        <v>257</v>
      </c>
      <c r="I559" s="90">
        <f>I560</f>
        <v>0</v>
      </c>
      <c r="J559" s="135">
        <f t="shared" si="54"/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>
        <v>1</v>
      </c>
      <c r="G560" s="89" t="s">
        <v>208</v>
      </c>
      <c r="H560" s="71">
        <v>258</v>
      </c>
      <c r="I560" s="100"/>
      <c r="J560" s="100"/>
      <c r="K560" s="101"/>
      <c r="L560" s="101"/>
    </row>
    <row r="561" spans="1:12" ht="14.25" hidden="1" customHeight="1">
      <c r="A561" s="85">
        <v>3</v>
      </c>
      <c r="B561" s="86">
        <v>2</v>
      </c>
      <c r="C561" s="86">
        <v>2</v>
      </c>
      <c r="D561" s="86">
        <v>6</v>
      </c>
      <c r="E561" s="86"/>
      <c r="F561" s="88"/>
      <c r="G561" s="89" t="s">
        <v>191</v>
      </c>
      <c r="H561" s="71">
        <v>259</v>
      </c>
      <c r="I561" s="90">
        <f>I562</f>
        <v>0</v>
      </c>
      <c r="J561" s="194">
        <f t="shared" ref="J561:L562" si="55">J562</f>
        <v>0</v>
      </c>
      <c r="K561" s="91">
        <f t="shared" si="55"/>
        <v>0</v>
      </c>
      <c r="L561" s="91">
        <f t="shared" si="55"/>
        <v>0</v>
      </c>
    </row>
    <row r="562" spans="1:12" ht="15" hidden="1" customHeight="1">
      <c r="A562" s="85">
        <v>3</v>
      </c>
      <c r="B562" s="86">
        <v>2</v>
      </c>
      <c r="C562" s="86">
        <v>2</v>
      </c>
      <c r="D562" s="86">
        <v>6</v>
      </c>
      <c r="E562" s="86">
        <v>1</v>
      </c>
      <c r="F562" s="88"/>
      <c r="G562" s="87" t="s">
        <v>191</v>
      </c>
      <c r="H562" s="71">
        <v>260</v>
      </c>
      <c r="I562" s="90">
        <f>I563</f>
        <v>0</v>
      </c>
      <c r="J562" s="194">
        <f t="shared" si="55"/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119">
        <v>2</v>
      </c>
      <c r="C563" s="119">
        <v>2</v>
      </c>
      <c r="D563" s="86">
        <v>6</v>
      </c>
      <c r="E563" s="119">
        <v>1</v>
      </c>
      <c r="F563" s="120">
        <v>1</v>
      </c>
      <c r="G563" s="159" t="s">
        <v>191</v>
      </c>
      <c r="H563" s="71">
        <v>261</v>
      </c>
      <c r="I563" s="100"/>
      <c r="J563" s="100"/>
      <c r="K563" s="101"/>
      <c r="L563" s="101"/>
    </row>
    <row r="564" spans="1:12" ht="14.25" hidden="1" customHeight="1">
      <c r="A564" s="94">
        <v>3</v>
      </c>
      <c r="B564" s="85">
        <v>2</v>
      </c>
      <c r="C564" s="86">
        <v>2</v>
      </c>
      <c r="D564" s="86">
        <v>7</v>
      </c>
      <c r="E564" s="86"/>
      <c r="F564" s="88"/>
      <c r="G564" s="89" t="s">
        <v>192</v>
      </c>
      <c r="H564" s="71">
        <v>262</v>
      </c>
      <c r="I564" s="90">
        <f>I565</f>
        <v>0</v>
      </c>
      <c r="J564" s="194">
        <f>J565</f>
        <v>0</v>
      </c>
      <c r="K564" s="91">
        <f>K565</f>
        <v>0</v>
      </c>
      <c r="L564" s="91">
        <f>L565</f>
        <v>0</v>
      </c>
    </row>
    <row r="565" spans="1:12" ht="15" hidden="1" customHeight="1">
      <c r="A565" s="94">
        <v>3</v>
      </c>
      <c r="B565" s="85">
        <v>2</v>
      </c>
      <c r="C565" s="86">
        <v>2</v>
      </c>
      <c r="D565" s="86">
        <v>7</v>
      </c>
      <c r="E565" s="86">
        <v>1</v>
      </c>
      <c r="F565" s="88"/>
      <c r="G565" s="89" t="s">
        <v>192</v>
      </c>
      <c r="H565" s="71">
        <v>263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27.75" hidden="1" customHeight="1">
      <c r="A566" s="94">
        <v>3</v>
      </c>
      <c r="B566" s="85">
        <v>2</v>
      </c>
      <c r="C566" s="85">
        <v>2</v>
      </c>
      <c r="D566" s="86">
        <v>7</v>
      </c>
      <c r="E566" s="86">
        <v>1</v>
      </c>
      <c r="F566" s="88">
        <v>1</v>
      </c>
      <c r="G566" s="89" t="s">
        <v>193</v>
      </c>
      <c r="H566" s="71">
        <v>264</v>
      </c>
      <c r="I566" s="100"/>
      <c r="J566" s="100"/>
      <c r="K566" s="101"/>
      <c r="L566" s="101"/>
    </row>
    <row r="567" spans="1:12" ht="25.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2</v>
      </c>
      <c r="G567" s="89" t="s">
        <v>194</v>
      </c>
      <c r="H567" s="71">
        <v>265</v>
      </c>
      <c r="I567" s="100"/>
      <c r="J567" s="100"/>
      <c r="K567" s="101"/>
      <c r="L567" s="101"/>
    </row>
    <row r="568" spans="1:12" ht="30" hidden="1" customHeight="1">
      <c r="A568" s="102">
        <v>3</v>
      </c>
      <c r="B568" s="102">
        <v>3</v>
      </c>
      <c r="C568" s="67"/>
      <c r="D568" s="68"/>
      <c r="E568" s="68"/>
      <c r="F568" s="70"/>
      <c r="G568" s="69" t="s">
        <v>209</v>
      </c>
      <c r="H568" s="71">
        <v>266</v>
      </c>
      <c r="I568" s="72">
        <f>SUM(I569+I601)</f>
        <v>0</v>
      </c>
      <c r="J568" s="195">
        <f>SUM(J569+J601)</f>
        <v>0</v>
      </c>
      <c r="K568" s="184">
        <f>SUM(K569+K601)</f>
        <v>0</v>
      </c>
      <c r="L568" s="184">
        <f>SUM(L569+L601)</f>
        <v>0</v>
      </c>
    </row>
    <row r="569" spans="1:12" ht="40.5" hidden="1" customHeight="1">
      <c r="A569" s="94">
        <v>3</v>
      </c>
      <c r="B569" s="94">
        <v>3</v>
      </c>
      <c r="C569" s="85">
        <v>1</v>
      </c>
      <c r="D569" s="86"/>
      <c r="E569" s="86"/>
      <c r="F569" s="88"/>
      <c r="G569" s="89" t="s">
        <v>210</v>
      </c>
      <c r="H569" s="71">
        <v>267</v>
      </c>
      <c r="I569" s="90">
        <f>SUM(I570+I579+I583+I587+I591+I594+I597)</f>
        <v>0</v>
      </c>
      <c r="J569" s="194">
        <f>SUM(J570+J579+J583+J587+J591+J594+J597)</f>
        <v>0</v>
      </c>
      <c r="K569" s="91">
        <f>SUM(K570+K579+K583+K587+K591+K594+K597)</f>
        <v>0</v>
      </c>
      <c r="L569" s="91">
        <f>SUM(L570+L579+L583+L587+L591+L594+L597)</f>
        <v>0</v>
      </c>
    </row>
    <row r="570" spans="1:12" ht="15" hidden="1" customHeight="1">
      <c r="A570" s="94">
        <v>3</v>
      </c>
      <c r="B570" s="94">
        <v>3</v>
      </c>
      <c r="C570" s="85">
        <v>1</v>
      </c>
      <c r="D570" s="86">
        <v>1</v>
      </c>
      <c r="E570" s="86"/>
      <c r="F570" s="88"/>
      <c r="G570" s="89" t="s">
        <v>196</v>
      </c>
      <c r="H570" s="71">
        <v>268</v>
      </c>
      <c r="I570" s="90">
        <f>SUM(I571+I573+I576)</f>
        <v>0</v>
      </c>
      <c r="J570" s="90">
        <f>SUM(J571+J573+J576)</f>
        <v>0</v>
      </c>
      <c r="K570" s="92">
        <f>SUM(K571+K573+K576)</f>
        <v>0</v>
      </c>
      <c r="L570" s="92">
        <f>SUM(L571+L573+L576)</f>
        <v>0</v>
      </c>
    </row>
    <row r="571" spans="1:12" ht="12.75" hidden="1" customHeight="1">
      <c r="A571" s="94">
        <v>3</v>
      </c>
      <c r="B571" s="94">
        <v>3</v>
      </c>
      <c r="C571" s="85">
        <v>1</v>
      </c>
      <c r="D571" s="86">
        <v>1</v>
      </c>
      <c r="E571" s="86">
        <v>1</v>
      </c>
      <c r="F571" s="88"/>
      <c r="G571" s="89" t="s">
        <v>174</v>
      </c>
      <c r="H571" s="71">
        <v>269</v>
      </c>
      <c r="I571" s="90">
        <f>SUM(I572:I572)</f>
        <v>0</v>
      </c>
      <c r="J571" s="194">
        <f>SUM(J572:J572)</f>
        <v>0</v>
      </c>
      <c r="K571" s="91">
        <f>SUM(K572:K572)</f>
        <v>0</v>
      </c>
      <c r="L571" s="91">
        <f>SUM(L572:L572)</f>
        <v>0</v>
      </c>
    </row>
    <row r="572" spans="1:12" ht="1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>
        <v>1</v>
      </c>
      <c r="G572" s="89" t="s">
        <v>174</v>
      </c>
      <c r="H572" s="71">
        <v>270</v>
      </c>
      <c r="I572" s="100"/>
      <c r="J572" s="100"/>
      <c r="K572" s="101"/>
      <c r="L572" s="101"/>
    </row>
    <row r="573" spans="1:12" ht="14.25" hidden="1" customHeight="1">
      <c r="A573" s="124">
        <v>3</v>
      </c>
      <c r="B573" s="124">
        <v>3</v>
      </c>
      <c r="C573" s="125">
        <v>1</v>
      </c>
      <c r="D573" s="126">
        <v>1</v>
      </c>
      <c r="E573" s="126">
        <v>2</v>
      </c>
      <c r="F573" s="127"/>
      <c r="G573" s="89" t="s">
        <v>197</v>
      </c>
      <c r="H573" s="71">
        <v>271</v>
      </c>
      <c r="I573" s="72">
        <f>SUM(I574:I575)</f>
        <v>0</v>
      </c>
      <c r="J573" s="72">
        <f>SUM(J574:J575)</f>
        <v>0</v>
      </c>
      <c r="K573" s="73">
        <f>SUM(K574:K575)</f>
        <v>0</v>
      </c>
      <c r="L573" s="73">
        <f>SUM(L574:L575)</f>
        <v>0</v>
      </c>
    </row>
    <row r="574" spans="1:12" ht="7.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>
        <v>1</v>
      </c>
      <c r="G574" s="89" t="s">
        <v>176</v>
      </c>
      <c r="H574" s="71">
        <v>272</v>
      </c>
      <c r="I574" s="100"/>
      <c r="J574" s="100"/>
      <c r="K574" s="101"/>
      <c r="L574" s="101"/>
    </row>
    <row r="575" spans="1:12" ht="14.2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2</v>
      </c>
      <c r="G575" s="89" t="s">
        <v>177</v>
      </c>
      <c r="H575" s="71">
        <v>273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3</v>
      </c>
      <c r="F576" s="127"/>
      <c r="G576" s="89" t="s">
        <v>178</v>
      </c>
      <c r="H576" s="71">
        <v>274</v>
      </c>
      <c r="I576" s="72">
        <f>SUM(I577:I578)</f>
        <v>0</v>
      </c>
      <c r="J576" s="72">
        <f>SUM(J577:J578)</f>
        <v>0</v>
      </c>
      <c r="K576" s="73">
        <f>SUM(K577:K578)</f>
        <v>0</v>
      </c>
      <c r="L576" s="73">
        <f>SUM(L577:L578)</f>
        <v>0</v>
      </c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>
        <v>1</v>
      </c>
      <c r="G577" s="89" t="s">
        <v>179</v>
      </c>
      <c r="H577" s="71">
        <v>275</v>
      </c>
      <c r="I577" s="100"/>
      <c r="J577" s="100"/>
      <c r="K577" s="101"/>
      <c r="L577" s="101"/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2</v>
      </c>
      <c r="G578" s="89" t="s">
        <v>198</v>
      </c>
      <c r="H578" s="71">
        <v>276</v>
      </c>
      <c r="I578" s="100"/>
      <c r="J578" s="100"/>
      <c r="K578" s="101"/>
      <c r="L578" s="101"/>
    </row>
    <row r="579" spans="1:12" hidden="1">
      <c r="A579" s="117">
        <v>3</v>
      </c>
      <c r="B579" s="79">
        <v>3</v>
      </c>
      <c r="C579" s="85">
        <v>1</v>
      </c>
      <c r="D579" s="86">
        <v>2</v>
      </c>
      <c r="E579" s="86"/>
      <c r="F579" s="88"/>
      <c r="G579" s="87" t="s">
        <v>211</v>
      </c>
      <c r="H579" s="71">
        <v>277</v>
      </c>
      <c r="I579" s="90">
        <f>I580</f>
        <v>0</v>
      </c>
      <c r="J579" s="194">
        <f>J580</f>
        <v>0</v>
      </c>
      <c r="K579" s="91">
        <f>K580</f>
        <v>0</v>
      </c>
      <c r="L579" s="91">
        <f>L580</f>
        <v>0</v>
      </c>
    </row>
    <row r="580" spans="1:12" ht="15" hidden="1" customHeight="1">
      <c r="A580" s="117">
        <v>3</v>
      </c>
      <c r="B580" s="117">
        <v>3</v>
      </c>
      <c r="C580" s="79">
        <v>1</v>
      </c>
      <c r="D580" s="77">
        <v>2</v>
      </c>
      <c r="E580" s="77">
        <v>1</v>
      </c>
      <c r="F580" s="80"/>
      <c r="G580" s="87" t="s">
        <v>211</v>
      </c>
      <c r="H580" s="71">
        <v>278</v>
      </c>
      <c r="I580" s="133">
        <f>SUM(I581:I582)</f>
        <v>0</v>
      </c>
      <c r="J580" s="196">
        <f>SUM(J581:J582)</f>
        <v>0</v>
      </c>
      <c r="K580" s="139">
        <f>SUM(K581:K582)</f>
        <v>0</v>
      </c>
      <c r="L580" s="139">
        <f>SUM(L581:L582)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2</v>
      </c>
      <c r="E581" s="86">
        <v>1</v>
      </c>
      <c r="F581" s="88">
        <v>1</v>
      </c>
      <c r="G581" s="89" t="s">
        <v>212</v>
      </c>
      <c r="H581" s="71">
        <v>279</v>
      </c>
      <c r="I581" s="100"/>
      <c r="J581" s="100"/>
      <c r="K581" s="101"/>
      <c r="L581" s="101"/>
    </row>
    <row r="582" spans="1:12" ht="12.75" hidden="1" customHeight="1">
      <c r="A582" s="109">
        <v>3</v>
      </c>
      <c r="B582" s="166">
        <v>3</v>
      </c>
      <c r="C582" s="118">
        <v>1</v>
      </c>
      <c r="D582" s="119">
        <v>2</v>
      </c>
      <c r="E582" s="119">
        <v>1</v>
      </c>
      <c r="F582" s="120">
        <v>2</v>
      </c>
      <c r="G582" s="121" t="s">
        <v>213</v>
      </c>
      <c r="H582" s="71">
        <v>280</v>
      </c>
      <c r="I582" s="100"/>
      <c r="J582" s="100"/>
      <c r="K582" s="101"/>
      <c r="L582" s="101"/>
    </row>
    <row r="583" spans="1:12" ht="15.75" hidden="1" customHeight="1">
      <c r="A583" s="85">
        <v>3</v>
      </c>
      <c r="B583" s="87">
        <v>3</v>
      </c>
      <c r="C583" s="85">
        <v>1</v>
      </c>
      <c r="D583" s="86">
        <v>3</v>
      </c>
      <c r="E583" s="86"/>
      <c r="F583" s="88"/>
      <c r="G583" s="89" t="s">
        <v>214</v>
      </c>
      <c r="H583" s="71">
        <v>281</v>
      </c>
      <c r="I583" s="90">
        <f>I584</f>
        <v>0</v>
      </c>
      <c r="J583" s="194">
        <f>J584</f>
        <v>0</v>
      </c>
      <c r="K583" s="91">
        <f>K584</f>
        <v>0</v>
      </c>
      <c r="L583" s="91">
        <f>L584</f>
        <v>0</v>
      </c>
    </row>
    <row r="584" spans="1:12" ht="15.75" hidden="1" customHeight="1">
      <c r="A584" s="85">
        <v>3</v>
      </c>
      <c r="B584" s="159">
        <v>3</v>
      </c>
      <c r="C584" s="118">
        <v>1</v>
      </c>
      <c r="D584" s="119">
        <v>3</v>
      </c>
      <c r="E584" s="119">
        <v>1</v>
      </c>
      <c r="F584" s="120"/>
      <c r="G584" s="89" t="s">
        <v>214</v>
      </c>
      <c r="H584" s="71">
        <v>282</v>
      </c>
      <c r="I584" s="96">
        <f>I585+I586</f>
        <v>0</v>
      </c>
      <c r="J584" s="96">
        <f>J585+J586</f>
        <v>0</v>
      </c>
      <c r="K584" s="91">
        <f>K585+K586</f>
        <v>0</v>
      </c>
      <c r="L584" s="91">
        <f>L585+L586</f>
        <v>0</v>
      </c>
    </row>
    <row r="585" spans="1:12" ht="27" hidden="1" customHeight="1">
      <c r="A585" s="85">
        <v>3</v>
      </c>
      <c r="B585" s="87">
        <v>3</v>
      </c>
      <c r="C585" s="85">
        <v>1</v>
      </c>
      <c r="D585" s="86">
        <v>3</v>
      </c>
      <c r="E585" s="86">
        <v>1</v>
      </c>
      <c r="F585" s="88">
        <v>1</v>
      </c>
      <c r="G585" s="89" t="s">
        <v>215</v>
      </c>
      <c r="H585" s="71">
        <v>283</v>
      </c>
      <c r="I585" s="179"/>
      <c r="J585" s="179"/>
      <c r="K585" s="180"/>
      <c r="L585" s="197"/>
    </row>
    <row r="586" spans="1:12" ht="26.25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2</v>
      </c>
      <c r="G586" s="89" t="s">
        <v>216</v>
      </c>
      <c r="H586" s="71">
        <v>284</v>
      </c>
      <c r="I586" s="100"/>
      <c r="J586" s="100"/>
      <c r="K586" s="101"/>
      <c r="L586" s="101"/>
    </row>
    <row r="587" spans="1:12" hidden="1">
      <c r="A587" s="85">
        <v>3</v>
      </c>
      <c r="B587" s="87">
        <v>3</v>
      </c>
      <c r="C587" s="85">
        <v>1</v>
      </c>
      <c r="D587" s="86">
        <v>4</v>
      </c>
      <c r="E587" s="86"/>
      <c r="F587" s="88"/>
      <c r="G587" s="89" t="s">
        <v>217</v>
      </c>
      <c r="H587" s="71">
        <v>285</v>
      </c>
      <c r="I587" s="90">
        <f>I588</f>
        <v>0</v>
      </c>
      <c r="J587" s="194">
        <f>J588</f>
        <v>0</v>
      </c>
      <c r="K587" s="91">
        <f>K588</f>
        <v>0</v>
      </c>
      <c r="L587" s="91">
        <f>L588</f>
        <v>0</v>
      </c>
    </row>
    <row r="588" spans="1:12" ht="15" hidden="1" customHeight="1">
      <c r="A588" s="94">
        <v>3</v>
      </c>
      <c r="B588" s="85">
        <v>3</v>
      </c>
      <c r="C588" s="86">
        <v>1</v>
      </c>
      <c r="D588" s="86">
        <v>4</v>
      </c>
      <c r="E588" s="86">
        <v>1</v>
      </c>
      <c r="F588" s="88"/>
      <c r="G588" s="89" t="s">
        <v>217</v>
      </c>
      <c r="H588" s="71">
        <v>286</v>
      </c>
      <c r="I588" s="90">
        <f>SUM(I589:I590)</f>
        <v>0</v>
      </c>
      <c r="J588" s="90">
        <f>SUM(J589:J590)</f>
        <v>0</v>
      </c>
      <c r="K588" s="92">
        <f>SUM(K589:K590)</f>
        <v>0</v>
      </c>
      <c r="L588" s="92">
        <f>SUM(L589:L590)</f>
        <v>0</v>
      </c>
    </row>
    <row r="589" spans="1:12" hidden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>
        <v>1</v>
      </c>
      <c r="G589" s="89" t="s">
        <v>218</v>
      </c>
      <c r="H589" s="71">
        <v>287</v>
      </c>
      <c r="I589" s="98"/>
      <c r="J589" s="100"/>
      <c r="K589" s="101"/>
      <c r="L589" s="99"/>
    </row>
    <row r="590" spans="1:12" ht="14.25" hidden="1" customHeight="1">
      <c r="A590" s="85">
        <v>3</v>
      </c>
      <c r="B590" s="86">
        <v>3</v>
      </c>
      <c r="C590" s="86">
        <v>1</v>
      </c>
      <c r="D590" s="86">
        <v>4</v>
      </c>
      <c r="E590" s="86">
        <v>1</v>
      </c>
      <c r="F590" s="88">
        <v>2</v>
      </c>
      <c r="G590" s="89" t="s">
        <v>219</v>
      </c>
      <c r="H590" s="71">
        <v>288</v>
      </c>
      <c r="I590" s="100"/>
      <c r="J590" s="179"/>
      <c r="K590" s="180"/>
      <c r="L590" s="197"/>
    </row>
    <row r="591" spans="1:12" ht="15.75" hidden="1" customHeight="1">
      <c r="A591" s="85">
        <v>3</v>
      </c>
      <c r="B591" s="86">
        <v>3</v>
      </c>
      <c r="C591" s="86">
        <v>1</v>
      </c>
      <c r="D591" s="86">
        <v>5</v>
      </c>
      <c r="E591" s="86"/>
      <c r="F591" s="88"/>
      <c r="G591" s="89" t="s">
        <v>220</v>
      </c>
      <c r="H591" s="71">
        <v>289</v>
      </c>
      <c r="I591" s="169">
        <f>I592</f>
        <v>0</v>
      </c>
      <c r="J591" s="194">
        <f t="shared" ref="J591:L592" si="56">J592</f>
        <v>0</v>
      </c>
      <c r="K591" s="91">
        <f t="shared" si="56"/>
        <v>0</v>
      </c>
      <c r="L591" s="91">
        <f t="shared" si="56"/>
        <v>0</v>
      </c>
    </row>
    <row r="592" spans="1:12" ht="14.25" hidden="1" customHeight="1">
      <c r="A592" s="79">
        <v>3</v>
      </c>
      <c r="B592" s="119">
        <v>3</v>
      </c>
      <c r="C592" s="119">
        <v>1</v>
      </c>
      <c r="D592" s="119">
        <v>5</v>
      </c>
      <c r="E592" s="119">
        <v>1</v>
      </c>
      <c r="F592" s="120"/>
      <c r="G592" s="89" t="s">
        <v>220</v>
      </c>
      <c r="H592" s="71">
        <v>290</v>
      </c>
      <c r="I592" s="96">
        <f>I593</f>
        <v>0</v>
      </c>
      <c r="J592" s="196">
        <f t="shared" si="56"/>
        <v>0</v>
      </c>
      <c r="K592" s="139">
        <f t="shared" si="56"/>
        <v>0</v>
      </c>
      <c r="L592" s="139">
        <f t="shared" si="56"/>
        <v>0</v>
      </c>
    </row>
    <row r="593" spans="1:16" ht="14.25" hidden="1" customHeight="1">
      <c r="A593" s="85">
        <v>3</v>
      </c>
      <c r="B593" s="86">
        <v>3</v>
      </c>
      <c r="C593" s="86">
        <v>1</v>
      </c>
      <c r="D593" s="86">
        <v>5</v>
      </c>
      <c r="E593" s="86">
        <v>1</v>
      </c>
      <c r="F593" s="88">
        <v>1</v>
      </c>
      <c r="G593" s="89" t="s">
        <v>221</v>
      </c>
      <c r="H593" s="71">
        <v>291</v>
      </c>
      <c r="I593" s="100"/>
      <c r="J593" s="179"/>
      <c r="K593" s="180"/>
      <c r="L593" s="197"/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6</v>
      </c>
      <c r="E594" s="86"/>
      <c r="F594" s="88"/>
      <c r="G594" s="87" t="s">
        <v>191</v>
      </c>
      <c r="H594" s="71">
        <v>292</v>
      </c>
      <c r="I594" s="96">
        <f>I595</f>
        <v>0</v>
      </c>
      <c r="J594" s="194">
        <f t="shared" ref="J594:L595" si="57">J595</f>
        <v>0</v>
      </c>
      <c r="K594" s="91">
        <f t="shared" si="57"/>
        <v>0</v>
      </c>
      <c r="L594" s="91">
        <f t="shared" si="57"/>
        <v>0</v>
      </c>
    </row>
    <row r="595" spans="1:16" ht="13.5" hidden="1" customHeight="1">
      <c r="A595" s="85">
        <v>3</v>
      </c>
      <c r="B595" s="86">
        <v>3</v>
      </c>
      <c r="C595" s="86">
        <v>1</v>
      </c>
      <c r="D595" s="86">
        <v>6</v>
      </c>
      <c r="E595" s="86">
        <v>1</v>
      </c>
      <c r="F595" s="88"/>
      <c r="G595" s="87" t="s">
        <v>191</v>
      </c>
      <c r="H595" s="71">
        <v>293</v>
      </c>
      <c r="I595" s="90">
        <f>I596</f>
        <v>0</v>
      </c>
      <c r="J595" s="194">
        <f t="shared" si="57"/>
        <v>0</v>
      </c>
      <c r="K595" s="91">
        <f t="shared" si="57"/>
        <v>0</v>
      </c>
      <c r="L595" s="91">
        <f t="shared" si="57"/>
        <v>0</v>
      </c>
    </row>
    <row r="596" spans="1:16" ht="14.2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>
        <v>1</v>
      </c>
      <c r="G596" s="87" t="s">
        <v>191</v>
      </c>
      <c r="H596" s="71">
        <v>294</v>
      </c>
      <c r="I596" s="179"/>
      <c r="J596" s="179"/>
      <c r="K596" s="180"/>
      <c r="L596" s="197"/>
    </row>
    <row r="597" spans="1:16" ht="15" hidden="1" customHeight="1">
      <c r="A597" s="85">
        <v>3</v>
      </c>
      <c r="B597" s="86">
        <v>3</v>
      </c>
      <c r="C597" s="86">
        <v>1</v>
      </c>
      <c r="D597" s="86">
        <v>7</v>
      </c>
      <c r="E597" s="86"/>
      <c r="F597" s="88"/>
      <c r="G597" s="89" t="s">
        <v>222</v>
      </c>
      <c r="H597" s="71">
        <v>295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6" ht="16.5" hidden="1" customHeight="1">
      <c r="A598" s="85">
        <v>3</v>
      </c>
      <c r="B598" s="86">
        <v>3</v>
      </c>
      <c r="C598" s="86">
        <v>1</v>
      </c>
      <c r="D598" s="86">
        <v>7</v>
      </c>
      <c r="E598" s="86">
        <v>1</v>
      </c>
      <c r="F598" s="88"/>
      <c r="G598" s="89" t="s">
        <v>222</v>
      </c>
      <c r="H598" s="71">
        <v>296</v>
      </c>
      <c r="I598" s="90">
        <f>I599+I600</f>
        <v>0</v>
      </c>
      <c r="J598" s="90">
        <f>J599+J600</f>
        <v>0</v>
      </c>
      <c r="K598" s="92">
        <f>K599+K600</f>
        <v>0</v>
      </c>
      <c r="L598" s="92">
        <f>L599+L600</f>
        <v>0</v>
      </c>
    </row>
    <row r="599" spans="1:16" ht="27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>
        <v>1</v>
      </c>
      <c r="G599" s="89" t="s">
        <v>223</v>
      </c>
      <c r="H599" s="71">
        <v>297</v>
      </c>
      <c r="I599" s="179"/>
      <c r="J599" s="179"/>
      <c r="K599" s="180"/>
      <c r="L599" s="197"/>
    </row>
    <row r="600" spans="1:16" ht="27.75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2</v>
      </c>
      <c r="G600" s="89" t="s">
        <v>224</v>
      </c>
      <c r="H600" s="71">
        <v>298</v>
      </c>
      <c r="I600" s="100"/>
      <c r="J600" s="100"/>
      <c r="K600" s="101"/>
      <c r="L600" s="101"/>
    </row>
    <row r="601" spans="1:16" ht="38.25" hidden="1" customHeight="1">
      <c r="A601" s="85">
        <v>3</v>
      </c>
      <c r="B601" s="86">
        <v>3</v>
      </c>
      <c r="C601" s="86">
        <v>2</v>
      </c>
      <c r="D601" s="86"/>
      <c r="E601" s="86"/>
      <c r="F601" s="88"/>
      <c r="G601" s="89" t="s">
        <v>225</v>
      </c>
      <c r="H601" s="71">
        <v>299</v>
      </c>
      <c r="I601" s="90">
        <f>SUM(I602+I611+I615+I619+I623+I626+I629)</f>
        <v>0</v>
      </c>
      <c r="J601" s="194">
        <f>SUM(J602+J611+J615+J619+J623+J626+J629)</f>
        <v>0</v>
      </c>
      <c r="K601" s="91">
        <f>SUM(K602+K611+K615+K619+K623+K626+K629)</f>
        <v>0</v>
      </c>
      <c r="L601" s="91">
        <f>SUM(L602+L611+L615+L619+L623+L626+L629)</f>
        <v>0</v>
      </c>
    </row>
    <row r="602" spans="1:16" ht="15" hidden="1" customHeight="1">
      <c r="A602" s="85">
        <v>3</v>
      </c>
      <c r="B602" s="86">
        <v>3</v>
      </c>
      <c r="C602" s="86">
        <v>2</v>
      </c>
      <c r="D602" s="86">
        <v>1</v>
      </c>
      <c r="E602" s="86"/>
      <c r="F602" s="88"/>
      <c r="G602" s="89" t="s">
        <v>173</v>
      </c>
      <c r="H602" s="71">
        <v>300</v>
      </c>
      <c r="I602" s="90">
        <f>I603</f>
        <v>0</v>
      </c>
      <c r="J602" s="194">
        <f>J603</f>
        <v>0</v>
      </c>
      <c r="K602" s="91">
        <f>K603</f>
        <v>0</v>
      </c>
      <c r="L602" s="91">
        <f>L603</f>
        <v>0</v>
      </c>
    </row>
    <row r="603" spans="1:16" hidden="1">
      <c r="A603" s="94">
        <v>3</v>
      </c>
      <c r="B603" s="85">
        <v>3</v>
      </c>
      <c r="C603" s="86">
        <v>2</v>
      </c>
      <c r="D603" s="87">
        <v>1</v>
      </c>
      <c r="E603" s="85">
        <v>1</v>
      </c>
      <c r="F603" s="88"/>
      <c r="G603" s="89" t="s">
        <v>173</v>
      </c>
      <c r="H603" s="71">
        <v>301</v>
      </c>
      <c r="I603" s="90">
        <f>SUM(I604:I604)</f>
        <v>0</v>
      </c>
      <c r="J603" s="90">
        <f t="shared" ref="J603:P603" si="58">SUM(J604:J604)</f>
        <v>0</v>
      </c>
      <c r="K603" s="92">
        <f t="shared" si="58"/>
        <v>0</v>
      </c>
      <c r="L603" s="92">
        <f t="shared" si="58"/>
        <v>0</v>
      </c>
      <c r="M603" s="198">
        <f t="shared" si="58"/>
        <v>0</v>
      </c>
      <c r="N603" s="198">
        <f t="shared" si="58"/>
        <v>0</v>
      </c>
      <c r="O603" s="198">
        <f t="shared" si="58"/>
        <v>0</v>
      </c>
      <c r="P603" s="198">
        <f t="shared" si="58"/>
        <v>0</v>
      </c>
    </row>
    <row r="604" spans="1:16" ht="13.5" hidden="1" customHeight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>
        <v>1</v>
      </c>
      <c r="G604" s="89" t="s">
        <v>174</v>
      </c>
      <c r="H604" s="71">
        <v>302</v>
      </c>
      <c r="I604" s="179"/>
      <c r="J604" s="179"/>
      <c r="K604" s="180"/>
      <c r="L604" s="197"/>
    </row>
    <row r="605" spans="1:16" hidden="1">
      <c r="A605" s="124">
        <v>3</v>
      </c>
      <c r="B605" s="125">
        <v>3</v>
      </c>
      <c r="C605" s="126">
        <v>2</v>
      </c>
      <c r="D605" s="89">
        <v>1</v>
      </c>
      <c r="E605" s="125">
        <v>2</v>
      </c>
      <c r="F605" s="127"/>
      <c r="G605" s="121" t="s">
        <v>197</v>
      </c>
      <c r="H605" s="71">
        <v>303</v>
      </c>
      <c r="I605" s="90">
        <f>SUM(I606:I607)</f>
        <v>0</v>
      </c>
      <c r="J605" s="90">
        <f>SUM(J606:J607)</f>
        <v>0</v>
      </c>
      <c r="K605" s="92">
        <f>SUM(K606:K607)</f>
        <v>0</v>
      </c>
      <c r="L605" s="92">
        <f>SUM(L606:L607)</f>
        <v>0</v>
      </c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>
        <v>1</v>
      </c>
      <c r="G606" s="121" t="s">
        <v>176</v>
      </c>
      <c r="H606" s="71">
        <v>304</v>
      </c>
      <c r="I606" s="179"/>
      <c r="J606" s="179"/>
      <c r="K606" s="180"/>
      <c r="L606" s="197"/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2</v>
      </c>
      <c r="G607" s="121" t="s">
        <v>177</v>
      </c>
      <c r="H607" s="71">
        <v>305</v>
      </c>
      <c r="I607" s="100"/>
      <c r="J607" s="100"/>
      <c r="K607" s="101"/>
      <c r="L607" s="101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3</v>
      </c>
      <c r="F608" s="127"/>
      <c r="G608" s="121" t="s">
        <v>178</v>
      </c>
      <c r="H608" s="71">
        <v>306</v>
      </c>
      <c r="I608" s="90">
        <f>SUM(I609:I610)</f>
        <v>0</v>
      </c>
      <c r="J608" s="90">
        <f>SUM(J609:J610)</f>
        <v>0</v>
      </c>
      <c r="K608" s="92">
        <f>SUM(K609:K610)</f>
        <v>0</v>
      </c>
      <c r="L608" s="92">
        <f>SUM(L609:L610)</f>
        <v>0</v>
      </c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>
        <v>1</v>
      </c>
      <c r="G609" s="121" t="s">
        <v>179</v>
      </c>
      <c r="H609" s="71">
        <v>307</v>
      </c>
      <c r="I609" s="100"/>
      <c r="J609" s="100"/>
      <c r="K609" s="101"/>
      <c r="L609" s="101"/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2</v>
      </c>
      <c r="G610" s="121" t="s">
        <v>198</v>
      </c>
      <c r="H610" s="71">
        <v>308</v>
      </c>
      <c r="I610" s="122"/>
      <c r="J610" s="199"/>
      <c r="K610" s="176"/>
      <c r="L610" s="176"/>
    </row>
    <row r="611" spans="1:12" hidden="1">
      <c r="A611" s="109">
        <v>3</v>
      </c>
      <c r="B611" s="109">
        <v>3</v>
      </c>
      <c r="C611" s="118">
        <v>2</v>
      </c>
      <c r="D611" s="159">
        <v>2</v>
      </c>
      <c r="E611" s="118"/>
      <c r="F611" s="120"/>
      <c r="G611" s="159" t="s">
        <v>211</v>
      </c>
      <c r="H611" s="71">
        <v>309</v>
      </c>
      <c r="I611" s="114">
        <f>I612</f>
        <v>0</v>
      </c>
      <c r="J611" s="200">
        <f>J612</f>
        <v>0</v>
      </c>
      <c r="K611" s="115">
        <f>K612</f>
        <v>0</v>
      </c>
      <c r="L611" s="115">
        <f>L612</f>
        <v>0</v>
      </c>
    </row>
    <row r="612" spans="1:12" hidden="1">
      <c r="A612" s="94">
        <v>3</v>
      </c>
      <c r="B612" s="94">
        <v>3</v>
      </c>
      <c r="C612" s="85">
        <v>2</v>
      </c>
      <c r="D612" s="87">
        <v>2</v>
      </c>
      <c r="E612" s="85">
        <v>1</v>
      </c>
      <c r="F612" s="88"/>
      <c r="G612" s="159" t="s">
        <v>211</v>
      </c>
      <c r="H612" s="71">
        <v>310</v>
      </c>
      <c r="I612" s="90">
        <f>SUM(I613:I614)</f>
        <v>0</v>
      </c>
      <c r="J612" s="135">
        <f>SUM(J613:J614)</f>
        <v>0</v>
      </c>
      <c r="K612" s="91">
        <f>SUM(K613:K614)</f>
        <v>0</v>
      </c>
      <c r="L612" s="91">
        <f>SUM(L613:L614)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94">
        <v>1</v>
      </c>
      <c r="F613" s="145">
        <v>1</v>
      </c>
      <c r="G613" s="89" t="s">
        <v>212</v>
      </c>
      <c r="H613" s="71">
        <v>311</v>
      </c>
      <c r="I613" s="100"/>
      <c r="J613" s="100"/>
      <c r="K613" s="101"/>
      <c r="L613" s="101"/>
    </row>
    <row r="614" spans="1:12" hidden="1">
      <c r="A614" s="109">
        <v>3</v>
      </c>
      <c r="B614" s="109">
        <v>3</v>
      </c>
      <c r="C614" s="110">
        <v>2</v>
      </c>
      <c r="D614" s="111">
        <v>2</v>
      </c>
      <c r="E614" s="112">
        <v>1</v>
      </c>
      <c r="F614" s="160">
        <v>2</v>
      </c>
      <c r="G614" s="149" t="s">
        <v>213</v>
      </c>
      <c r="H614" s="71">
        <v>312</v>
      </c>
      <c r="I614" s="100"/>
      <c r="J614" s="100"/>
      <c r="K614" s="101"/>
      <c r="L614" s="101"/>
    </row>
    <row r="615" spans="1:12" ht="23.25" hidden="1" customHeight="1">
      <c r="A615" s="94">
        <v>3</v>
      </c>
      <c r="B615" s="94">
        <v>3</v>
      </c>
      <c r="C615" s="85">
        <v>2</v>
      </c>
      <c r="D615" s="86">
        <v>3</v>
      </c>
      <c r="E615" s="87"/>
      <c r="F615" s="145"/>
      <c r="G615" s="89" t="s">
        <v>214</v>
      </c>
      <c r="H615" s="71">
        <v>313</v>
      </c>
      <c r="I615" s="90">
        <f>I616</f>
        <v>0</v>
      </c>
      <c r="J615" s="135">
        <f>J616</f>
        <v>0</v>
      </c>
      <c r="K615" s="91">
        <f>K616</f>
        <v>0</v>
      </c>
      <c r="L615" s="91">
        <f>L616</f>
        <v>0</v>
      </c>
    </row>
    <row r="616" spans="1:12" ht="13.5" hidden="1" customHeight="1">
      <c r="A616" s="94">
        <v>3</v>
      </c>
      <c r="B616" s="94">
        <v>3</v>
      </c>
      <c r="C616" s="85">
        <v>2</v>
      </c>
      <c r="D616" s="86">
        <v>3</v>
      </c>
      <c r="E616" s="87">
        <v>1</v>
      </c>
      <c r="F616" s="145"/>
      <c r="G616" s="89" t="s">
        <v>214</v>
      </c>
      <c r="H616" s="71">
        <v>314</v>
      </c>
      <c r="I616" s="90">
        <f>I617+I618</f>
        <v>0</v>
      </c>
      <c r="J616" s="90">
        <f>J617+J618</f>
        <v>0</v>
      </c>
      <c r="K616" s="92">
        <f>K617+K618</f>
        <v>0</v>
      </c>
      <c r="L616" s="92">
        <f>L617+L618</f>
        <v>0</v>
      </c>
    </row>
    <row r="617" spans="1:12" ht="28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>
        <v>1</v>
      </c>
      <c r="G617" s="89" t="s">
        <v>215</v>
      </c>
      <c r="H617" s="71">
        <v>315</v>
      </c>
      <c r="I617" s="179"/>
      <c r="J617" s="179"/>
      <c r="K617" s="180"/>
      <c r="L617" s="197"/>
    </row>
    <row r="618" spans="1:12" ht="27.7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2</v>
      </c>
      <c r="G618" s="89" t="s">
        <v>216</v>
      </c>
      <c r="H618" s="71">
        <v>316</v>
      </c>
      <c r="I618" s="100"/>
      <c r="J618" s="100"/>
      <c r="K618" s="101"/>
      <c r="L618" s="101"/>
    </row>
    <row r="619" spans="1:12" hidden="1">
      <c r="A619" s="94">
        <v>3</v>
      </c>
      <c r="B619" s="94">
        <v>3</v>
      </c>
      <c r="C619" s="85">
        <v>2</v>
      </c>
      <c r="D619" s="86">
        <v>4</v>
      </c>
      <c r="E619" s="86"/>
      <c r="F619" s="88"/>
      <c r="G619" s="89" t="s">
        <v>217</v>
      </c>
      <c r="H619" s="71">
        <v>317</v>
      </c>
      <c r="I619" s="90">
        <f>I620</f>
        <v>0</v>
      </c>
      <c r="J619" s="135">
        <f>J620</f>
        <v>0</v>
      </c>
      <c r="K619" s="91">
        <f>K620</f>
        <v>0</v>
      </c>
      <c r="L619" s="91">
        <f>L620</f>
        <v>0</v>
      </c>
    </row>
    <row r="620" spans="1:12" hidden="1">
      <c r="A620" s="117">
        <v>3</v>
      </c>
      <c r="B620" s="117">
        <v>3</v>
      </c>
      <c r="C620" s="79">
        <v>2</v>
      </c>
      <c r="D620" s="77">
        <v>4</v>
      </c>
      <c r="E620" s="77">
        <v>1</v>
      </c>
      <c r="F620" s="80"/>
      <c r="G620" s="89" t="s">
        <v>217</v>
      </c>
      <c r="H620" s="71">
        <v>318</v>
      </c>
      <c r="I620" s="133">
        <f>SUM(I621:I622)</f>
        <v>0</v>
      </c>
      <c r="J620" s="138">
        <f>SUM(J621:J622)</f>
        <v>0</v>
      </c>
      <c r="K620" s="139">
        <f>SUM(K621:K622)</f>
        <v>0</v>
      </c>
      <c r="L620" s="139">
        <f>SUM(L621:L622)</f>
        <v>0</v>
      </c>
    </row>
    <row r="621" spans="1:12" ht="15.75" hidden="1" customHeight="1">
      <c r="A621" s="94">
        <v>3</v>
      </c>
      <c r="B621" s="94">
        <v>3</v>
      </c>
      <c r="C621" s="85">
        <v>2</v>
      </c>
      <c r="D621" s="86">
        <v>4</v>
      </c>
      <c r="E621" s="86">
        <v>1</v>
      </c>
      <c r="F621" s="88">
        <v>1</v>
      </c>
      <c r="G621" s="89" t="s">
        <v>218</v>
      </c>
      <c r="H621" s="71">
        <v>319</v>
      </c>
      <c r="I621" s="100"/>
      <c r="J621" s="100"/>
      <c r="K621" s="101"/>
      <c r="L621" s="101"/>
    </row>
    <row r="622" spans="1:12" hidden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2</v>
      </c>
      <c r="G622" s="89" t="s">
        <v>226</v>
      </c>
      <c r="H622" s="71">
        <v>320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5</v>
      </c>
      <c r="E623" s="86"/>
      <c r="F623" s="88"/>
      <c r="G623" s="89" t="s">
        <v>220</v>
      </c>
      <c r="H623" s="71">
        <v>321</v>
      </c>
      <c r="I623" s="90">
        <f>I624</f>
        <v>0</v>
      </c>
      <c r="J623" s="135">
        <f t="shared" ref="J623:L624" si="59">J624</f>
        <v>0</v>
      </c>
      <c r="K623" s="91">
        <f t="shared" si="59"/>
        <v>0</v>
      </c>
      <c r="L623" s="91">
        <f t="shared" si="59"/>
        <v>0</v>
      </c>
    </row>
    <row r="624" spans="1:12" hidden="1">
      <c r="A624" s="117">
        <v>3</v>
      </c>
      <c r="B624" s="117">
        <v>3</v>
      </c>
      <c r="C624" s="79">
        <v>2</v>
      </c>
      <c r="D624" s="77">
        <v>5</v>
      </c>
      <c r="E624" s="77">
        <v>1</v>
      </c>
      <c r="F624" s="80"/>
      <c r="G624" s="89" t="s">
        <v>220</v>
      </c>
      <c r="H624" s="71">
        <v>322</v>
      </c>
      <c r="I624" s="133">
        <f>I625</f>
        <v>0</v>
      </c>
      <c r="J624" s="138">
        <f t="shared" si="59"/>
        <v>0</v>
      </c>
      <c r="K624" s="139">
        <f t="shared" si="59"/>
        <v>0</v>
      </c>
      <c r="L624" s="139">
        <f t="shared" si="59"/>
        <v>0</v>
      </c>
    </row>
    <row r="625" spans="1:41" hidden="1">
      <c r="A625" s="94">
        <v>3</v>
      </c>
      <c r="B625" s="94">
        <v>3</v>
      </c>
      <c r="C625" s="85">
        <v>2</v>
      </c>
      <c r="D625" s="86">
        <v>5</v>
      </c>
      <c r="E625" s="86">
        <v>1</v>
      </c>
      <c r="F625" s="88">
        <v>1</v>
      </c>
      <c r="G625" s="89" t="s">
        <v>220</v>
      </c>
      <c r="H625" s="71">
        <v>323</v>
      </c>
      <c r="I625" s="179"/>
      <c r="J625" s="179"/>
      <c r="K625" s="180"/>
      <c r="L625" s="197"/>
    </row>
    <row r="626" spans="1:41" ht="16.5" hidden="1" customHeight="1">
      <c r="A626" s="94">
        <v>3</v>
      </c>
      <c r="B626" s="94">
        <v>3</v>
      </c>
      <c r="C626" s="85">
        <v>2</v>
      </c>
      <c r="D626" s="86">
        <v>6</v>
      </c>
      <c r="E626" s="86"/>
      <c r="F626" s="88"/>
      <c r="G626" s="87" t="s">
        <v>191</v>
      </c>
      <c r="H626" s="71">
        <v>324</v>
      </c>
      <c r="I626" s="90">
        <f>I627</f>
        <v>0</v>
      </c>
      <c r="J626" s="135">
        <f t="shared" ref="I626:L627" si="60">J627</f>
        <v>0</v>
      </c>
      <c r="K626" s="91">
        <f t="shared" si="60"/>
        <v>0</v>
      </c>
      <c r="L626" s="91">
        <f t="shared" si="60"/>
        <v>0</v>
      </c>
    </row>
    <row r="627" spans="1:41" ht="15" hidden="1" customHeight="1">
      <c r="A627" s="94">
        <v>3</v>
      </c>
      <c r="B627" s="94">
        <v>3</v>
      </c>
      <c r="C627" s="85">
        <v>2</v>
      </c>
      <c r="D627" s="86">
        <v>6</v>
      </c>
      <c r="E627" s="86">
        <v>1</v>
      </c>
      <c r="F627" s="88"/>
      <c r="G627" s="87" t="s">
        <v>191</v>
      </c>
      <c r="H627" s="71">
        <v>325</v>
      </c>
      <c r="I627" s="90">
        <f t="shared" si="60"/>
        <v>0</v>
      </c>
      <c r="J627" s="135">
        <f t="shared" si="60"/>
        <v>0</v>
      </c>
      <c r="K627" s="91">
        <f t="shared" si="60"/>
        <v>0</v>
      </c>
      <c r="L627" s="91">
        <f t="shared" si="60"/>
        <v>0</v>
      </c>
    </row>
    <row r="628" spans="1:41" ht="13.5" hidden="1" customHeight="1">
      <c r="A628" s="109">
        <v>3</v>
      </c>
      <c r="B628" s="109">
        <v>3</v>
      </c>
      <c r="C628" s="110">
        <v>2</v>
      </c>
      <c r="D628" s="111">
        <v>6</v>
      </c>
      <c r="E628" s="111">
        <v>1</v>
      </c>
      <c r="F628" s="113">
        <v>1</v>
      </c>
      <c r="G628" s="112" t="s">
        <v>191</v>
      </c>
      <c r="H628" s="71">
        <v>326</v>
      </c>
      <c r="I628" s="179"/>
      <c r="J628" s="179"/>
      <c r="K628" s="180"/>
      <c r="L628" s="197"/>
    </row>
    <row r="629" spans="1:41" ht="15" hidden="1" customHeight="1">
      <c r="A629" s="94">
        <v>3</v>
      </c>
      <c r="B629" s="94">
        <v>3</v>
      </c>
      <c r="C629" s="85">
        <v>2</v>
      </c>
      <c r="D629" s="86">
        <v>7</v>
      </c>
      <c r="E629" s="86"/>
      <c r="F629" s="88"/>
      <c r="G629" s="89" t="s">
        <v>222</v>
      </c>
      <c r="H629" s="71">
        <v>327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41" ht="12.75" hidden="1" customHeight="1">
      <c r="A630" s="109">
        <v>3</v>
      </c>
      <c r="B630" s="109">
        <v>3</v>
      </c>
      <c r="C630" s="110">
        <v>2</v>
      </c>
      <c r="D630" s="111">
        <v>7</v>
      </c>
      <c r="E630" s="111">
        <v>1</v>
      </c>
      <c r="F630" s="113"/>
      <c r="G630" s="89" t="s">
        <v>222</v>
      </c>
      <c r="H630" s="71">
        <v>328</v>
      </c>
      <c r="I630" s="90">
        <f>SUM(I631:I632)</f>
        <v>0</v>
      </c>
      <c r="J630" s="90">
        <f>SUM(J631:J632)</f>
        <v>0</v>
      </c>
      <c r="K630" s="92">
        <f>SUM(K631:K632)</f>
        <v>0</v>
      </c>
      <c r="L630" s="92">
        <f>SUM(L631:L632)</f>
        <v>0</v>
      </c>
    </row>
    <row r="631" spans="1:41" ht="27" hidden="1" customHeight="1">
      <c r="A631" s="94">
        <v>3</v>
      </c>
      <c r="B631" s="94">
        <v>3</v>
      </c>
      <c r="C631" s="85">
        <v>2</v>
      </c>
      <c r="D631" s="86">
        <v>7</v>
      </c>
      <c r="E631" s="86">
        <v>1</v>
      </c>
      <c r="F631" s="88">
        <v>1</v>
      </c>
      <c r="G631" s="89" t="s">
        <v>223</v>
      </c>
      <c r="H631" s="71">
        <v>329</v>
      </c>
      <c r="I631" s="179"/>
      <c r="J631" s="179"/>
      <c r="K631" s="180"/>
      <c r="L631" s="197"/>
    </row>
    <row r="632" spans="1:41" ht="30" hidden="1" customHeight="1">
      <c r="A632" s="124">
        <v>3</v>
      </c>
      <c r="B632" s="124">
        <v>3</v>
      </c>
      <c r="C632" s="125">
        <v>2</v>
      </c>
      <c r="D632" s="126">
        <v>7</v>
      </c>
      <c r="E632" s="126">
        <v>1</v>
      </c>
      <c r="F632" s="127">
        <v>2</v>
      </c>
      <c r="G632" s="89" t="s">
        <v>224</v>
      </c>
      <c r="H632" s="71">
        <v>330</v>
      </c>
      <c r="I632" s="100"/>
      <c r="J632" s="100"/>
      <c r="K632" s="101"/>
      <c r="L632" s="101"/>
    </row>
    <row r="633" spans="1:41" ht="18.75" customHeight="1">
      <c r="A633" s="201"/>
      <c r="B633" s="201"/>
      <c r="C633" s="202"/>
      <c r="D633" s="203"/>
      <c r="E633" s="204"/>
      <c r="F633" s="205"/>
      <c r="G633" s="206" t="s">
        <v>227</v>
      </c>
      <c r="H633" s="71">
        <v>331</v>
      </c>
      <c r="I633" s="207">
        <f>SUM(I35+I446)</f>
        <v>29.7</v>
      </c>
      <c r="J633" s="207">
        <f t="shared" ref="J633:L633" si="61">SUM(J35+J446)</f>
        <v>0</v>
      </c>
      <c r="K633" s="208">
        <f t="shared" si="61"/>
        <v>0</v>
      </c>
      <c r="L633" s="208">
        <f t="shared" si="61"/>
        <v>0</v>
      </c>
      <c r="Q633" s="238">
        <f>SUM(Q299+Q300+Q303+Q304+Q311+Q318+Q319+Q320+Q321+Q324+Q325+Q327+Q328+Q330+Q418+Q446+Q307+Q375)</f>
        <v>0</v>
      </c>
    </row>
    <row r="634" spans="1:41" ht="18.75" customHeight="1">
      <c r="G634" s="74"/>
      <c r="H634" s="74"/>
      <c r="I634" s="74"/>
      <c r="J634" s="74"/>
      <c r="K634" s="239"/>
      <c r="L634" s="211"/>
    </row>
    <row r="635" spans="1:41" ht="18.75" customHeight="1">
      <c r="G635" s="74"/>
      <c r="H635" s="212"/>
      <c r="I635" s="211"/>
      <c r="J635" s="211"/>
      <c r="K635" s="211"/>
      <c r="L635" s="211"/>
    </row>
    <row r="636" spans="1:41" ht="18.75" customHeight="1">
      <c r="A636" s="286" t="s">
        <v>228</v>
      </c>
      <c r="B636" s="286"/>
      <c r="C636" s="286"/>
      <c r="D636" s="286"/>
      <c r="E636" s="286"/>
      <c r="F636" s="286"/>
      <c r="G636" s="286"/>
      <c r="H636" s="213"/>
      <c r="I636" s="214"/>
      <c r="J636" s="215"/>
      <c r="K636" s="216" t="s">
        <v>229</v>
      </c>
      <c r="L636" s="216"/>
    </row>
    <row r="637" spans="1:41" ht="18.75">
      <c r="A637" s="217"/>
      <c r="B637" s="217"/>
      <c r="C637" s="217"/>
      <c r="D637" s="277" t="s">
        <v>230</v>
      </c>
      <c r="E637" s="278"/>
      <c r="F637" s="278"/>
      <c r="G637" s="278"/>
      <c r="H637" s="9"/>
      <c r="I637" s="218" t="s">
        <v>231</v>
      </c>
      <c r="K637" s="279" t="s">
        <v>232</v>
      </c>
      <c r="L637" s="279"/>
    </row>
    <row r="638" spans="1:41" ht="18.75">
      <c r="A638" s="217"/>
      <c r="B638" s="217"/>
      <c r="C638" s="217"/>
      <c r="D638" s="219"/>
      <c r="E638"/>
      <c r="F638"/>
      <c r="G638"/>
      <c r="H638" s="9"/>
      <c r="I638" s="218"/>
      <c r="K638" s="218"/>
      <c r="L638" s="218"/>
    </row>
    <row r="639" spans="1:41" s="214" customFormat="1" ht="15" customHeight="1">
      <c r="A639" s="287" t="s">
        <v>233</v>
      </c>
      <c r="B639" s="287"/>
      <c r="C639" s="287"/>
      <c r="D639" s="287"/>
      <c r="E639" s="287"/>
      <c r="F639" s="287"/>
      <c r="G639" s="287"/>
      <c r="H639" s="1"/>
      <c r="I639" s="1"/>
      <c r="J639" s="1"/>
      <c r="K639" s="216" t="s">
        <v>234</v>
      </c>
      <c r="L639" s="216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1:41" ht="34.5" customHeight="1">
      <c r="D640" s="277" t="s">
        <v>235</v>
      </c>
      <c r="E640" s="278"/>
      <c r="F640" s="278"/>
      <c r="G640" s="278"/>
      <c r="H640" s="220"/>
      <c r="I640" s="221" t="s">
        <v>231</v>
      </c>
      <c r="K640" s="279" t="s">
        <v>232</v>
      </c>
      <c r="L640" s="279"/>
    </row>
    <row r="641" spans="1:12">
      <c r="F641" s="1"/>
    </row>
    <row r="642" spans="1:12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12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12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12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12">
      <c r="A646" s="280" t="s">
        <v>236</v>
      </c>
      <c r="B646" s="280"/>
      <c r="C646" s="280"/>
      <c r="D646" s="280"/>
      <c r="E646" s="280"/>
      <c r="F646" s="280"/>
      <c r="G646" s="280"/>
      <c r="H646" s="280"/>
      <c r="I646" s="280"/>
      <c r="J646" s="280"/>
      <c r="K646" s="280"/>
      <c r="L646" s="280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I644:L644" name="Range53_2"/>
    <protectedRange sqref="J445:L445 J403:L403 I419:L419 I645:L645" name="Range3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J373:L374" name="Range57_1"/>
    <protectedRange sqref="I375:J375" name="Range57_1_2"/>
    <protectedRange sqref="K40:L40" name="Islaidos 2.2_1_1_1"/>
    <protectedRange sqref="I625:L625" name="Range59"/>
    <protectedRange sqref="I596:L596 L521 L466 I589:L589 L454 I531:L531 L528 L456:L457 I617:L617 L487 L484 L490 L492 I631:L631" name="Range53"/>
    <protectedRange sqref="J590:L590" name="Range51"/>
    <protectedRange sqref="I454:K457 I590 I451:L451 I618:L618 I484:K484 I466:K467 I581:L582 I621:L622 I613:L614 I593 L455 L467 L488:L489 I516:L517 I521:K521 I520:L520 I586:L586 I600:L600 I548:L549 I552:L553 I560:L560 I563:L563 I524:L525 I556:L557 L491 I605:L605 I607:L610 I632:L632 I496:L502 I566:L567 I468:L468 I534:L535 I507:L513 I539:L545 I572:L578 I487:K492 I477:L480 I460:L463 I471:L473" name="Range37"/>
    <protectedRange sqref="I528:K528" name="Range38"/>
    <protectedRange sqref="I585:L585" name="Range50"/>
    <protectedRange sqref="J593:L593" name="Range52"/>
    <protectedRange sqref="I599:L599 I604:L604 I606:L606" name="Range54"/>
    <protectedRange sqref="I628:L628" name="Range60"/>
    <protectedRange sqref="I500:L502 I507:L507 I509:L510 I512:L513" name="Range55"/>
    <protectedRange sqref="K375:L375" name="Range57_1_2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40:G640"/>
    <mergeCell ref="K640:L640"/>
    <mergeCell ref="A646:L646"/>
    <mergeCell ref="L32:L33"/>
    <mergeCell ref="A34:F34"/>
    <mergeCell ref="A636:G636"/>
    <mergeCell ref="D637:G637"/>
    <mergeCell ref="K637:L637"/>
    <mergeCell ref="A639:G639"/>
    <mergeCell ref="K32:K33"/>
  </mergeCells>
  <pageMargins left="0.7" right="0.7" top="0.75" bottom="0.75" header="0.3" footer="0.3"/>
  <pageSetup paperSize="9" scale="79" fitToWidth="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A6C45-617B-4DFC-A877-590DFD11C9A6}">
  <sheetPr>
    <pageSetUpPr fitToPage="1"/>
  </sheetPr>
  <dimension ref="A1:AO848"/>
  <sheetViews>
    <sheetView topLeftCell="A28" workbookViewId="0">
      <selection activeCell="R29" sqref="R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/>
    <row r="22" spans="1:13" ht="15">
      <c r="B22"/>
      <c r="C22"/>
      <c r="D22"/>
      <c r="E22" s="57"/>
      <c r="F22" s="240"/>
      <c r="G22" s="308" t="s">
        <v>251</v>
      </c>
      <c r="H22" s="308"/>
      <c r="I22" s="308"/>
      <c r="J22" s="308"/>
      <c r="K22" s="308"/>
      <c r="L22" s="308"/>
      <c r="M22" s="308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1.2</v>
      </c>
      <c r="J35" s="72">
        <f>SUM(J36+J369)</f>
        <v>0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1.2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1.2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1.2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1.2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v>1.2</v>
      </c>
      <c r="J40" s="228">
        <v>0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SUM(I373:I376)</f>
        <v>0</v>
      </c>
      <c r="J372" s="114">
        <f>SUM(J373:J376)</f>
        <v>0</v>
      </c>
      <c r="K372" s="115">
        <f>SUM(K373:K376)</f>
        <v>0</v>
      </c>
      <c r="L372" s="115">
        <f>SUM(L373:L376)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26.2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20</v>
      </c>
      <c r="G375" s="87" t="s">
        <v>59</v>
      </c>
      <c r="H375" s="71"/>
      <c r="I375" s="100"/>
      <c r="J375" s="100"/>
      <c r="K375" s="99"/>
      <c r="L375" s="99"/>
      <c r="Q375" s="129"/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31</v>
      </c>
      <c r="I376" s="234"/>
      <c r="J376" s="234"/>
      <c r="K376" s="229"/>
      <c r="L376" s="229"/>
      <c r="Q376" s="236"/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5">J395</f>
        <v>0</v>
      </c>
      <c r="K394" s="92">
        <f t="shared" si="35"/>
        <v>0</v>
      </c>
      <c r="L394" s="92">
        <f t="shared" si="35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5"/>
        <v>0</v>
      </c>
      <c r="K395" s="92">
        <f t="shared" si="35"/>
        <v>0</v>
      </c>
      <c r="L395" s="92">
        <f t="shared" si="35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6">J399</f>
        <v>0</v>
      </c>
      <c r="K398" s="91">
        <f t="shared" si="36"/>
        <v>0</v>
      </c>
      <c r="L398" s="91">
        <f t="shared" si="36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6"/>
        <v>0</v>
      </c>
      <c r="K400" s="91">
        <f t="shared" si="36"/>
        <v>0</v>
      </c>
      <c r="L400" s="91">
        <f t="shared" si="36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7">J407</f>
        <v>0</v>
      </c>
      <c r="K406" s="139">
        <f t="shared" si="37"/>
        <v>0</v>
      </c>
      <c r="L406" s="139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7"/>
        <v>0</v>
      </c>
      <c r="K407" s="91">
        <f t="shared" si="37"/>
        <v>0</v>
      </c>
      <c r="L407" s="91">
        <f t="shared" si="37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38">J412</f>
        <v>0</v>
      </c>
      <c r="K411" s="91">
        <f t="shared" si="38"/>
        <v>0</v>
      </c>
      <c r="L411" s="92">
        <f t="shared" si="38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38"/>
        <v>0</v>
      </c>
      <c r="K412" s="91">
        <f t="shared" si="38"/>
        <v>0</v>
      </c>
      <c r="L412" s="92">
        <f t="shared" si="38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39">J417</f>
        <v>0</v>
      </c>
      <c r="K416" s="91">
        <f t="shared" si="39"/>
        <v>0</v>
      </c>
      <c r="L416" s="92">
        <f t="shared" si="39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39"/>
        <v>0</v>
      </c>
      <c r="K417" s="91">
        <f t="shared" si="39"/>
        <v>0</v>
      </c>
      <c r="L417" s="92">
        <f t="shared" si="39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0">J427</f>
        <v>0</v>
      </c>
      <c r="K426" s="142">
        <f t="shared" si="40"/>
        <v>0</v>
      </c>
      <c r="L426" s="108">
        <f t="shared" si="40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0"/>
        <v>0</v>
      </c>
      <c r="K427" s="91">
        <f t="shared" si="40"/>
        <v>0</v>
      </c>
      <c r="L427" s="92">
        <f t="shared" si="40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1">J432</f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1"/>
        <v>0</v>
      </c>
      <c r="K432" s="91">
        <f t="shared" si="41"/>
        <v>0</v>
      </c>
      <c r="L432" s="92">
        <f t="shared" si="41"/>
        <v>0</v>
      </c>
    </row>
    <row r="433" spans="1:12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1"/>
        <v>0</v>
      </c>
      <c r="K433" s="157">
        <f t="shared" si="41"/>
        <v>0</v>
      </c>
      <c r="L433" s="158">
        <f t="shared" si="41"/>
        <v>0</v>
      </c>
    </row>
    <row r="434" spans="1:12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2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2">J436</f>
        <v>0</v>
      </c>
      <c r="K435" s="139">
        <f t="shared" si="42"/>
        <v>0</v>
      </c>
      <c r="L435" s="134">
        <f t="shared" si="42"/>
        <v>0</v>
      </c>
    </row>
    <row r="436" spans="1:12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2"/>
        <v>0</v>
      </c>
      <c r="K437" s="91">
        <f t="shared" si="42"/>
        <v>0</v>
      </c>
      <c r="L437" s="92">
        <f t="shared" si="42"/>
        <v>0</v>
      </c>
    </row>
    <row r="438" spans="1:12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2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3">J440</f>
        <v>0</v>
      </c>
      <c r="K439" s="139">
        <f t="shared" si="43"/>
        <v>0</v>
      </c>
      <c r="L439" s="134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3"/>
        <v>0</v>
      </c>
      <c r="K441" s="91">
        <f t="shared" si="43"/>
        <v>0</v>
      </c>
      <c r="L441" s="92">
        <f t="shared" si="43"/>
        <v>0</v>
      </c>
    </row>
    <row r="442" spans="1:12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2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4">J444</f>
        <v>0</v>
      </c>
      <c r="K443" s="115">
        <f t="shared" si="44"/>
        <v>0</v>
      </c>
      <c r="L443" s="162">
        <f t="shared" si="44"/>
        <v>0</v>
      </c>
    </row>
    <row r="444" spans="1:12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4"/>
        <v>0</v>
      </c>
      <c r="K445" s="91">
        <f t="shared" si="44"/>
        <v>0</v>
      </c>
      <c r="L445" s="92">
        <f t="shared" si="44"/>
        <v>0</v>
      </c>
    </row>
    <row r="446" spans="1:12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2" ht="14.25" customHeight="1">
      <c r="A447" s="144">
        <v>2</v>
      </c>
      <c r="B447" s="67">
        <v>7</v>
      </c>
      <c r="C447" s="67"/>
      <c r="D447" s="68"/>
      <c r="E447" s="68"/>
      <c r="F447" s="70"/>
      <c r="G447" s="69" t="s">
        <v>103</v>
      </c>
      <c r="H447" s="71">
        <v>102</v>
      </c>
      <c r="I447" s="96">
        <f>SUM(I448+I453+I461)</f>
        <v>0</v>
      </c>
      <c r="J447" s="135">
        <f>SUM(J448+J453+J461)</f>
        <v>0</v>
      </c>
      <c r="K447" s="91">
        <f>SUM(K448+K453+K461)</f>
        <v>0</v>
      </c>
      <c r="L447" s="92">
        <f>SUM(L448+L453+L461)</f>
        <v>0</v>
      </c>
    </row>
    <row r="448" spans="1:12" ht="17.25" hidden="1" customHeight="1">
      <c r="A448" s="94">
        <v>2</v>
      </c>
      <c r="B448" s="85">
        <v>7</v>
      </c>
      <c r="C448" s="85">
        <v>1</v>
      </c>
      <c r="D448" s="86"/>
      <c r="E448" s="86"/>
      <c r="F448" s="88"/>
      <c r="G448" s="89" t="s">
        <v>104</v>
      </c>
      <c r="H448" s="71">
        <v>103</v>
      </c>
      <c r="I448" s="96">
        <f>I449</f>
        <v>0</v>
      </c>
      <c r="J448" s="135">
        <f t="shared" ref="J448:L449" si="45">J449</f>
        <v>0</v>
      </c>
      <c r="K448" s="91">
        <f t="shared" si="45"/>
        <v>0</v>
      </c>
      <c r="L448" s="92">
        <f t="shared" si="45"/>
        <v>0</v>
      </c>
    </row>
    <row r="449" spans="1:17" ht="14.25" hidden="1" customHeight="1">
      <c r="A449" s="94">
        <v>2</v>
      </c>
      <c r="B449" s="85">
        <v>7</v>
      </c>
      <c r="C449" s="85">
        <v>1</v>
      </c>
      <c r="D449" s="86">
        <v>1</v>
      </c>
      <c r="E449" s="86"/>
      <c r="F449" s="88"/>
      <c r="G449" s="87" t="s">
        <v>104</v>
      </c>
      <c r="H449" s="71">
        <v>104</v>
      </c>
      <c r="I449" s="96">
        <f>I450</f>
        <v>0</v>
      </c>
      <c r="J449" s="135">
        <f t="shared" si="45"/>
        <v>0</v>
      </c>
      <c r="K449" s="91">
        <f t="shared" si="45"/>
        <v>0</v>
      </c>
      <c r="L449" s="92">
        <f t="shared" si="45"/>
        <v>0</v>
      </c>
    </row>
    <row r="450" spans="1:17" ht="15.75" hidden="1" customHeight="1">
      <c r="A450" s="94">
        <v>2</v>
      </c>
      <c r="B450" s="85">
        <v>7</v>
      </c>
      <c r="C450" s="85">
        <v>1</v>
      </c>
      <c r="D450" s="86">
        <v>1</v>
      </c>
      <c r="E450" s="86">
        <v>1</v>
      </c>
      <c r="F450" s="88"/>
      <c r="G450" s="87" t="s">
        <v>104</v>
      </c>
      <c r="H450" s="71">
        <v>105</v>
      </c>
      <c r="I450" s="96">
        <f>SUM(I451:I452)</f>
        <v>0</v>
      </c>
      <c r="J450" s="135">
        <f>SUM(J451:J452)</f>
        <v>0</v>
      </c>
      <c r="K450" s="91">
        <f>SUM(K451:K452)</f>
        <v>0</v>
      </c>
      <c r="L450" s="92">
        <f>SUM(L451:L452)</f>
        <v>0</v>
      </c>
    </row>
    <row r="451" spans="1:17" ht="14.25" hidden="1" customHeight="1">
      <c r="A451" s="117">
        <v>2</v>
      </c>
      <c r="B451" s="79">
        <v>7</v>
      </c>
      <c r="C451" s="117">
        <v>1</v>
      </c>
      <c r="D451" s="85">
        <v>1</v>
      </c>
      <c r="E451" s="77">
        <v>1</v>
      </c>
      <c r="F451" s="80">
        <v>1</v>
      </c>
      <c r="G451" s="78" t="s">
        <v>105</v>
      </c>
      <c r="H451" s="71">
        <v>106</v>
      </c>
      <c r="I451" s="163"/>
      <c r="J451" s="163"/>
      <c r="K451" s="164"/>
      <c r="L451" s="164"/>
    </row>
    <row r="452" spans="1:17" ht="14.25" hidden="1" customHeight="1">
      <c r="A452" s="85">
        <v>2</v>
      </c>
      <c r="B452" s="85">
        <v>7</v>
      </c>
      <c r="C452" s="94">
        <v>1</v>
      </c>
      <c r="D452" s="85">
        <v>1</v>
      </c>
      <c r="E452" s="86">
        <v>1</v>
      </c>
      <c r="F452" s="88">
        <v>2</v>
      </c>
      <c r="G452" s="87" t="s">
        <v>106</v>
      </c>
      <c r="H452" s="71">
        <v>107</v>
      </c>
      <c r="I452" s="98"/>
      <c r="J452" s="98"/>
      <c r="K452" s="99"/>
      <c r="L452" s="99"/>
    </row>
    <row r="453" spans="1:17" ht="25.5" hidden="1">
      <c r="A453" s="109">
        <v>2</v>
      </c>
      <c r="B453" s="110">
        <v>7</v>
      </c>
      <c r="C453" s="109">
        <v>2</v>
      </c>
      <c r="D453" s="110"/>
      <c r="E453" s="111"/>
      <c r="F453" s="113"/>
      <c r="G453" s="149" t="s">
        <v>107</v>
      </c>
      <c r="H453" s="71">
        <v>108</v>
      </c>
      <c r="I453" s="165">
        <f>I454</f>
        <v>0</v>
      </c>
      <c r="J453" s="141">
        <f t="shared" ref="J453:L454" si="46">J454</f>
        <v>0</v>
      </c>
      <c r="K453" s="142">
        <f t="shared" si="46"/>
        <v>0</v>
      </c>
      <c r="L453" s="108">
        <f t="shared" si="46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/>
      <c r="F454" s="88"/>
      <c r="G454" s="87" t="s">
        <v>108</v>
      </c>
      <c r="H454" s="71">
        <v>109</v>
      </c>
      <c r="I454" s="96">
        <f>I455</f>
        <v>0</v>
      </c>
      <c r="J454" s="135">
        <f t="shared" si="46"/>
        <v>0</v>
      </c>
      <c r="K454" s="91">
        <f t="shared" si="46"/>
        <v>0</v>
      </c>
      <c r="L454" s="92">
        <f t="shared" si="46"/>
        <v>0</v>
      </c>
    </row>
    <row r="455" spans="1:17" ht="25.5" hidden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/>
      <c r="G455" s="87" t="s">
        <v>108</v>
      </c>
      <c r="H455" s="71">
        <v>110</v>
      </c>
      <c r="I455" s="96">
        <f>SUM(I456:I457)</f>
        <v>0</v>
      </c>
      <c r="J455" s="135">
        <f>SUM(J456:J457)</f>
        <v>0</v>
      </c>
      <c r="K455" s="91">
        <f>SUM(K456:K457)</f>
        <v>0</v>
      </c>
      <c r="L455" s="92">
        <f>SUM(L456:L457)</f>
        <v>0</v>
      </c>
    </row>
    <row r="456" spans="1:17" ht="12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1</v>
      </c>
      <c r="G456" s="87" t="s">
        <v>109</v>
      </c>
      <c r="H456" s="71">
        <v>111</v>
      </c>
      <c r="I456" s="98"/>
      <c r="J456" s="98"/>
      <c r="K456" s="99"/>
      <c r="L456" s="99"/>
    </row>
    <row r="457" spans="1:17" ht="15" hidden="1" customHeight="1">
      <c r="A457" s="94">
        <v>2</v>
      </c>
      <c r="B457" s="85">
        <v>7</v>
      </c>
      <c r="C457" s="94">
        <v>2</v>
      </c>
      <c r="D457" s="85">
        <v>1</v>
      </c>
      <c r="E457" s="86">
        <v>1</v>
      </c>
      <c r="F457" s="88">
        <v>2</v>
      </c>
      <c r="G457" s="87" t="s">
        <v>110</v>
      </c>
      <c r="H457" s="71">
        <v>112</v>
      </c>
      <c r="I457" s="98"/>
      <c r="J457" s="98"/>
      <c r="K457" s="99"/>
      <c r="L457" s="99"/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/>
      <c r="F458" s="127"/>
      <c r="G458" s="89" t="s">
        <v>111</v>
      </c>
      <c r="H458" s="71">
        <v>113</v>
      </c>
      <c r="I458" s="96">
        <f>I459</f>
        <v>0</v>
      </c>
      <c r="J458" s="96">
        <f>J459</f>
        <v>0</v>
      </c>
      <c r="K458" s="91">
        <f>K459</f>
        <v>0</v>
      </c>
      <c r="L458" s="91">
        <f>L459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/>
      <c r="G459" s="89" t="s">
        <v>111</v>
      </c>
      <c r="H459" s="71">
        <v>114</v>
      </c>
      <c r="I459" s="96">
        <f>SUM(I460)</f>
        <v>0</v>
      </c>
      <c r="J459" s="96">
        <f>SUM(J460)</f>
        <v>0</v>
      </c>
      <c r="K459" s="91">
        <f>SUM(K460)</f>
        <v>0</v>
      </c>
      <c r="L459" s="91">
        <f>SUM(L460)</f>
        <v>0</v>
      </c>
    </row>
    <row r="460" spans="1:17" ht="15" hidden="1" customHeight="1">
      <c r="A460" s="124">
        <v>2</v>
      </c>
      <c r="B460" s="125">
        <v>7</v>
      </c>
      <c r="C460" s="124">
        <v>2</v>
      </c>
      <c r="D460" s="125">
        <v>2</v>
      </c>
      <c r="E460" s="126">
        <v>1</v>
      </c>
      <c r="F460" s="127">
        <v>1</v>
      </c>
      <c r="G460" s="89" t="s">
        <v>111</v>
      </c>
      <c r="H460" s="71">
        <v>115</v>
      </c>
      <c r="I460" s="98"/>
      <c r="J460" s="98"/>
      <c r="K460" s="99"/>
      <c r="L460" s="99"/>
    </row>
    <row r="461" spans="1:17">
      <c r="A461" s="94">
        <v>2</v>
      </c>
      <c r="B461" s="85">
        <v>7</v>
      </c>
      <c r="C461" s="94">
        <v>3</v>
      </c>
      <c r="D461" s="85"/>
      <c r="E461" s="86"/>
      <c r="F461" s="88"/>
      <c r="G461" s="89" t="s">
        <v>112</v>
      </c>
      <c r="H461" s="71">
        <v>116</v>
      </c>
      <c r="I461" s="96">
        <f>I462</f>
        <v>0</v>
      </c>
      <c r="J461" s="135">
        <f t="shared" ref="J461:L462" si="47">J462</f>
        <v>0</v>
      </c>
      <c r="K461" s="91">
        <f t="shared" si="47"/>
        <v>0</v>
      </c>
      <c r="L461" s="92">
        <f t="shared" si="47"/>
        <v>0</v>
      </c>
    </row>
    <row r="462" spans="1:17">
      <c r="A462" s="109">
        <v>2</v>
      </c>
      <c r="B462" s="118">
        <v>7</v>
      </c>
      <c r="C462" s="166">
        <v>3</v>
      </c>
      <c r="D462" s="118">
        <v>1</v>
      </c>
      <c r="E462" s="119"/>
      <c r="F462" s="120"/>
      <c r="G462" s="159" t="s">
        <v>112</v>
      </c>
      <c r="H462" s="71">
        <v>117</v>
      </c>
      <c r="I462" s="167">
        <f>I463</f>
        <v>0</v>
      </c>
      <c r="J462" s="161">
        <f t="shared" si="47"/>
        <v>0</v>
      </c>
      <c r="K462" s="115">
        <f t="shared" si="47"/>
        <v>0</v>
      </c>
      <c r="L462" s="162">
        <f t="shared" si="47"/>
        <v>0</v>
      </c>
    </row>
    <row r="463" spans="1:17">
      <c r="A463" s="94">
        <v>2</v>
      </c>
      <c r="B463" s="85">
        <v>7</v>
      </c>
      <c r="C463" s="94">
        <v>3</v>
      </c>
      <c r="D463" s="85">
        <v>1</v>
      </c>
      <c r="E463" s="86">
        <v>1</v>
      </c>
      <c r="F463" s="88"/>
      <c r="G463" s="87" t="s">
        <v>112</v>
      </c>
      <c r="H463" s="71">
        <v>118</v>
      </c>
      <c r="I463" s="96">
        <f>SUM(I464:I465)</f>
        <v>0</v>
      </c>
      <c r="J463" s="135">
        <f>SUM(J464:J465)</f>
        <v>0</v>
      </c>
      <c r="K463" s="91">
        <f>SUM(K464:K465)</f>
        <v>0</v>
      </c>
      <c r="L463" s="92">
        <f>SUM(L464:L465)</f>
        <v>0</v>
      </c>
    </row>
    <row r="464" spans="1:17">
      <c r="A464" s="117">
        <v>2</v>
      </c>
      <c r="B464" s="79">
        <v>7</v>
      </c>
      <c r="C464" s="117">
        <v>3</v>
      </c>
      <c r="D464" s="79">
        <v>1</v>
      </c>
      <c r="E464" s="77">
        <v>1</v>
      </c>
      <c r="F464" s="80">
        <v>1</v>
      </c>
      <c r="G464" s="78" t="s">
        <v>113</v>
      </c>
      <c r="H464" s="71">
        <v>119</v>
      </c>
      <c r="I464" s="163"/>
      <c r="J464" s="163"/>
      <c r="K464" s="164"/>
      <c r="L464" s="164"/>
      <c r="Q464" s="237"/>
    </row>
    <row r="465" spans="1:12" ht="16.5" hidden="1" customHeight="1">
      <c r="A465" s="94">
        <v>2</v>
      </c>
      <c r="B465" s="85">
        <v>7</v>
      </c>
      <c r="C465" s="94">
        <v>3</v>
      </c>
      <c r="D465" s="85">
        <v>1</v>
      </c>
      <c r="E465" s="86">
        <v>1</v>
      </c>
      <c r="F465" s="88">
        <v>2</v>
      </c>
      <c r="G465" s="87" t="s">
        <v>114</v>
      </c>
      <c r="H465" s="71">
        <v>120</v>
      </c>
      <c r="I465" s="98"/>
      <c r="J465" s="100"/>
      <c r="K465" s="101"/>
      <c r="L465" s="101"/>
    </row>
    <row r="466" spans="1:12" ht="15" hidden="1" customHeight="1">
      <c r="A466" s="144">
        <v>2</v>
      </c>
      <c r="B466" s="144">
        <v>8</v>
      </c>
      <c r="C466" s="67"/>
      <c r="D466" s="103"/>
      <c r="E466" s="76"/>
      <c r="F466" s="168"/>
      <c r="G466" s="81" t="s">
        <v>115</v>
      </c>
      <c r="H466" s="71">
        <v>121</v>
      </c>
      <c r="I466" s="169">
        <f>I467</f>
        <v>0</v>
      </c>
      <c r="J466" s="138">
        <f>J467</f>
        <v>0</v>
      </c>
      <c r="K466" s="139">
        <f>K467</f>
        <v>0</v>
      </c>
      <c r="L466" s="134">
        <f>L467</f>
        <v>0</v>
      </c>
    </row>
    <row r="467" spans="1:12" ht="14.25" hidden="1" customHeight="1">
      <c r="A467" s="109">
        <v>2</v>
      </c>
      <c r="B467" s="109">
        <v>8</v>
      </c>
      <c r="C467" s="109">
        <v>1</v>
      </c>
      <c r="D467" s="110"/>
      <c r="E467" s="111"/>
      <c r="F467" s="113"/>
      <c r="G467" s="107" t="s">
        <v>115</v>
      </c>
      <c r="H467" s="71">
        <v>122</v>
      </c>
      <c r="I467" s="169">
        <f>I468+I473</f>
        <v>0</v>
      </c>
      <c r="J467" s="138">
        <f>J468+J473</f>
        <v>0</v>
      </c>
      <c r="K467" s="139">
        <f>K468+K473</f>
        <v>0</v>
      </c>
      <c r="L467" s="134">
        <f>L468+L473</f>
        <v>0</v>
      </c>
    </row>
    <row r="468" spans="1:12" ht="13.5" hidden="1" customHeight="1">
      <c r="A468" s="94">
        <v>2</v>
      </c>
      <c r="B468" s="85">
        <v>8</v>
      </c>
      <c r="C468" s="87">
        <v>1</v>
      </c>
      <c r="D468" s="85">
        <v>1</v>
      </c>
      <c r="E468" s="86"/>
      <c r="F468" s="88"/>
      <c r="G468" s="89" t="s">
        <v>116</v>
      </c>
      <c r="H468" s="71">
        <v>123</v>
      </c>
      <c r="I468" s="96">
        <f>I469</f>
        <v>0</v>
      </c>
      <c r="J468" s="135">
        <f>J469</f>
        <v>0</v>
      </c>
      <c r="K468" s="91">
        <f>K469</f>
        <v>0</v>
      </c>
      <c r="L468" s="92">
        <f>L469</f>
        <v>0</v>
      </c>
    </row>
    <row r="469" spans="1:12" ht="13.5" hidden="1" customHeight="1">
      <c r="A469" s="94">
        <v>2</v>
      </c>
      <c r="B469" s="85">
        <v>8</v>
      </c>
      <c r="C469" s="78">
        <v>1</v>
      </c>
      <c r="D469" s="79">
        <v>1</v>
      </c>
      <c r="E469" s="77">
        <v>1</v>
      </c>
      <c r="F469" s="80"/>
      <c r="G469" s="89" t="s">
        <v>116</v>
      </c>
      <c r="H469" s="71">
        <v>124</v>
      </c>
      <c r="I469" s="169">
        <f>SUM(I470:I472)</f>
        <v>0</v>
      </c>
      <c r="J469" s="169">
        <f>SUM(J470:J472)</f>
        <v>0</v>
      </c>
      <c r="K469" s="139">
        <f>SUM(K470:K472)</f>
        <v>0</v>
      </c>
      <c r="L469" s="139">
        <f>SUM(L470:L472)</f>
        <v>0</v>
      </c>
    </row>
    <row r="470" spans="1:12" ht="13.5" hidden="1" customHeight="1">
      <c r="A470" s="85">
        <v>2</v>
      </c>
      <c r="B470" s="79">
        <v>8</v>
      </c>
      <c r="C470" s="87">
        <v>1</v>
      </c>
      <c r="D470" s="85">
        <v>1</v>
      </c>
      <c r="E470" s="86">
        <v>1</v>
      </c>
      <c r="F470" s="88">
        <v>1</v>
      </c>
      <c r="G470" s="89" t="s">
        <v>117</v>
      </c>
      <c r="H470" s="71">
        <v>125</v>
      </c>
      <c r="I470" s="98"/>
      <c r="J470" s="98"/>
      <c r="K470" s="99"/>
      <c r="L470" s="99"/>
    </row>
    <row r="471" spans="1:12" ht="15.75" hidden="1" customHeight="1">
      <c r="A471" s="109">
        <v>2</v>
      </c>
      <c r="B471" s="118">
        <v>8</v>
      </c>
      <c r="C471" s="159">
        <v>1</v>
      </c>
      <c r="D471" s="118">
        <v>1</v>
      </c>
      <c r="E471" s="119">
        <v>1</v>
      </c>
      <c r="F471" s="120">
        <v>2</v>
      </c>
      <c r="G471" s="121" t="s">
        <v>118</v>
      </c>
      <c r="H471" s="71">
        <v>126</v>
      </c>
      <c r="I471" s="170"/>
      <c r="J471" s="170"/>
      <c r="K471" s="171"/>
      <c r="L471" s="171"/>
    </row>
    <row r="472" spans="1:12" hidden="1">
      <c r="A472" s="150">
        <v>2</v>
      </c>
      <c r="B472" s="172">
        <v>8</v>
      </c>
      <c r="C472" s="121">
        <v>1</v>
      </c>
      <c r="D472" s="172">
        <v>1</v>
      </c>
      <c r="E472" s="173">
        <v>1</v>
      </c>
      <c r="F472" s="174">
        <v>3</v>
      </c>
      <c r="G472" s="121" t="s">
        <v>119</v>
      </c>
      <c r="H472" s="71">
        <v>127</v>
      </c>
      <c r="I472" s="170"/>
      <c r="J472" s="175"/>
      <c r="K472" s="171"/>
      <c r="L472" s="176"/>
    </row>
    <row r="473" spans="1:12" ht="15" hidden="1" customHeight="1">
      <c r="A473" s="94">
        <v>2</v>
      </c>
      <c r="B473" s="85">
        <v>8</v>
      </c>
      <c r="C473" s="87">
        <v>1</v>
      </c>
      <c r="D473" s="85">
        <v>2</v>
      </c>
      <c r="E473" s="86"/>
      <c r="F473" s="88"/>
      <c r="G473" s="89" t="s">
        <v>120</v>
      </c>
      <c r="H473" s="71">
        <v>128</v>
      </c>
      <c r="I473" s="96">
        <f>I474</f>
        <v>0</v>
      </c>
      <c r="J473" s="135">
        <f t="shared" ref="J473:L474" si="48">J474</f>
        <v>0</v>
      </c>
      <c r="K473" s="91">
        <f t="shared" si="48"/>
        <v>0</v>
      </c>
      <c r="L473" s="92">
        <f t="shared" si="48"/>
        <v>0</v>
      </c>
    </row>
    <row r="474" spans="1:12" hidden="1">
      <c r="A474" s="94">
        <v>2</v>
      </c>
      <c r="B474" s="85">
        <v>8</v>
      </c>
      <c r="C474" s="87">
        <v>1</v>
      </c>
      <c r="D474" s="85">
        <v>2</v>
      </c>
      <c r="E474" s="86">
        <v>1</v>
      </c>
      <c r="F474" s="88"/>
      <c r="G474" s="89" t="s">
        <v>120</v>
      </c>
      <c r="H474" s="71">
        <v>129</v>
      </c>
      <c r="I474" s="96">
        <f>I475</f>
        <v>0</v>
      </c>
      <c r="J474" s="135">
        <f t="shared" si="48"/>
        <v>0</v>
      </c>
      <c r="K474" s="91">
        <f t="shared" si="48"/>
        <v>0</v>
      </c>
      <c r="L474" s="92">
        <f t="shared" si="48"/>
        <v>0</v>
      </c>
    </row>
    <row r="475" spans="1:12" hidden="1">
      <c r="A475" s="109">
        <v>2</v>
      </c>
      <c r="B475" s="110">
        <v>8</v>
      </c>
      <c r="C475" s="112">
        <v>1</v>
      </c>
      <c r="D475" s="110">
        <v>2</v>
      </c>
      <c r="E475" s="111">
        <v>1</v>
      </c>
      <c r="F475" s="177">
        <v>1</v>
      </c>
      <c r="G475" s="89" t="s">
        <v>120</v>
      </c>
      <c r="H475" s="71">
        <v>130</v>
      </c>
      <c r="I475" s="178"/>
      <c r="J475" s="100"/>
      <c r="K475" s="101"/>
      <c r="L475" s="101"/>
    </row>
    <row r="476" spans="1:12" ht="39.75" hidden="1" customHeight="1">
      <c r="A476" s="144">
        <v>2</v>
      </c>
      <c r="B476" s="67">
        <v>9</v>
      </c>
      <c r="C476" s="69"/>
      <c r="D476" s="67"/>
      <c r="E476" s="68"/>
      <c r="F476" s="70"/>
      <c r="G476" s="69" t="s">
        <v>121</v>
      </c>
      <c r="H476" s="71">
        <v>131</v>
      </c>
      <c r="I476" s="96">
        <f>I477+I481</f>
        <v>0</v>
      </c>
      <c r="J476" s="135">
        <f>J477+J481</f>
        <v>0</v>
      </c>
      <c r="K476" s="91">
        <f>K477+K481</f>
        <v>0</v>
      </c>
      <c r="L476" s="92">
        <f>L477+L481</f>
        <v>0</v>
      </c>
    </row>
    <row r="477" spans="1:12" s="112" customFormat="1" ht="39" hidden="1" customHeight="1">
      <c r="A477" s="94">
        <v>2</v>
      </c>
      <c r="B477" s="85">
        <v>9</v>
      </c>
      <c r="C477" s="87">
        <v>1</v>
      </c>
      <c r="D477" s="85"/>
      <c r="E477" s="86"/>
      <c r="F477" s="88"/>
      <c r="G477" s="89" t="s">
        <v>122</v>
      </c>
      <c r="H477" s="71">
        <v>132</v>
      </c>
      <c r="I477" s="96">
        <f>I478</f>
        <v>0</v>
      </c>
      <c r="J477" s="135">
        <f t="shared" ref="J477:L478" si="49">J478</f>
        <v>0</v>
      </c>
      <c r="K477" s="91">
        <f t="shared" si="49"/>
        <v>0</v>
      </c>
      <c r="L477" s="92">
        <f t="shared" si="49"/>
        <v>0</v>
      </c>
    </row>
    <row r="478" spans="1:12" ht="42.75" hidden="1" customHeight="1">
      <c r="A478" s="117">
        <v>2</v>
      </c>
      <c r="B478" s="79">
        <v>9</v>
      </c>
      <c r="C478" s="78">
        <v>1</v>
      </c>
      <c r="D478" s="79">
        <v>1</v>
      </c>
      <c r="E478" s="77"/>
      <c r="F478" s="80"/>
      <c r="G478" s="89" t="s">
        <v>123</v>
      </c>
      <c r="H478" s="71">
        <v>133</v>
      </c>
      <c r="I478" s="169">
        <f>I479</f>
        <v>0</v>
      </c>
      <c r="J478" s="138">
        <f t="shared" si="49"/>
        <v>0</v>
      </c>
      <c r="K478" s="139">
        <f t="shared" si="49"/>
        <v>0</v>
      </c>
      <c r="L478" s="134">
        <f t="shared" si="49"/>
        <v>0</v>
      </c>
    </row>
    <row r="479" spans="1:12" ht="38.25" hidden="1" customHeight="1">
      <c r="A479" s="94">
        <v>2</v>
      </c>
      <c r="B479" s="85">
        <v>9</v>
      </c>
      <c r="C479" s="94">
        <v>1</v>
      </c>
      <c r="D479" s="85">
        <v>1</v>
      </c>
      <c r="E479" s="86">
        <v>1</v>
      </c>
      <c r="F479" s="88"/>
      <c r="G479" s="89" t="s">
        <v>123</v>
      </c>
      <c r="H479" s="71">
        <v>134</v>
      </c>
      <c r="I479" s="96">
        <f>I480</f>
        <v>0</v>
      </c>
      <c r="J479" s="135">
        <f>J480</f>
        <v>0</v>
      </c>
      <c r="K479" s="91">
        <f>K480</f>
        <v>0</v>
      </c>
      <c r="L479" s="92">
        <f>L480</f>
        <v>0</v>
      </c>
    </row>
    <row r="480" spans="1:12" ht="38.25" hidden="1" customHeight="1">
      <c r="A480" s="117">
        <v>2</v>
      </c>
      <c r="B480" s="79">
        <v>9</v>
      </c>
      <c r="C480" s="79">
        <v>1</v>
      </c>
      <c r="D480" s="79">
        <v>1</v>
      </c>
      <c r="E480" s="77">
        <v>1</v>
      </c>
      <c r="F480" s="80">
        <v>1</v>
      </c>
      <c r="G480" s="89" t="s">
        <v>123</v>
      </c>
      <c r="H480" s="71">
        <v>135</v>
      </c>
      <c r="I480" s="163"/>
      <c r="J480" s="163"/>
      <c r="K480" s="164"/>
      <c r="L480" s="164"/>
    </row>
    <row r="481" spans="1:12" ht="41.25" hidden="1" customHeight="1">
      <c r="A481" s="94">
        <v>2</v>
      </c>
      <c r="B481" s="85">
        <v>9</v>
      </c>
      <c r="C481" s="85">
        <v>2</v>
      </c>
      <c r="D481" s="85"/>
      <c r="E481" s="86"/>
      <c r="F481" s="88"/>
      <c r="G481" s="89" t="s">
        <v>124</v>
      </c>
      <c r="H481" s="71">
        <v>136</v>
      </c>
      <c r="I481" s="96">
        <f>SUM(I482+I487)</f>
        <v>0</v>
      </c>
      <c r="J481" s="96">
        <f>SUM(J482+J487)</f>
        <v>0</v>
      </c>
      <c r="K481" s="91">
        <f>SUM(K482+K487)</f>
        <v>0</v>
      </c>
      <c r="L481" s="91">
        <f>SUM(L482+L487)</f>
        <v>0</v>
      </c>
    </row>
    <row r="482" spans="1:12" ht="44.25" hidden="1" customHeight="1">
      <c r="A482" s="94">
        <v>2</v>
      </c>
      <c r="B482" s="85">
        <v>9</v>
      </c>
      <c r="C482" s="85">
        <v>2</v>
      </c>
      <c r="D482" s="79">
        <v>1</v>
      </c>
      <c r="E482" s="77"/>
      <c r="F482" s="80"/>
      <c r="G482" s="107" t="s">
        <v>125</v>
      </c>
      <c r="H482" s="71">
        <v>137</v>
      </c>
      <c r="I482" s="169">
        <f>I483</f>
        <v>0</v>
      </c>
      <c r="J482" s="138">
        <f>J483</f>
        <v>0</v>
      </c>
      <c r="K482" s="139">
        <f>K483</f>
        <v>0</v>
      </c>
      <c r="L482" s="134">
        <f>L483</f>
        <v>0</v>
      </c>
    </row>
    <row r="483" spans="1:12" ht="40.5" hidden="1" customHeight="1">
      <c r="A483" s="117">
        <v>2</v>
      </c>
      <c r="B483" s="79">
        <v>9</v>
      </c>
      <c r="C483" s="79">
        <v>2</v>
      </c>
      <c r="D483" s="85">
        <v>1</v>
      </c>
      <c r="E483" s="86">
        <v>1</v>
      </c>
      <c r="F483" s="88"/>
      <c r="G483" s="107" t="s">
        <v>125</v>
      </c>
      <c r="H483" s="71">
        <v>138</v>
      </c>
      <c r="I483" s="96">
        <f>SUM(I484:I486)</f>
        <v>0</v>
      </c>
      <c r="J483" s="135">
        <f>SUM(J484:J486)</f>
        <v>0</v>
      </c>
      <c r="K483" s="91">
        <f>SUM(K484:K486)</f>
        <v>0</v>
      </c>
      <c r="L483" s="92">
        <f>SUM(L484:L486)</f>
        <v>0</v>
      </c>
    </row>
    <row r="484" spans="1:12" ht="53.25" hidden="1" customHeight="1">
      <c r="A484" s="109">
        <v>2</v>
      </c>
      <c r="B484" s="118">
        <v>9</v>
      </c>
      <c r="C484" s="118">
        <v>2</v>
      </c>
      <c r="D484" s="118">
        <v>1</v>
      </c>
      <c r="E484" s="119">
        <v>1</v>
      </c>
      <c r="F484" s="120">
        <v>1</v>
      </c>
      <c r="G484" s="107" t="s">
        <v>126</v>
      </c>
      <c r="H484" s="71">
        <v>139</v>
      </c>
      <c r="I484" s="170"/>
      <c r="J484" s="97"/>
      <c r="K484" s="137"/>
      <c r="L484" s="137"/>
    </row>
    <row r="485" spans="1:12" ht="51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2</v>
      </c>
      <c r="G485" s="107" t="s">
        <v>127</v>
      </c>
      <c r="H485" s="71">
        <v>140</v>
      </c>
      <c r="I485" s="98"/>
      <c r="J485" s="179"/>
      <c r="K485" s="180"/>
      <c r="L485" s="180"/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1</v>
      </c>
      <c r="E486" s="86">
        <v>1</v>
      </c>
      <c r="F486" s="88">
        <v>3</v>
      </c>
      <c r="G486" s="107" t="s">
        <v>128</v>
      </c>
      <c r="H486" s="71">
        <v>141</v>
      </c>
      <c r="I486" s="98"/>
      <c r="J486" s="98"/>
      <c r="K486" s="99"/>
      <c r="L486" s="99"/>
    </row>
    <row r="487" spans="1:12" ht="39" hidden="1" customHeight="1">
      <c r="A487" s="181">
        <v>2</v>
      </c>
      <c r="B487" s="181">
        <v>9</v>
      </c>
      <c r="C487" s="181">
        <v>2</v>
      </c>
      <c r="D487" s="181">
        <v>2</v>
      </c>
      <c r="E487" s="181"/>
      <c r="F487" s="181"/>
      <c r="G487" s="89" t="s">
        <v>129</v>
      </c>
      <c r="H487" s="71">
        <v>142</v>
      </c>
      <c r="I487" s="96">
        <f>I488</f>
        <v>0</v>
      </c>
      <c r="J487" s="135">
        <f>J488</f>
        <v>0</v>
      </c>
      <c r="K487" s="91">
        <f>K488</f>
        <v>0</v>
      </c>
      <c r="L487" s="92">
        <f>L488</f>
        <v>0</v>
      </c>
    </row>
    <row r="488" spans="1:12" ht="43.5" hidden="1" customHeight="1">
      <c r="A488" s="94">
        <v>2</v>
      </c>
      <c r="B488" s="85">
        <v>9</v>
      </c>
      <c r="C488" s="85">
        <v>2</v>
      </c>
      <c r="D488" s="85">
        <v>2</v>
      </c>
      <c r="E488" s="86">
        <v>1</v>
      </c>
      <c r="F488" s="88"/>
      <c r="G488" s="107" t="s">
        <v>130</v>
      </c>
      <c r="H488" s="71">
        <v>143</v>
      </c>
      <c r="I488" s="169">
        <f>SUM(I489:I491)</f>
        <v>0</v>
      </c>
      <c r="J488" s="169">
        <f>SUM(J489:J491)</f>
        <v>0</v>
      </c>
      <c r="K488" s="139">
        <f>SUM(K489:K491)</f>
        <v>0</v>
      </c>
      <c r="L488" s="139">
        <f>SUM(L489:L491)</f>
        <v>0</v>
      </c>
    </row>
    <row r="489" spans="1:12" ht="54.75" hidden="1" customHeight="1">
      <c r="A489" s="94">
        <v>2</v>
      </c>
      <c r="B489" s="85">
        <v>9</v>
      </c>
      <c r="C489" s="85">
        <v>2</v>
      </c>
      <c r="D489" s="85">
        <v>2</v>
      </c>
      <c r="E489" s="85">
        <v>1</v>
      </c>
      <c r="F489" s="88">
        <v>1</v>
      </c>
      <c r="G489" s="182" t="s">
        <v>131</v>
      </c>
      <c r="H489" s="71">
        <v>144</v>
      </c>
      <c r="I489" s="98"/>
      <c r="J489" s="97"/>
      <c r="K489" s="137"/>
      <c r="L489" s="137"/>
    </row>
    <row r="490" spans="1:12" ht="54" hidden="1" customHeight="1">
      <c r="A490" s="110">
        <v>2</v>
      </c>
      <c r="B490" s="112">
        <v>9</v>
      </c>
      <c r="C490" s="110">
        <v>2</v>
      </c>
      <c r="D490" s="111">
        <v>2</v>
      </c>
      <c r="E490" s="111">
        <v>1</v>
      </c>
      <c r="F490" s="113">
        <v>2</v>
      </c>
      <c r="G490" s="149" t="s">
        <v>132</v>
      </c>
      <c r="H490" s="71">
        <v>145</v>
      </c>
      <c r="I490" s="97"/>
      <c r="J490" s="100"/>
      <c r="K490" s="101"/>
      <c r="L490" s="101"/>
    </row>
    <row r="491" spans="1:12" ht="54" hidden="1" customHeight="1">
      <c r="A491" s="85">
        <v>2</v>
      </c>
      <c r="B491" s="159">
        <v>9</v>
      </c>
      <c r="C491" s="118">
        <v>2</v>
      </c>
      <c r="D491" s="119">
        <v>2</v>
      </c>
      <c r="E491" s="119">
        <v>1</v>
      </c>
      <c r="F491" s="120">
        <v>3</v>
      </c>
      <c r="G491" s="121" t="s">
        <v>133</v>
      </c>
      <c r="H491" s="71">
        <v>146</v>
      </c>
      <c r="I491" s="179"/>
      <c r="J491" s="179"/>
      <c r="K491" s="180"/>
      <c r="L491" s="180"/>
    </row>
    <row r="492" spans="1:12" ht="14.2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3</v>
      </c>
      <c r="G492" s="89" t="s">
        <v>154</v>
      </c>
      <c r="H492" s="71">
        <v>176</v>
      </c>
      <c r="I492" s="100"/>
      <c r="J492" s="100"/>
      <c r="K492" s="101"/>
      <c r="L492" s="101"/>
    </row>
    <row r="493" spans="1:12" ht="18.75" hidden="1" customHeight="1">
      <c r="A493" s="85">
        <v>3</v>
      </c>
      <c r="B493" s="86">
        <v>1</v>
      </c>
      <c r="C493" s="86">
        <v>2</v>
      </c>
      <c r="D493" s="85">
        <v>1</v>
      </c>
      <c r="E493" s="86">
        <v>1</v>
      </c>
      <c r="F493" s="127">
        <v>4</v>
      </c>
      <c r="G493" s="89" t="s">
        <v>155</v>
      </c>
      <c r="H493" s="71">
        <v>177</v>
      </c>
      <c r="I493" s="100"/>
      <c r="J493" s="100"/>
      <c r="K493" s="101"/>
      <c r="L493" s="101"/>
    </row>
    <row r="494" spans="1:12" ht="17.25" hidden="1" customHeight="1">
      <c r="A494" s="110">
        <v>3</v>
      </c>
      <c r="B494" s="119">
        <v>1</v>
      </c>
      <c r="C494" s="119">
        <v>2</v>
      </c>
      <c r="D494" s="118">
        <v>1</v>
      </c>
      <c r="E494" s="119">
        <v>1</v>
      </c>
      <c r="F494" s="174">
        <v>5</v>
      </c>
      <c r="G494" s="121" t="s">
        <v>156</v>
      </c>
      <c r="H494" s="71">
        <v>178</v>
      </c>
      <c r="I494" s="100"/>
      <c r="J494" s="100"/>
      <c r="K494" s="101"/>
      <c r="L494" s="101"/>
    </row>
    <row r="495" spans="1:12" ht="15" hidden="1" customHeight="1">
      <c r="A495" s="85">
        <v>3</v>
      </c>
      <c r="B495" s="86">
        <v>1</v>
      </c>
      <c r="C495" s="86">
        <v>3</v>
      </c>
      <c r="D495" s="85"/>
      <c r="E495" s="86"/>
      <c r="F495" s="88"/>
      <c r="G495" s="89" t="s">
        <v>157</v>
      </c>
      <c r="H495" s="71">
        <v>179</v>
      </c>
      <c r="I495" s="90">
        <f>SUM(I496+I499)</f>
        <v>0</v>
      </c>
      <c r="J495" s="135">
        <f>SUM(J496+J499)</f>
        <v>0</v>
      </c>
      <c r="K495" s="91">
        <f>SUM(K496+K499)</f>
        <v>0</v>
      </c>
      <c r="L495" s="92">
        <f>SUM(L496+L499)</f>
        <v>0</v>
      </c>
    </row>
    <row r="496" spans="1:12" ht="27.75" hidden="1" customHeight="1">
      <c r="A496" s="79">
        <v>3</v>
      </c>
      <c r="B496" s="77">
        <v>1</v>
      </c>
      <c r="C496" s="77">
        <v>3</v>
      </c>
      <c r="D496" s="79">
        <v>1</v>
      </c>
      <c r="E496" s="85"/>
      <c r="F496" s="80"/>
      <c r="G496" s="107" t="s">
        <v>158</v>
      </c>
      <c r="H496" s="71">
        <v>180</v>
      </c>
      <c r="I496" s="133">
        <f>I497</f>
        <v>0</v>
      </c>
      <c r="J496" s="138">
        <f t="shared" ref="I496:L497" si="50">J497</f>
        <v>0</v>
      </c>
      <c r="K496" s="139">
        <f t="shared" si="50"/>
        <v>0</v>
      </c>
      <c r="L496" s="134">
        <f t="shared" si="50"/>
        <v>0</v>
      </c>
    </row>
    <row r="497" spans="1:16" ht="30.75" hidden="1" customHeight="1">
      <c r="A497" s="85">
        <v>3</v>
      </c>
      <c r="B497" s="86">
        <v>1</v>
      </c>
      <c r="C497" s="86">
        <v>3</v>
      </c>
      <c r="D497" s="85">
        <v>1</v>
      </c>
      <c r="E497" s="85">
        <v>1</v>
      </c>
      <c r="F497" s="88"/>
      <c r="G497" s="107" t="s">
        <v>158</v>
      </c>
      <c r="H497" s="71">
        <v>181</v>
      </c>
      <c r="I497" s="90">
        <f t="shared" si="50"/>
        <v>0</v>
      </c>
      <c r="J497" s="135">
        <f t="shared" si="50"/>
        <v>0</v>
      </c>
      <c r="K497" s="91">
        <f t="shared" si="50"/>
        <v>0</v>
      </c>
      <c r="L497" s="92">
        <f t="shared" si="50"/>
        <v>0</v>
      </c>
    </row>
    <row r="498" spans="1:16" ht="27.75" hidden="1" customHeight="1">
      <c r="A498" s="85">
        <v>3</v>
      </c>
      <c r="B498" s="87">
        <v>1</v>
      </c>
      <c r="C498" s="85">
        <v>3</v>
      </c>
      <c r="D498" s="86">
        <v>1</v>
      </c>
      <c r="E498" s="86">
        <v>1</v>
      </c>
      <c r="F498" s="88">
        <v>1</v>
      </c>
      <c r="G498" s="107" t="s">
        <v>158</v>
      </c>
      <c r="H498" s="71">
        <v>182</v>
      </c>
      <c r="I498" s="179"/>
      <c r="J498" s="179"/>
      <c r="K498" s="180"/>
      <c r="L498" s="180"/>
    </row>
    <row r="499" spans="1:16" ht="15" hidden="1" customHeight="1">
      <c r="A499" s="85">
        <v>3</v>
      </c>
      <c r="B499" s="87">
        <v>1</v>
      </c>
      <c r="C499" s="85">
        <v>3</v>
      </c>
      <c r="D499" s="86">
        <v>2</v>
      </c>
      <c r="E499" s="86"/>
      <c r="F499" s="88"/>
      <c r="G499" s="89" t="s">
        <v>159</v>
      </c>
      <c r="H499" s="71">
        <v>183</v>
      </c>
      <c r="I499" s="90">
        <f>I500</f>
        <v>0</v>
      </c>
      <c r="J499" s="135">
        <f>J500</f>
        <v>0</v>
      </c>
      <c r="K499" s="91">
        <f>K500</f>
        <v>0</v>
      </c>
      <c r="L499" s="92">
        <f>L500</f>
        <v>0</v>
      </c>
    </row>
    <row r="500" spans="1:16" ht="15.75" hidden="1" customHeight="1">
      <c r="A500" s="79">
        <v>3</v>
      </c>
      <c r="B500" s="78">
        <v>1</v>
      </c>
      <c r="C500" s="79">
        <v>3</v>
      </c>
      <c r="D500" s="77">
        <v>2</v>
      </c>
      <c r="E500" s="77">
        <v>1</v>
      </c>
      <c r="F500" s="80"/>
      <c r="G500" s="89" t="s">
        <v>159</v>
      </c>
      <c r="H500" s="71">
        <v>184</v>
      </c>
      <c r="I500" s="90">
        <f t="shared" ref="I500:P500" si="51">SUM(I501:I506)</f>
        <v>0</v>
      </c>
      <c r="J500" s="90">
        <f t="shared" si="51"/>
        <v>0</v>
      </c>
      <c r="K500" s="92">
        <f t="shared" si="51"/>
        <v>0</v>
      </c>
      <c r="L500" s="92">
        <f t="shared" si="51"/>
        <v>0</v>
      </c>
      <c r="M500" s="190">
        <f t="shared" si="51"/>
        <v>0</v>
      </c>
      <c r="N500" s="190">
        <f t="shared" si="51"/>
        <v>0</v>
      </c>
      <c r="O500" s="190">
        <f t="shared" si="51"/>
        <v>0</v>
      </c>
      <c r="P500" s="190">
        <f t="shared" si="51"/>
        <v>0</v>
      </c>
    </row>
    <row r="501" spans="1:16" ht="1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1</v>
      </c>
      <c r="G501" s="89" t="s">
        <v>160</v>
      </c>
      <c r="H501" s="71">
        <v>185</v>
      </c>
      <c r="I501" s="100"/>
      <c r="J501" s="100"/>
      <c r="K501" s="101"/>
      <c r="L501" s="180"/>
    </row>
    <row r="502" spans="1:16" ht="26.2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2</v>
      </c>
      <c r="G502" s="89" t="s">
        <v>161</v>
      </c>
      <c r="H502" s="71">
        <v>186</v>
      </c>
      <c r="I502" s="100"/>
      <c r="J502" s="100"/>
      <c r="K502" s="101"/>
      <c r="L502" s="101"/>
    </row>
    <row r="503" spans="1:16" ht="16.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3</v>
      </c>
      <c r="G503" s="89" t="s">
        <v>162</v>
      </c>
      <c r="H503" s="71">
        <v>187</v>
      </c>
      <c r="I503" s="100"/>
      <c r="J503" s="100"/>
      <c r="K503" s="101"/>
      <c r="L503" s="101"/>
    </row>
    <row r="504" spans="1:16" ht="27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4</v>
      </c>
      <c r="G504" s="89" t="s">
        <v>163</v>
      </c>
      <c r="H504" s="71">
        <v>188</v>
      </c>
      <c r="I504" s="100"/>
      <c r="J504" s="100"/>
      <c r="K504" s="101"/>
      <c r="L504" s="180"/>
    </row>
    <row r="505" spans="1:16" ht="15.75" hidden="1" customHeight="1">
      <c r="A505" s="85">
        <v>3</v>
      </c>
      <c r="B505" s="87">
        <v>1</v>
      </c>
      <c r="C505" s="85">
        <v>3</v>
      </c>
      <c r="D505" s="86">
        <v>2</v>
      </c>
      <c r="E505" s="86">
        <v>1</v>
      </c>
      <c r="F505" s="88">
        <v>5</v>
      </c>
      <c r="G505" s="107" t="s">
        <v>164</v>
      </c>
      <c r="H505" s="71">
        <v>189</v>
      </c>
      <c r="I505" s="100"/>
      <c r="J505" s="100"/>
      <c r="K505" s="101"/>
      <c r="L505" s="101"/>
    </row>
    <row r="506" spans="1:16" ht="13.5" hidden="1" customHeight="1">
      <c r="A506" s="125">
        <v>3</v>
      </c>
      <c r="B506" s="89">
        <v>1</v>
      </c>
      <c r="C506" s="125">
        <v>3</v>
      </c>
      <c r="D506" s="126">
        <v>2</v>
      </c>
      <c r="E506" s="126">
        <v>1</v>
      </c>
      <c r="F506" s="127">
        <v>6</v>
      </c>
      <c r="G506" s="107" t="s">
        <v>159</v>
      </c>
      <c r="H506" s="71">
        <v>190</v>
      </c>
      <c r="I506" s="100"/>
      <c r="J506" s="100"/>
      <c r="K506" s="101"/>
      <c r="L506" s="180"/>
    </row>
    <row r="507" spans="1:16" ht="27" hidden="1" customHeight="1">
      <c r="A507" s="79">
        <v>3</v>
      </c>
      <c r="B507" s="77">
        <v>1</v>
      </c>
      <c r="C507" s="77">
        <v>4</v>
      </c>
      <c r="D507" s="77"/>
      <c r="E507" s="77"/>
      <c r="F507" s="80"/>
      <c r="G507" s="107" t="s">
        <v>165</v>
      </c>
      <c r="H507" s="71">
        <v>191</v>
      </c>
      <c r="I507" s="133">
        <f>I508</f>
        <v>0</v>
      </c>
      <c r="J507" s="138">
        <f t="shared" ref="J507:L509" si="52">J508</f>
        <v>0</v>
      </c>
      <c r="K507" s="139">
        <f t="shared" si="52"/>
        <v>0</v>
      </c>
      <c r="L507" s="139">
        <f t="shared" si="52"/>
        <v>0</v>
      </c>
    </row>
    <row r="508" spans="1:16" ht="27" hidden="1" customHeight="1">
      <c r="A508" s="110">
        <v>3</v>
      </c>
      <c r="B508" s="119">
        <v>1</v>
      </c>
      <c r="C508" s="119">
        <v>4</v>
      </c>
      <c r="D508" s="119">
        <v>1</v>
      </c>
      <c r="E508" s="119"/>
      <c r="F508" s="120"/>
      <c r="G508" s="107" t="s">
        <v>165</v>
      </c>
      <c r="H508" s="71">
        <v>192</v>
      </c>
      <c r="I508" s="114">
        <f>I509</f>
        <v>0</v>
      </c>
      <c r="J508" s="161">
        <f t="shared" si="52"/>
        <v>0</v>
      </c>
      <c r="K508" s="115">
        <f t="shared" si="52"/>
        <v>0</v>
      </c>
      <c r="L508" s="115">
        <f t="shared" si="52"/>
        <v>0</v>
      </c>
    </row>
    <row r="509" spans="1:16" ht="27.75" hidden="1" customHeight="1">
      <c r="A509" s="85">
        <v>3</v>
      </c>
      <c r="B509" s="86">
        <v>1</v>
      </c>
      <c r="C509" s="86">
        <v>4</v>
      </c>
      <c r="D509" s="86">
        <v>1</v>
      </c>
      <c r="E509" s="86">
        <v>1</v>
      </c>
      <c r="F509" s="88"/>
      <c r="G509" s="107" t="s">
        <v>166</v>
      </c>
      <c r="H509" s="71">
        <v>193</v>
      </c>
      <c r="I509" s="90">
        <f>I510</f>
        <v>0</v>
      </c>
      <c r="J509" s="135">
        <f t="shared" si="52"/>
        <v>0</v>
      </c>
      <c r="K509" s="91">
        <f t="shared" si="52"/>
        <v>0</v>
      </c>
      <c r="L509" s="91">
        <f t="shared" si="52"/>
        <v>0</v>
      </c>
    </row>
    <row r="510" spans="1:16" ht="27" hidden="1" customHeight="1">
      <c r="A510" s="94">
        <v>3</v>
      </c>
      <c r="B510" s="85">
        <v>1</v>
      </c>
      <c r="C510" s="86">
        <v>4</v>
      </c>
      <c r="D510" s="86">
        <v>1</v>
      </c>
      <c r="E510" s="86">
        <v>1</v>
      </c>
      <c r="F510" s="88">
        <v>1</v>
      </c>
      <c r="G510" s="107" t="s">
        <v>166</v>
      </c>
      <c r="H510" s="71">
        <v>194</v>
      </c>
      <c r="I510" s="100"/>
      <c r="J510" s="100"/>
      <c r="K510" s="101"/>
      <c r="L510" s="101"/>
    </row>
    <row r="511" spans="1:16" ht="26.25" hidden="1" customHeight="1">
      <c r="A511" s="94">
        <v>3</v>
      </c>
      <c r="B511" s="86">
        <v>1</v>
      </c>
      <c r="C511" s="86">
        <v>5</v>
      </c>
      <c r="D511" s="86"/>
      <c r="E511" s="86"/>
      <c r="F511" s="88"/>
      <c r="G511" s="89" t="s">
        <v>167</v>
      </c>
      <c r="H511" s="71">
        <v>195</v>
      </c>
      <c r="I511" s="90">
        <f>I512</f>
        <v>0</v>
      </c>
      <c r="J511" s="90">
        <f t="shared" ref="J511:L512" si="53">J512</f>
        <v>0</v>
      </c>
      <c r="K511" s="92">
        <f t="shared" si="53"/>
        <v>0</v>
      </c>
      <c r="L511" s="92">
        <f t="shared" si="53"/>
        <v>0</v>
      </c>
    </row>
    <row r="512" spans="1:16" ht="30" hidden="1" customHeight="1">
      <c r="A512" s="94">
        <v>3</v>
      </c>
      <c r="B512" s="86">
        <v>1</v>
      </c>
      <c r="C512" s="86">
        <v>5</v>
      </c>
      <c r="D512" s="86">
        <v>1</v>
      </c>
      <c r="E512" s="86"/>
      <c r="F512" s="88"/>
      <c r="G512" s="89" t="s">
        <v>167</v>
      </c>
      <c r="H512" s="71">
        <v>196</v>
      </c>
      <c r="I512" s="90">
        <f>I513</f>
        <v>0</v>
      </c>
      <c r="J512" s="90">
        <f t="shared" si="53"/>
        <v>0</v>
      </c>
      <c r="K512" s="92">
        <f t="shared" si="53"/>
        <v>0</v>
      </c>
      <c r="L512" s="92">
        <f t="shared" si="53"/>
        <v>0</v>
      </c>
    </row>
    <row r="513" spans="1:12" ht="27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/>
      <c r="G513" s="89" t="s">
        <v>167</v>
      </c>
      <c r="H513" s="71">
        <v>197</v>
      </c>
      <c r="I513" s="90">
        <f>SUM(I514:I516)</f>
        <v>0</v>
      </c>
      <c r="J513" s="90">
        <f>SUM(J514:J516)</f>
        <v>0</v>
      </c>
      <c r="K513" s="92">
        <f>SUM(K514:K516)</f>
        <v>0</v>
      </c>
      <c r="L513" s="92">
        <f>SUM(L514:L516)</f>
        <v>0</v>
      </c>
    </row>
    <row r="514" spans="1:12" ht="21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1</v>
      </c>
      <c r="G514" s="182" t="s">
        <v>168</v>
      </c>
      <c r="H514" s="71">
        <v>198</v>
      </c>
      <c r="I514" s="100"/>
      <c r="J514" s="100"/>
      <c r="K514" s="101"/>
      <c r="L514" s="101"/>
    </row>
    <row r="515" spans="1:12" ht="25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2</v>
      </c>
      <c r="G515" s="182" t="s">
        <v>169</v>
      </c>
      <c r="H515" s="71">
        <v>199</v>
      </c>
      <c r="I515" s="100"/>
      <c r="J515" s="100"/>
      <c r="K515" s="101"/>
      <c r="L515" s="101"/>
    </row>
    <row r="516" spans="1:12" ht="28.5" hidden="1" customHeight="1">
      <c r="A516" s="94">
        <v>3</v>
      </c>
      <c r="B516" s="86">
        <v>1</v>
      </c>
      <c r="C516" s="86">
        <v>5</v>
      </c>
      <c r="D516" s="86">
        <v>1</v>
      </c>
      <c r="E516" s="86">
        <v>1</v>
      </c>
      <c r="F516" s="88">
        <v>3</v>
      </c>
      <c r="G516" s="182" t="s">
        <v>170</v>
      </c>
      <c r="H516" s="71">
        <v>200</v>
      </c>
      <c r="I516" s="100"/>
      <c r="J516" s="100"/>
      <c r="K516" s="101"/>
      <c r="L516" s="101"/>
    </row>
    <row r="517" spans="1:12" ht="41.25" hidden="1" customHeight="1">
      <c r="A517" s="67">
        <v>3</v>
      </c>
      <c r="B517" s="68">
        <v>2</v>
      </c>
      <c r="C517" s="68"/>
      <c r="D517" s="68"/>
      <c r="E517" s="68"/>
      <c r="F517" s="70"/>
      <c r="G517" s="69" t="s">
        <v>171</v>
      </c>
      <c r="H517" s="71">
        <v>201</v>
      </c>
      <c r="I517" s="90">
        <f>SUM(I518+I550)</f>
        <v>0</v>
      </c>
      <c r="J517" s="135">
        <f>SUM(J518+J550)</f>
        <v>0</v>
      </c>
      <c r="K517" s="91">
        <f>SUM(K518+K550)</f>
        <v>0</v>
      </c>
      <c r="L517" s="91">
        <f>SUM(L518+L550)</f>
        <v>0</v>
      </c>
    </row>
    <row r="518" spans="1:12" ht="26.25" hidden="1" customHeight="1">
      <c r="A518" s="151">
        <v>3</v>
      </c>
      <c r="B518" s="172">
        <v>2</v>
      </c>
      <c r="C518" s="173">
        <v>1</v>
      </c>
      <c r="D518" s="173"/>
      <c r="E518" s="173"/>
      <c r="F518" s="174"/>
      <c r="G518" s="121" t="s">
        <v>172</v>
      </c>
      <c r="H518" s="71">
        <v>202</v>
      </c>
      <c r="I518" s="114">
        <f>SUM(I519+I528+I532+I536+I540+I543+I546)</f>
        <v>0</v>
      </c>
      <c r="J518" s="161">
        <f>SUM(J519+J528+J532+J536+J540+J543+J546)</f>
        <v>0</v>
      </c>
      <c r="K518" s="115">
        <f>SUM(K519+K528+K532+K536+K540+K543+K546)</f>
        <v>0</v>
      </c>
      <c r="L518" s="115">
        <f>SUM(L519+L528+L532+L536+L540+L543+L546)</f>
        <v>0</v>
      </c>
    </row>
    <row r="519" spans="1:12" ht="15.75" hidden="1" customHeight="1">
      <c r="A519" s="125">
        <v>3</v>
      </c>
      <c r="B519" s="126">
        <v>2</v>
      </c>
      <c r="C519" s="126">
        <v>1</v>
      </c>
      <c r="D519" s="126">
        <v>1</v>
      </c>
      <c r="E519" s="126"/>
      <c r="F519" s="127"/>
      <c r="G519" s="89" t="s">
        <v>173</v>
      </c>
      <c r="H519" s="71">
        <v>203</v>
      </c>
      <c r="I519" s="114">
        <f>I520</f>
        <v>0</v>
      </c>
      <c r="J519" s="114">
        <f>J520</f>
        <v>0</v>
      </c>
      <c r="K519" s="162">
        <f>K520</f>
        <v>0</v>
      </c>
      <c r="L519" s="162">
        <f>L520</f>
        <v>0</v>
      </c>
    </row>
    <row r="520" spans="1:12" ht="12" hidden="1" customHeight="1">
      <c r="A520" s="125">
        <v>3</v>
      </c>
      <c r="B520" s="125">
        <v>2</v>
      </c>
      <c r="C520" s="126">
        <v>1</v>
      </c>
      <c r="D520" s="126">
        <v>1</v>
      </c>
      <c r="E520" s="126">
        <v>1</v>
      </c>
      <c r="F520" s="127"/>
      <c r="G520" s="89" t="s">
        <v>174</v>
      </c>
      <c r="H520" s="71">
        <v>204</v>
      </c>
      <c r="I520" s="90">
        <f>SUM(I521:I521)</f>
        <v>0</v>
      </c>
      <c r="J520" s="135">
        <f>SUM(J521:J521)</f>
        <v>0</v>
      </c>
      <c r="K520" s="91">
        <f>SUM(K521:K521)</f>
        <v>0</v>
      </c>
      <c r="L520" s="91">
        <f>SUM(L521:L521)</f>
        <v>0</v>
      </c>
    </row>
    <row r="521" spans="1:12" ht="14.25" hidden="1" customHeight="1">
      <c r="A521" s="151">
        <v>3</v>
      </c>
      <c r="B521" s="151">
        <v>2</v>
      </c>
      <c r="C521" s="173">
        <v>1</v>
      </c>
      <c r="D521" s="173">
        <v>1</v>
      </c>
      <c r="E521" s="173">
        <v>1</v>
      </c>
      <c r="F521" s="174">
        <v>1</v>
      </c>
      <c r="G521" s="121" t="s">
        <v>174</v>
      </c>
      <c r="H521" s="71">
        <v>205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/>
      <c r="G522" s="121" t="s">
        <v>175</v>
      </c>
      <c r="H522" s="71">
        <v>206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1</v>
      </c>
      <c r="G523" s="121" t="s">
        <v>176</v>
      </c>
      <c r="H523" s="71">
        <v>207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2</v>
      </c>
      <c r="F524" s="174">
        <v>2</v>
      </c>
      <c r="G524" s="121" t="s">
        <v>177</v>
      </c>
      <c r="H524" s="71">
        <v>208</v>
      </c>
      <c r="I524" s="100"/>
      <c r="J524" s="100"/>
      <c r="K524" s="101"/>
      <c r="L524" s="101"/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91"/>
      <c r="G525" s="121" t="s">
        <v>178</v>
      </c>
      <c r="H525" s="71">
        <v>209</v>
      </c>
      <c r="I525" s="90">
        <f>SUM(I526:I527)</f>
        <v>0</v>
      </c>
      <c r="J525" s="90">
        <f>SUM(J526:J527)</f>
        <v>0</v>
      </c>
      <c r="K525" s="92">
        <f>SUM(K526:K527)</f>
        <v>0</v>
      </c>
      <c r="L525" s="92">
        <f>SUM(L526:L527)</f>
        <v>0</v>
      </c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1</v>
      </c>
      <c r="G526" s="121" t="s">
        <v>179</v>
      </c>
      <c r="H526" s="71">
        <v>210</v>
      </c>
      <c r="I526" s="100"/>
      <c r="J526" s="100"/>
      <c r="K526" s="101"/>
      <c r="L526" s="101"/>
    </row>
    <row r="527" spans="1:12" ht="14.25" hidden="1" customHeight="1">
      <c r="A527" s="151">
        <v>3</v>
      </c>
      <c r="B527" s="173">
        <v>2</v>
      </c>
      <c r="C527" s="173">
        <v>1</v>
      </c>
      <c r="D527" s="173">
        <v>1</v>
      </c>
      <c r="E527" s="173">
        <v>3</v>
      </c>
      <c r="F527" s="174">
        <v>2</v>
      </c>
      <c r="G527" s="121" t="s">
        <v>180</v>
      </c>
      <c r="H527" s="71">
        <v>211</v>
      </c>
      <c r="I527" s="100"/>
      <c r="J527" s="100"/>
      <c r="K527" s="101"/>
      <c r="L527" s="101"/>
    </row>
    <row r="528" spans="1:12" ht="27" hidden="1" customHeight="1">
      <c r="A528" s="85">
        <v>3</v>
      </c>
      <c r="B528" s="86">
        <v>2</v>
      </c>
      <c r="C528" s="86">
        <v>1</v>
      </c>
      <c r="D528" s="86">
        <v>2</v>
      </c>
      <c r="E528" s="86"/>
      <c r="F528" s="88"/>
      <c r="G528" s="89" t="s">
        <v>181</v>
      </c>
      <c r="H528" s="71">
        <v>212</v>
      </c>
      <c r="I528" s="90">
        <f>I529</f>
        <v>0</v>
      </c>
      <c r="J528" s="90">
        <f>J529</f>
        <v>0</v>
      </c>
      <c r="K528" s="92">
        <f>K529</f>
        <v>0</v>
      </c>
      <c r="L528" s="92">
        <f>L529</f>
        <v>0</v>
      </c>
    </row>
    <row r="529" spans="1:12" ht="14.25" hidden="1" customHeight="1">
      <c r="A529" s="85">
        <v>3</v>
      </c>
      <c r="B529" s="86">
        <v>2</v>
      </c>
      <c r="C529" s="86">
        <v>1</v>
      </c>
      <c r="D529" s="86">
        <v>2</v>
      </c>
      <c r="E529" s="86">
        <v>1</v>
      </c>
      <c r="F529" s="88"/>
      <c r="G529" s="89" t="s">
        <v>181</v>
      </c>
      <c r="H529" s="71">
        <v>213</v>
      </c>
      <c r="I529" s="90">
        <f>SUM(I530:I531)</f>
        <v>0</v>
      </c>
      <c r="J529" s="135">
        <f>SUM(J530:J531)</f>
        <v>0</v>
      </c>
      <c r="K529" s="91">
        <f>SUM(K530:K531)</f>
        <v>0</v>
      </c>
      <c r="L529" s="91">
        <f>SUM(L530:L531)</f>
        <v>0</v>
      </c>
    </row>
    <row r="530" spans="1:12" ht="27" hidden="1" customHeight="1">
      <c r="A530" s="110">
        <v>3</v>
      </c>
      <c r="B530" s="118">
        <v>2</v>
      </c>
      <c r="C530" s="119">
        <v>1</v>
      </c>
      <c r="D530" s="119">
        <v>2</v>
      </c>
      <c r="E530" s="119">
        <v>1</v>
      </c>
      <c r="F530" s="120">
        <v>1</v>
      </c>
      <c r="G530" s="121" t="s">
        <v>182</v>
      </c>
      <c r="H530" s="71">
        <v>214</v>
      </c>
      <c r="I530" s="100"/>
      <c r="J530" s="100"/>
      <c r="K530" s="101"/>
      <c r="L530" s="101"/>
    </row>
    <row r="531" spans="1:12" ht="25.5" hidden="1" customHeight="1">
      <c r="A531" s="85">
        <v>3</v>
      </c>
      <c r="B531" s="86">
        <v>2</v>
      </c>
      <c r="C531" s="86">
        <v>1</v>
      </c>
      <c r="D531" s="86">
        <v>2</v>
      </c>
      <c r="E531" s="86">
        <v>1</v>
      </c>
      <c r="F531" s="88">
        <v>2</v>
      </c>
      <c r="G531" s="89" t="s">
        <v>183</v>
      </c>
      <c r="H531" s="71">
        <v>215</v>
      </c>
      <c r="I531" s="100"/>
      <c r="J531" s="100"/>
      <c r="K531" s="101"/>
      <c r="L531" s="101"/>
    </row>
    <row r="532" spans="1:12" ht="26.25" hidden="1" customHeight="1">
      <c r="A532" s="79">
        <v>3</v>
      </c>
      <c r="B532" s="77">
        <v>2</v>
      </c>
      <c r="C532" s="77">
        <v>1</v>
      </c>
      <c r="D532" s="77">
        <v>3</v>
      </c>
      <c r="E532" s="77"/>
      <c r="F532" s="80"/>
      <c r="G532" s="107" t="s">
        <v>184</v>
      </c>
      <c r="H532" s="71">
        <v>216</v>
      </c>
      <c r="I532" s="133">
        <f>I533</f>
        <v>0</v>
      </c>
      <c r="J532" s="138">
        <f>J533</f>
        <v>0</v>
      </c>
      <c r="K532" s="139">
        <f>K533</f>
        <v>0</v>
      </c>
      <c r="L532" s="139">
        <f>L533</f>
        <v>0</v>
      </c>
    </row>
    <row r="533" spans="1:12" ht="29.25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/>
      <c r="G533" s="107" t="s">
        <v>184</v>
      </c>
      <c r="H533" s="71">
        <v>217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30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1</v>
      </c>
      <c r="G534" s="89" t="s">
        <v>185</v>
      </c>
      <c r="H534" s="71">
        <v>218</v>
      </c>
      <c r="I534" s="100"/>
      <c r="J534" s="100"/>
      <c r="K534" s="101"/>
      <c r="L534" s="101"/>
    </row>
    <row r="535" spans="1:12" ht="27.75" hidden="1" customHeight="1">
      <c r="A535" s="85">
        <v>3</v>
      </c>
      <c r="B535" s="86">
        <v>2</v>
      </c>
      <c r="C535" s="86">
        <v>1</v>
      </c>
      <c r="D535" s="86">
        <v>3</v>
      </c>
      <c r="E535" s="86">
        <v>1</v>
      </c>
      <c r="F535" s="88">
        <v>2</v>
      </c>
      <c r="G535" s="89" t="s">
        <v>186</v>
      </c>
      <c r="H535" s="71">
        <v>219</v>
      </c>
      <c r="I535" s="179"/>
      <c r="J535" s="170"/>
      <c r="K535" s="180"/>
      <c r="L535" s="180"/>
    </row>
    <row r="536" spans="1:12" ht="12" hidden="1" customHeight="1">
      <c r="A536" s="85">
        <v>3</v>
      </c>
      <c r="B536" s="86">
        <v>2</v>
      </c>
      <c r="C536" s="86">
        <v>1</v>
      </c>
      <c r="D536" s="86">
        <v>4</v>
      </c>
      <c r="E536" s="86"/>
      <c r="F536" s="88"/>
      <c r="G536" s="89" t="s">
        <v>187</v>
      </c>
      <c r="H536" s="71">
        <v>220</v>
      </c>
      <c r="I536" s="90">
        <f>I537</f>
        <v>0</v>
      </c>
      <c r="J536" s="96">
        <f>J537</f>
        <v>0</v>
      </c>
      <c r="K536" s="92">
        <f>K537</f>
        <v>0</v>
      </c>
      <c r="L536" s="91">
        <f>L537</f>
        <v>0</v>
      </c>
    </row>
    <row r="537" spans="1:12" ht="14.25" hidden="1" customHeight="1">
      <c r="A537" s="79">
        <v>3</v>
      </c>
      <c r="B537" s="77">
        <v>2</v>
      </c>
      <c r="C537" s="77">
        <v>1</v>
      </c>
      <c r="D537" s="77">
        <v>4</v>
      </c>
      <c r="E537" s="77">
        <v>1</v>
      </c>
      <c r="F537" s="80"/>
      <c r="G537" s="107" t="s">
        <v>187</v>
      </c>
      <c r="H537" s="71">
        <v>221</v>
      </c>
      <c r="I537" s="133">
        <f>SUM(I538:I539)</f>
        <v>0</v>
      </c>
      <c r="J537" s="138">
        <f>SUM(J538:J539)</f>
        <v>0</v>
      </c>
      <c r="K537" s="139">
        <f>SUM(K538:K539)</f>
        <v>0</v>
      </c>
      <c r="L537" s="139">
        <f>SUM(L538:L539)</f>
        <v>0</v>
      </c>
    </row>
    <row r="538" spans="1:12" ht="25.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1</v>
      </c>
      <c r="G538" s="89" t="s">
        <v>188</v>
      </c>
      <c r="H538" s="71">
        <v>222</v>
      </c>
      <c r="I538" s="100"/>
      <c r="J538" s="100"/>
      <c r="K538" s="101"/>
      <c r="L538" s="101"/>
    </row>
    <row r="539" spans="1:12" ht="18.75" hidden="1" customHeight="1">
      <c r="A539" s="85">
        <v>3</v>
      </c>
      <c r="B539" s="86">
        <v>2</v>
      </c>
      <c r="C539" s="86">
        <v>1</v>
      </c>
      <c r="D539" s="86">
        <v>4</v>
      </c>
      <c r="E539" s="86">
        <v>1</v>
      </c>
      <c r="F539" s="88">
        <v>2</v>
      </c>
      <c r="G539" s="89" t="s">
        <v>189</v>
      </c>
      <c r="H539" s="71">
        <v>223</v>
      </c>
      <c r="I539" s="100"/>
      <c r="J539" s="100"/>
      <c r="K539" s="101"/>
      <c r="L539" s="101"/>
    </row>
    <row r="540" spans="1:12" hidden="1">
      <c r="A540" s="85">
        <v>3</v>
      </c>
      <c r="B540" s="86">
        <v>2</v>
      </c>
      <c r="C540" s="86">
        <v>1</v>
      </c>
      <c r="D540" s="86">
        <v>5</v>
      </c>
      <c r="E540" s="86"/>
      <c r="F540" s="88"/>
      <c r="G540" s="89" t="s">
        <v>190</v>
      </c>
      <c r="H540" s="71">
        <v>224</v>
      </c>
      <c r="I540" s="90">
        <f>I541</f>
        <v>0</v>
      </c>
      <c r="J540" s="135">
        <f t="shared" ref="J540:L541" si="54">J541</f>
        <v>0</v>
      </c>
      <c r="K540" s="91">
        <f t="shared" si="54"/>
        <v>0</v>
      </c>
      <c r="L540" s="91">
        <f t="shared" si="54"/>
        <v>0</v>
      </c>
    </row>
    <row r="541" spans="1:12" ht="16.5" hidden="1" customHeight="1">
      <c r="A541" s="85">
        <v>3</v>
      </c>
      <c r="B541" s="86">
        <v>2</v>
      </c>
      <c r="C541" s="86">
        <v>1</v>
      </c>
      <c r="D541" s="86">
        <v>5</v>
      </c>
      <c r="E541" s="86">
        <v>1</v>
      </c>
      <c r="F541" s="88"/>
      <c r="G541" s="89" t="s">
        <v>190</v>
      </c>
      <c r="H541" s="71">
        <v>225</v>
      </c>
      <c r="I541" s="96">
        <f>I542</f>
        <v>0</v>
      </c>
      <c r="J541" s="135">
        <f t="shared" si="54"/>
        <v>0</v>
      </c>
      <c r="K541" s="91">
        <f t="shared" si="54"/>
        <v>0</v>
      </c>
      <c r="L541" s="91">
        <f t="shared" si="54"/>
        <v>0</v>
      </c>
    </row>
    <row r="542" spans="1:12" hidden="1">
      <c r="A542" s="118">
        <v>3</v>
      </c>
      <c r="B542" s="119">
        <v>2</v>
      </c>
      <c r="C542" s="119">
        <v>1</v>
      </c>
      <c r="D542" s="119">
        <v>5</v>
      </c>
      <c r="E542" s="119">
        <v>1</v>
      </c>
      <c r="F542" s="120">
        <v>1</v>
      </c>
      <c r="G542" s="89" t="s">
        <v>190</v>
      </c>
      <c r="H542" s="71">
        <v>226</v>
      </c>
      <c r="I542" s="179"/>
      <c r="J542" s="179"/>
      <c r="K542" s="180"/>
      <c r="L542" s="180"/>
    </row>
    <row r="543" spans="1:12" hidden="1">
      <c r="A543" s="85">
        <v>3</v>
      </c>
      <c r="B543" s="86">
        <v>2</v>
      </c>
      <c r="C543" s="86">
        <v>1</v>
      </c>
      <c r="D543" s="86">
        <v>6</v>
      </c>
      <c r="E543" s="86"/>
      <c r="F543" s="88"/>
      <c r="G543" s="89" t="s">
        <v>191</v>
      </c>
      <c r="H543" s="71">
        <v>227</v>
      </c>
      <c r="I543" s="90">
        <f>I544</f>
        <v>0</v>
      </c>
      <c r="J543" s="135">
        <f t="shared" ref="J543:L544" si="55">J544</f>
        <v>0</v>
      </c>
      <c r="K543" s="91">
        <f t="shared" si="55"/>
        <v>0</v>
      </c>
      <c r="L543" s="91">
        <f t="shared" si="55"/>
        <v>0</v>
      </c>
    </row>
    <row r="544" spans="1:12" hidden="1">
      <c r="A544" s="85">
        <v>3</v>
      </c>
      <c r="B544" s="85">
        <v>2</v>
      </c>
      <c r="C544" s="86">
        <v>1</v>
      </c>
      <c r="D544" s="86">
        <v>6</v>
      </c>
      <c r="E544" s="86">
        <v>1</v>
      </c>
      <c r="F544" s="88"/>
      <c r="G544" s="89" t="s">
        <v>191</v>
      </c>
      <c r="H544" s="71">
        <v>228</v>
      </c>
      <c r="I544" s="90">
        <f>I545</f>
        <v>0</v>
      </c>
      <c r="J544" s="135">
        <f t="shared" si="55"/>
        <v>0</v>
      </c>
      <c r="K544" s="91">
        <f t="shared" si="55"/>
        <v>0</v>
      </c>
      <c r="L544" s="91">
        <f t="shared" si="55"/>
        <v>0</v>
      </c>
    </row>
    <row r="545" spans="1:12" ht="15.75" hidden="1" customHeight="1">
      <c r="A545" s="79">
        <v>3</v>
      </c>
      <c r="B545" s="79">
        <v>2</v>
      </c>
      <c r="C545" s="86">
        <v>1</v>
      </c>
      <c r="D545" s="86">
        <v>6</v>
      </c>
      <c r="E545" s="86">
        <v>1</v>
      </c>
      <c r="F545" s="88">
        <v>1</v>
      </c>
      <c r="G545" s="89" t="s">
        <v>191</v>
      </c>
      <c r="H545" s="71">
        <v>229</v>
      </c>
      <c r="I545" s="179"/>
      <c r="J545" s="179"/>
      <c r="K545" s="180"/>
      <c r="L545" s="180"/>
    </row>
    <row r="546" spans="1:12" ht="13.5" hidden="1" customHeight="1">
      <c r="A546" s="85">
        <v>3</v>
      </c>
      <c r="B546" s="85">
        <v>2</v>
      </c>
      <c r="C546" s="86">
        <v>1</v>
      </c>
      <c r="D546" s="86">
        <v>7</v>
      </c>
      <c r="E546" s="86"/>
      <c r="F546" s="88"/>
      <c r="G546" s="89" t="s">
        <v>192</v>
      </c>
      <c r="H546" s="71">
        <v>230</v>
      </c>
      <c r="I546" s="90">
        <f>I547</f>
        <v>0</v>
      </c>
      <c r="J546" s="135">
        <f>J547</f>
        <v>0</v>
      </c>
      <c r="K546" s="91">
        <f>K547</f>
        <v>0</v>
      </c>
      <c r="L546" s="91">
        <f>L547</f>
        <v>0</v>
      </c>
    </row>
    <row r="547" spans="1:12" hidden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/>
      <c r="G547" s="89" t="s">
        <v>192</v>
      </c>
      <c r="H547" s="71">
        <v>231</v>
      </c>
      <c r="I547" s="90">
        <f>I548+I549</f>
        <v>0</v>
      </c>
      <c r="J547" s="90">
        <f>J548+J549</f>
        <v>0</v>
      </c>
      <c r="K547" s="92">
        <f>K548+K549</f>
        <v>0</v>
      </c>
      <c r="L547" s="92">
        <f>L548+L549</f>
        <v>0</v>
      </c>
    </row>
    <row r="548" spans="1:12" ht="27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1</v>
      </c>
      <c r="G548" s="89" t="s">
        <v>193</v>
      </c>
      <c r="H548" s="71">
        <v>232</v>
      </c>
      <c r="I548" s="98"/>
      <c r="J548" s="100"/>
      <c r="K548" s="101"/>
      <c r="L548" s="101"/>
    </row>
    <row r="549" spans="1:12" ht="24.75" hidden="1" customHeight="1">
      <c r="A549" s="85">
        <v>3</v>
      </c>
      <c r="B549" s="86">
        <v>2</v>
      </c>
      <c r="C549" s="86">
        <v>1</v>
      </c>
      <c r="D549" s="86">
        <v>7</v>
      </c>
      <c r="E549" s="86">
        <v>1</v>
      </c>
      <c r="F549" s="88">
        <v>2</v>
      </c>
      <c r="G549" s="89" t="s">
        <v>194</v>
      </c>
      <c r="H549" s="71">
        <v>233</v>
      </c>
      <c r="I549" s="100"/>
      <c r="J549" s="100"/>
      <c r="K549" s="101"/>
      <c r="L549" s="101"/>
    </row>
    <row r="550" spans="1:12" ht="38.25" hidden="1" customHeight="1">
      <c r="A550" s="125">
        <v>3</v>
      </c>
      <c r="B550" s="126">
        <v>2</v>
      </c>
      <c r="C550" s="126">
        <v>2</v>
      </c>
      <c r="D550" s="192"/>
      <c r="E550" s="192"/>
      <c r="F550" s="193"/>
      <c r="G550" s="89" t="s">
        <v>195</v>
      </c>
      <c r="H550" s="71">
        <v>234</v>
      </c>
      <c r="I550" s="90">
        <f>SUM(I551+I560+I564+I568+I572+I575+I578)</f>
        <v>0</v>
      </c>
      <c r="J550" s="135">
        <f>SUM(J551+J560+J564+J568+J572+J575+J578)</f>
        <v>0</v>
      </c>
      <c r="K550" s="91">
        <f>SUM(K551+K560+K564+K568+K572+K575+K578)</f>
        <v>0</v>
      </c>
      <c r="L550" s="91">
        <f>SUM(L551+L560+L564+L568+L572+L575+L578)</f>
        <v>0</v>
      </c>
    </row>
    <row r="551" spans="1:12" hidden="1">
      <c r="A551" s="85">
        <v>3</v>
      </c>
      <c r="B551" s="86">
        <v>2</v>
      </c>
      <c r="C551" s="86">
        <v>2</v>
      </c>
      <c r="D551" s="86">
        <v>1</v>
      </c>
      <c r="E551" s="86"/>
      <c r="F551" s="88"/>
      <c r="G551" s="89" t="s">
        <v>196</v>
      </c>
      <c r="H551" s="71">
        <v>235</v>
      </c>
      <c r="I551" s="90">
        <f>I552</f>
        <v>0</v>
      </c>
      <c r="J551" s="90">
        <f>J552</f>
        <v>0</v>
      </c>
      <c r="K551" s="92">
        <f>K552</f>
        <v>0</v>
      </c>
      <c r="L551" s="92">
        <f>L552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/>
      <c r="G552" s="89" t="s">
        <v>174</v>
      </c>
      <c r="H552" s="71">
        <v>236</v>
      </c>
      <c r="I552" s="90">
        <f>SUM(I553)</f>
        <v>0</v>
      </c>
      <c r="J552" s="90">
        <f>SUM(J553)</f>
        <v>0</v>
      </c>
      <c r="K552" s="92">
        <f>SUM(K553)</f>
        <v>0</v>
      </c>
      <c r="L552" s="92">
        <f>SUM(L553)</f>
        <v>0</v>
      </c>
    </row>
    <row r="553" spans="1:12" hidden="1">
      <c r="A553" s="94">
        <v>3</v>
      </c>
      <c r="B553" s="85">
        <v>2</v>
      </c>
      <c r="C553" s="86">
        <v>2</v>
      </c>
      <c r="D553" s="86">
        <v>1</v>
      </c>
      <c r="E553" s="86">
        <v>1</v>
      </c>
      <c r="F553" s="88">
        <v>1</v>
      </c>
      <c r="G553" s="89" t="s">
        <v>174</v>
      </c>
      <c r="H553" s="71">
        <v>237</v>
      </c>
      <c r="I553" s="100"/>
      <c r="J553" s="100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/>
      <c r="G554" s="89" t="s">
        <v>197</v>
      </c>
      <c r="H554" s="71">
        <v>238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1</v>
      </c>
      <c r="G555" s="89" t="s">
        <v>176</v>
      </c>
      <c r="H555" s="71">
        <v>239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2</v>
      </c>
      <c r="F556" s="127">
        <v>2</v>
      </c>
      <c r="G556" s="89" t="s">
        <v>177</v>
      </c>
      <c r="H556" s="71">
        <v>240</v>
      </c>
      <c r="I556" s="100"/>
      <c r="J556" s="98"/>
      <c r="K556" s="101"/>
      <c r="L556" s="101"/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/>
      <c r="G557" s="89" t="s">
        <v>178</v>
      </c>
      <c r="H557" s="71">
        <v>241</v>
      </c>
      <c r="I557" s="90">
        <f>SUM(I558:I559)</f>
        <v>0</v>
      </c>
      <c r="J557" s="90">
        <f>SUM(J558:J559)</f>
        <v>0</v>
      </c>
      <c r="K557" s="92">
        <f>SUM(K558:K559)</f>
        <v>0</v>
      </c>
      <c r="L557" s="92">
        <f>SUM(L558:L559)</f>
        <v>0</v>
      </c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1</v>
      </c>
      <c r="G558" s="89" t="s">
        <v>179</v>
      </c>
      <c r="H558" s="71">
        <v>242</v>
      </c>
      <c r="I558" s="100"/>
      <c r="J558" s="98"/>
      <c r="K558" s="101"/>
      <c r="L558" s="101"/>
    </row>
    <row r="559" spans="1:12" ht="15" hidden="1" customHeight="1">
      <c r="A559" s="124">
        <v>3</v>
      </c>
      <c r="B559" s="125">
        <v>2</v>
      </c>
      <c r="C559" s="126">
        <v>2</v>
      </c>
      <c r="D559" s="126">
        <v>1</v>
      </c>
      <c r="E559" s="126">
        <v>3</v>
      </c>
      <c r="F559" s="127">
        <v>2</v>
      </c>
      <c r="G559" s="89" t="s">
        <v>198</v>
      </c>
      <c r="H559" s="71">
        <v>243</v>
      </c>
      <c r="I559" s="100"/>
      <c r="J559" s="98"/>
      <c r="K559" s="101"/>
      <c r="L559" s="101"/>
    </row>
    <row r="560" spans="1:12" ht="25.5" hidden="1">
      <c r="A560" s="94">
        <v>3</v>
      </c>
      <c r="B560" s="85">
        <v>2</v>
      </c>
      <c r="C560" s="86">
        <v>2</v>
      </c>
      <c r="D560" s="86">
        <v>2</v>
      </c>
      <c r="E560" s="86"/>
      <c r="F560" s="88"/>
      <c r="G560" s="89" t="s">
        <v>199</v>
      </c>
      <c r="H560" s="71">
        <v>244</v>
      </c>
      <c r="I560" s="90">
        <f>I561</f>
        <v>0</v>
      </c>
      <c r="J560" s="96">
        <f>J561</f>
        <v>0</v>
      </c>
      <c r="K560" s="92">
        <f>K561</f>
        <v>0</v>
      </c>
      <c r="L560" s="91">
        <f>L561</f>
        <v>0</v>
      </c>
    </row>
    <row r="561" spans="1:12" ht="20.25" hidden="1" customHeight="1">
      <c r="A561" s="85">
        <v>3</v>
      </c>
      <c r="B561" s="86">
        <v>2</v>
      </c>
      <c r="C561" s="77">
        <v>2</v>
      </c>
      <c r="D561" s="77">
        <v>2</v>
      </c>
      <c r="E561" s="77">
        <v>1</v>
      </c>
      <c r="F561" s="80"/>
      <c r="G561" s="89" t="s">
        <v>199</v>
      </c>
      <c r="H561" s="71">
        <v>245</v>
      </c>
      <c r="I561" s="133">
        <f>SUM(I562:I563)</f>
        <v>0</v>
      </c>
      <c r="J561" s="138">
        <f>SUM(J562:J563)</f>
        <v>0</v>
      </c>
      <c r="K561" s="139">
        <f>SUM(K562:K563)</f>
        <v>0</v>
      </c>
      <c r="L561" s="139">
        <f>SUM(L562:L563)</f>
        <v>0</v>
      </c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1</v>
      </c>
      <c r="G562" s="89" t="s">
        <v>200</v>
      </c>
      <c r="H562" s="71">
        <v>246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2</v>
      </c>
      <c r="E563" s="86">
        <v>1</v>
      </c>
      <c r="F563" s="88">
        <v>2</v>
      </c>
      <c r="G563" s="124" t="s">
        <v>201</v>
      </c>
      <c r="H563" s="71">
        <v>247</v>
      </c>
      <c r="I563" s="100"/>
      <c r="J563" s="100"/>
      <c r="K563" s="101"/>
      <c r="L563" s="101"/>
    </row>
    <row r="564" spans="1:12" ht="25.5" hidden="1">
      <c r="A564" s="85">
        <v>3</v>
      </c>
      <c r="B564" s="86">
        <v>2</v>
      </c>
      <c r="C564" s="86">
        <v>2</v>
      </c>
      <c r="D564" s="86">
        <v>3</v>
      </c>
      <c r="E564" s="86"/>
      <c r="F564" s="88"/>
      <c r="G564" s="89" t="s">
        <v>202</v>
      </c>
      <c r="H564" s="71">
        <v>248</v>
      </c>
      <c r="I564" s="90">
        <f>I565</f>
        <v>0</v>
      </c>
      <c r="J564" s="135">
        <f>J565</f>
        <v>0</v>
      </c>
      <c r="K564" s="91">
        <f>K565</f>
        <v>0</v>
      </c>
      <c r="L564" s="91">
        <f>L565</f>
        <v>0</v>
      </c>
    </row>
    <row r="565" spans="1:12" ht="30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/>
      <c r="G565" s="89" t="s">
        <v>202</v>
      </c>
      <c r="H565" s="71">
        <v>249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31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1</v>
      </c>
      <c r="G566" s="89" t="s">
        <v>203</v>
      </c>
      <c r="H566" s="71">
        <v>250</v>
      </c>
      <c r="I566" s="100"/>
      <c r="J566" s="100"/>
      <c r="K566" s="101"/>
      <c r="L566" s="101"/>
    </row>
    <row r="567" spans="1:12" ht="25.5" hidden="1" customHeight="1">
      <c r="A567" s="79">
        <v>3</v>
      </c>
      <c r="B567" s="86">
        <v>2</v>
      </c>
      <c r="C567" s="86">
        <v>2</v>
      </c>
      <c r="D567" s="86">
        <v>3</v>
      </c>
      <c r="E567" s="86">
        <v>1</v>
      </c>
      <c r="F567" s="88">
        <v>2</v>
      </c>
      <c r="G567" s="89" t="s">
        <v>204</v>
      </c>
      <c r="H567" s="71">
        <v>251</v>
      </c>
      <c r="I567" s="100"/>
      <c r="J567" s="100"/>
      <c r="K567" s="101"/>
      <c r="L567" s="101"/>
    </row>
    <row r="568" spans="1:12" ht="22.5" hidden="1" customHeight="1">
      <c r="A568" s="85">
        <v>3</v>
      </c>
      <c r="B568" s="86">
        <v>2</v>
      </c>
      <c r="C568" s="86">
        <v>2</v>
      </c>
      <c r="D568" s="86">
        <v>4</v>
      </c>
      <c r="E568" s="86"/>
      <c r="F568" s="88"/>
      <c r="G568" s="89" t="s">
        <v>205</v>
      </c>
      <c r="H568" s="71">
        <v>252</v>
      </c>
      <c r="I568" s="90">
        <f>I569</f>
        <v>0</v>
      </c>
      <c r="J568" s="135">
        <f>J569</f>
        <v>0</v>
      </c>
      <c r="K568" s="91">
        <f>K569</f>
        <v>0</v>
      </c>
      <c r="L568" s="91">
        <f>L569</f>
        <v>0</v>
      </c>
    </row>
    <row r="569" spans="1:12" hidden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/>
      <c r="G569" s="89" t="s">
        <v>205</v>
      </c>
      <c r="H569" s="71">
        <v>253</v>
      </c>
      <c r="I569" s="90">
        <f>SUM(I570:I571)</f>
        <v>0</v>
      </c>
      <c r="J569" s="135">
        <f>SUM(J570:J571)</f>
        <v>0</v>
      </c>
      <c r="K569" s="91">
        <f>SUM(K570:K571)</f>
        <v>0</v>
      </c>
      <c r="L569" s="91">
        <f>SUM(L570:L571)</f>
        <v>0</v>
      </c>
    </row>
    <row r="570" spans="1:12" ht="30.75" hidden="1" customHeight="1">
      <c r="A570" s="85">
        <v>3</v>
      </c>
      <c r="B570" s="86">
        <v>2</v>
      </c>
      <c r="C570" s="86">
        <v>2</v>
      </c>
      <c r="D570" s="86">
        <v>4</v>
      </c>
      <c r="E570" s="86">
        <v>1</v>
      </c>
      <c r="F570" s="88">
        <v>1</v>
      </c>
      <c r="G570" s="89" t="s">
        <v>206</v>
      </c>
      <c r="H570" s="71">
        <v>254</v>
      </c>
      <c r="I570" s="100"/>
      <c r="J570" s="100"/>
      <c r="K570" s="101"/>
      <c r="L570" s="101"/>
    </row>
    <row r="571" spans="1:12" ht="27.75" hidden="1" customHeight="1">
      <c r="A571" s="79">
        <v>3</v>
      </c>
      <c r="B571" s="77">
        <v>2</v>
      </c>
      <c r="C571" s="77">
        <v>2</v>
      </c>
      <c r="D571" s="77">
        <v>4</v>
      </c>
      <c r="E571" s="77">
        <v>1</v>
      </c>
      <c r="F571" s="80">
        <v>2</v>
      </c>
      <c r="G571" s="124" t="s">
        <v>207</v>
      </c>
      <c r="H571" s="71">
        <v>255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5</v>
      </c>
      <c r="E572" s="86"/>
      <c r="F572" s="88"/>
      <c r="G572" s="89" t="s">
        <v>208</v>
      </c>
      <c r="H572" s="71">
        <v>256</v>
      </c>
      <c r="I572" s="90">
        <f>I573</f>
        <v>0</v>
      </c>
      <c r="J572" s="135">
        <f t="shared" ref="J572:L573" si="56">J573</f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/>
      <c r="G573" s="89" t="s">
        <v>208</v>
      </c>
      <c r="H573" s="71">
        <v>257</v>
      </c>
      <c r="I573" s="90">
        <f>I574</f>
        <v>0</v>
      </c>
      <c r="J573" s="135">
        <f t="shared" si="56"/>
        <v>0</v>
      </c>
      <c r="K573" s="91">
        <f t="shared" si="56"/>
        <v>0</v>
      </c>
      <c r="L573" s="91">
        <f t="shared" si="56"/>
        <v>0</v>
      </c>
    </row>
    <row r="574" spans="1:12" ht="15.75" hidden="1" customHeight="1">
      <c r="A574" s="85">
        <v>3</v>
      </c>
      <c r="B574" s="86">
        <v>2</v>
      </c>
      <c r="C574" s="86">
        <v>2</v>
      </c>
      <c r="D574" s="86">
        <v>5</v>
      </c>
      <c r="E574" s="86">
        <v>1</v>
      </c>
      <c r="F574" s="88">
        <v>1</v>
      </c>
      <c r="G574" s="89" t="s">
        <v>208</v>
      </c>
      <c r="H574" s="71">
        <v>258</v>
      </c>
      <c r="I574" s="100"/>
      <c r="J574" s="100"/>
      <c r="K574" s="101"/>
      <c r="L574" s="101"/>
    </row>
    <row r="575" spans="1:12" ht="14.25" hidden="1" customHeight="1">
      <c r="A575" s="85">
        <v>3</v>
      </c>
      <c r="B575" s="86">
        <v>2</v>
      </c>
      <c r="C575" s="86">
        <v>2</v>
      </c>
      <c r="D575" s="86">
        <v>6</v>
      </c>
      <c r="E575" s="86"/>
      <c r="F575" s="88"/>
      <c r="G575" s="89" t="s">
        <v>191</v>
      </c>
      <c r="H575" s="71">
        <v>259</v>
      </c>
      <c r="I575" s="90">
        <f>I576</f>
        <v>0</v>
      </c>
      <c r="J575" s="194">
        <f t="shared" ref="J575:L576" si="57">J576</f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86">
        <v>2</v>
      </c>
      <c r="C576" s="86">
        <v>2</v>
      </c>
      <c r="D576" s="86">
        <v>6</v>
      </c>
      <c r="E576" s="86">
        <v>1</v>
      </c>
      <c r="F576" s="88"/>
      <c r="G576" s="87" t="s">
        <v>191</v>
      </c>
      <c r="H576" s="71">
        <v>260</v>
      </c>
      <c r="I576" s="90">
        <f>I577</f>
        <v>0</v>
      </c>
      <c r="J576" s="194">
        <f t="shared" si="57"/>
        <v>0</v>
      </c>
      <c r="K576" s="91">
        <f t="shared" si="57"/>
        <v>0</v>
      </c>
      <c r="L576" s="91">
        <f t="shared" si="57"/>
        <v>0</v>
      </c>
    </row>
    <row r="577" spans="1:12" ht="15" hidden="1" customHeight="1">
      <c r="A577" s="85">
        <v>3</v>
      </c>
      <c r="B577" s="119">
        <v>2</v>
      </c>
      <c r="C577" s="119">
        <v>2</v>
      </c>
      <c r="D577" s="86">
        <v>6</v>
      </c>
      <c r="E577" s="119">
        <v>1</v>
      </c>
      <c r="F577" s="120">
        <v>1</v>
      </c>
      <c r="G577" s="159" t="s">
        <v>191</v>
      </c>
      <c r="H577" s="71">
        <v>261</v>
      </c>
      <c r="I577" s="100"/>
      <c r="J577" s="100"/>
      <c r="K577" s="101"/>
      <c r="L577" s="101"/>
    </row>
    <row r="578" spans="1:12" ht="14.25" hidden="1" customHeight="1">
      <c r="A578" s="94">
        <v>3</v>
      </c>
      <c r="B578" s="85">
        <v>2</v>
      </c>
      <c r="C578" s="86">
        <v>2</v>
      </c>
      <c r="D578" s="86">
        <v>7</v>
      </c>
      <c r="E578" s="86"/>
      <c r="F578" s="88"/>
      <c r="G578" s="89" t="s">
        <v>192</v>
      </c>
      <c r="H578" s="71">
        <v>262</v>
      </c>
      <c r="I578" s="90">
        <f>I579</f>
        <v>0</v>
      </c>
      <c r="J578" s="194">
        <f>J579</f>
        <v>0</v>
      </c>
      <c r="K578" s="91">
        <f>K579</f>
        <v>0</v>
      </c>
      <c r="L578" s="91">
        <f>L579</f>
        <v>0</v>
      </c>
    </row>
    <row r="579" spans="1:12" ht="15" hidden="1" customHeight="1">
      <c r="A579" s="94">
        <v>3</v>
      </c>
      <c r="B579" s="85">
        <v>2</v>
      </c>
      <c r="C579" s="86">
        <v>2</v>
      </c>
      <c r="D579" s="86">
        <v>7</v>
      </c>
      <c r="E579" s="86">
        <v>1</v>
      </c>
      <c r="F579" s="88"/>
      <c r="G579" s="89" t="s">
        <v>192</v>
      </c>
      <c r="H579" s="71">
        <v>263</v>
      </c>
      <c r="I579" s="90">
        <f>I580+I581</f>
        <v>0</v>
      </c>
      <c r="J579" s="90">
        <f>J580+J581</f>
        <v>0</v>
      </c>
      <c r="K579" s="92">
        <f>K580+K581</f>
        <v>0</v>
      </c>
      <c r="L579" s="92">
        <f>L580+L581</f>
        <v>0</v>
      </c>
    </row>
    <row r="580" spans="1:12" ht="27.7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1</v>
      </c>
      <c r="G580" s="89" t="s">
        <v>193</v>
      </c>
      <c r="H580" s="71">
        <v>264</v>
      </c>
      <c r="I580" s="100"/>
      <c r="J580" s="100"/>
      <c r="K580" s="101"/>
      <c r="L580" s="101"/>
    </row>
    <row r="581" spans="1:12" ht="25.5" hidden="1" customHeight="1">
      <c r="A581" s="94">
        <v>3</v>
      </c>
      <c r="B581" s="85">
        <v>2</v>
      </c>
      <c r="C581" s="85">
        <v>2</v>
      </c>
      <c r="D581" s="86">
        <v>7</v>
      </c>
      <c r="E581" s="86">
        <v>1</v>
      </c>
      <c r="F581" s="88">
        <v>2</v>
      </c>
      <c r="G581" s="89" t="s">
        <v>194</v>
      </c>
      <c r="H581" s="71">
        <v>265</v>
      </c>
      <c r="I581" s="100"/>
      <c r="J581" s="100"/>
      <c r="K581" s="101"/>
      <c r="L581" s="101"/>
    </row>
    <row r="582" spans="1:12" ht="30" hidden="1" customHeight="1">
      <c r="A582" s="102">
        <v>3</v>
      </c>
      <c r="B582" s="102">
        <v>3</v>
      </c>
      <c r="C582" s="67"/>
      <c r="D582" s="68"/>
      <c r="E582" s="68"/>
      <c r="F582" s="70"/>
      <c r="G582" s="69" t="s">
        <v>209</v>
      </c>
      <c r="H582" s="71">
        <v>266</v>
      </c>
      <c r="I582" s="72">
        <f>SUM(I583+I615)</f>
        <v>0</v>
      </c>
      <c r="J582" s="195">
        <f>SUM(J583+J615)</f>
        <v>0</v>
      </c>
      <c r="K582" s="184">
        <f>SUM(K583+K615)</f>
        <v>0</v>
      </c>
      <c r="L582" s="184">
        <f>SUM(L583+L615)</f>
        <v>0</v>
      </c>
    </row>
    <row r="583" spans="1:12" ht="40.5" hidden="1" customHeight="1">
      <c r="A583" s="94">
        <v>3</v>
      </c>
      <c r="B583" s="94">
        <v>3</v>
      </c>
      <c r="C583" s="85">
        <v>1</v>
      </c>
      <c r="D583" s="86"/>
      <c r="E583" s="86"/>
      <c r="F583" s="88"/>
      <c r="G583" s="89" t="s">
        <v>210</v>
      </c>
      <c r="H583" s="71">
        <v>267</v>
      </c>
      <c r="I583" s="90">
        <f>SUM(I584+I593+I597+I601+I605+I608+I611)</f>
        <v>0</v>
      </c>
      <c r="J583" s="194">
        <f>SUM(J584+J593+J597+J601+J605+J608+J611)</f>
        <v>0</v>
      </c>
      <c r="K583" s="91">
        <f>SUM(K584+K593+K597+K601+K605+K608+K611)</f>
        <v>0</v>
      </c>
      <c r="L583" s="91">
        <f>SUM(L584+L593+L597+L601+L605+L608+L611)</f>
        <v>0</v>
      </c>
    </row>
    <row r="584" spans="1:12" ht="15" hidden="1" customHeight="1">
      <c r="A584" s="94">
        <v>3</v>
      </c>
      <c r="B584" s="94">
        <v>3</v>
      </c>
      <c r="C584" s="85">
        <v>1</v>
      </c>
      <c r="D584" s="86">
        <v>1</v>
      </c>
      <c r="E584" s="86"/>
      <c r="F584" s="88"/>
      <c r="G584" s="89" t="s">
        <v>196</v>
      </c>
      <c r="H584" s="71">
        <v>268</v>
      </c>
      <c r="I584" s="90">
        <f>SUM(I585+I587+I590)</f>
        <v>0</v>
      </c>
      <c r="J584" s="90">
        <f>SUM(J585+J587+J590)</f>
        <v>0</v>
      </c>
      <c r="K584" s="92">
        <f>SUM(K585+K587+K590)</f>
        <v>0</v>
      </c>
      <c r="L584" s="92">
        <f>SUM(L585+L587+L590)</f>
        <v>0</v>
      </c>
    </row>
    <row r="585" spans="1:12" ht="12.7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/>
      <c r="G585" s="89" t="s">
        <v>174</v>
      </c>
      <c r="H585" s="71">
        <v>269</v>
      </c>
      <c r="I585" s="90">
        <f>SUM(I586:I586)</f>
        <v>0</v>
      </c>
      <c r="J585" s="194">
        <f>SUM(J586:J586)</f>
        <v>0</v>
      </c>
      <c r="K585" s="91">
        <f>SUM(K586:K586)</f>
        <v>0</v>
      </c>
      <c r="L585" s="91">
        <f>SUM(L586:L586)</f>
        <v>0</v>
      </c>
    </row>
    <row r="586" spans="1:12" ht="15" hidden="1" customHeight="1">
      <c r="A586" s="94">
        <v>3</v>
      </c>
      <c r="B586" s="94">
        <v>3</v>
      </c>
      <c r="C586" s="85">
        <v>1</v>
      </c>
      <c r="D586" s="86">
        <v>1</v>
      </c>
      <c r="E586" s="86">
        <v>1</v>
      </c>
      <c r="F586" s="88">
        <v>1</v>
      </c>
      <c r="G586" s="89" t="s">
        <v>174</v>
      </c>
      <c r="H586" s="71">
        <v>270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/>
      <c r="G587" s="89" t="s">
        <v>197</v>
      </c>
      <c r="H587" s="71">
        <v>271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7.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1</v>
      </c>
      <c r="G588" s="89" t="s">
        <v>176</v>
      </c>
      <c r="H588" s="71">
        <v>272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2</v>
      </c>
      <c r="F589" s="127">
        <v>2</v>
      </c>
      <c r="G589" s="89" t="s">
        <v>177</v>
      </c>
      <c r="H589" s="71">
        <v>273</v>
      </c>
      <c r="I589" s="100"/>
      <c r="J589" s="100"/>
      <c r="K589" s="101"/>
      <c r="L589" s="101"/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/>
      <c r="G590" s="89" t="s">
        <v>178</v>
      </c>
      <c r="H590" s="71">
        <v>274</v>
      </c>
      <c r="I590" s="72">
        <f>SUM(I591:I592)</f>
        <v>0</v>
      </c>
      <c r="J590" s="72">
        <f>SUM(J591:J592)</f>
        <v>0</v>
      </c>
      <c r="K590" s="73">
        <f>SUM(K591:K592)</f>
        <v>0</v>
      </c>
      <c r="L590" s="73">
        <f>SUM(L591:L592)</f>
        <v>0</v>
      </c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1</v>
      </c>
      <c r="G591" s="89" t="s">
        <v>179</v>
      </c>
      <c r="H591" s="71">
        <v>275</v>
      </c>
      <c r="I591" s="100"/>
      <c r="J591" s="100"/>
      <c r="K591" s="101"/>
      <c r="L591" s="101"/>
    </row>
    <row r="592" spans="1:12" ht="14.25" hidden="1" customHeight="1">
      <c r="A592" s="124">
        <v>3</v>
      </c>
      <c r="B592" s="124">
        <v>3</v>
      </c>
      <c r="C592" s="125">
        <v>1</v>
      </c>
      <c r="D592" s="126">
        <v>1</v>
      </c>
      <c r="E592" s="126">
        <v>3</v>
      </c>
      <c r="F592" s="127">
        <v>2</v>
      </c>
      <c r="G592" s="89" t="s">
        <v>198</v>
      </c>
      <c r="H592" s="71">
        <v>276</v>
      </c>
      <c r="I592" s="100"/>
      <c r="J592" s="100"/>
      <c r="K592" s="101"/>
      <c r="L592" s="101"/>
    </row>
    <row r="593" spans="1:12" hidden="1">
      <c r="A593" s="117">
        <v>3</v>
      </c>
      <c r="B593" s="79">
        <v>3</v>
      </c>
      <c r="C593" s="85">
        <v>1</v>
      </c>
      <c r="D593" s="86">
        <v>2</v>
      </c>
      <c r="E593" s="86"/>
      <c r="F593" s="88"/>
      <c r="G593" s="87" t="s">
        <v>211</v>
      </c>
      <c r="H593" s="71">
        <v>277</v>
      </c>
      <c r="I593" s="90">
        <f>I594</f>
        <v>0</v>
      </c>
      <c r="J593" s="194">
        <f>J594</f>
        <v>0</v>
      </c>
      <c r="K593" s="91">
        <f>K594</f>
        <v>0</v>
      </c>
      <c r="L593" s="91">
        <f>L594</f>
        <v>0</v>
      </c>
    </row>
    <row r="594" spans="1:12" ht="15" hidden="1" customHeight="1">
      <c r="A594" s="117">
        <v>3</v>
      </c>
      <c r="B594" s="117">
        <v>3</v>
      </c>
      <c r="C594" s="79">
        <v>1</v>
      </c>
      <c r="D594" s="77">
        <v>2</v>
      </c>
      <c r="E594" s="77">
        <v>1</v>
      </c>
      <c r="F594" s="80"/>
      <c r="G594" s="87" t="s">
        <v>211</v>
      </c>
      <c r="H594" s="71">
        <v>278</v>
      </c>
      <c r="I594" s="133">
        <f>SUM(I595:I596)</f>
        <v>0</v>
      </c>
      <c r="J594" s="196">
        <f>SUM(J595:J596)</f>
        <v>0</v>
      </c>
      <c r="K594" s="139">
        <f>SUM(K595:K596)</f>
        <v>0</v>
      </c>
      <c r="L594" s="139">
        <f>SUM(L595:L596)</f>
        <v>0</v>
      </c>
    </row>
    <row r="595" spans="1:12" ht="15" hidden="1" customHeight="1">
      <c r="A595" s="94">
        <v>3</v>
      </c>
      <c r="B595" s="94">
        <v>3</v>
      </c>
      <c r="C595" s="85">
        <v>1</v>
      </c>
      <c r="D595" s="86">
        <v>2</v>
      </c>
      <c r="E595" s="86">
        <v>1</v>
      </c>
      <c r="F595" s="88">
        <v>1</v>
      </c>
      <c r="G595" s="89" t="s">
        <v>212</v>
      </c>
      <c r="H595" s="71">
        <v>279</v>
      </c>
      <c r="I595" s="100"/>
      <c r="J595" s="100"/>
      <c r="K595" s="101"/>
      <c r="L595" s="101"/>
    </row>
    <row r="596" spans="1:12" ht="12.75" hidden="1" customHeight="1">
      <c r="A596" s="109">
        <v>3</v>
      </c>
      <c r="B596" s="166">
        <v>3</v>
      </c>
      <c r="C596" s="118">
        <v>1</v>
      </c>
      <c r="D596" s="119">
        <v>2</v>
      </c>
      <c r="E596" s="119">
        <v>1</v>
      </c>
      <c r="F596" s="120">
        <v>2</v>
      </c>
      <c r="G596" s="121" t="s">
        <v>213</v>
      </c>
      <c r="H596" s="71">
        <v>280</v>
      </c>
      <c r="I596" s="100"/>
      <c r="J596" s="100"/>
      <c r="K596" s="101"/>
      <c r="L596" s="101"/>
    </row>
    <row r="597" spans="1:12" ht="15.75" hidden="1" customHeight="1">
      <c r="A597" s="85">
        <v>3</v>
      </c>
      <c r="B597" s="87">
        <v>3</v>
      </c>
      <c r="C597" s="85">
        <v>1</v>
      </c>
      <c r="D597" s="86">
        <v>3</v>
      </c>
      <c r="E597" s="86"/>
      <c r="F597" s="88"/>
      <c r="G597" s="89" t="s">
        <v>214</v>
      </c>
      <c r="H597" s="71">
        <v>281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2" ht="15.75" hidden="1" customHeight="1">
      <c r="A598" s="85">
        <v>3</v>
      </c>
      <c r="B598" s="159">
        <v>3</v>
      </c>
      <c r="C598" s="118">
        <v>1</v>
      </c>
      <c r="D598" s="119">
        <v>3</v>
      </c>
      <c r="E598" s="119">
        <v>1</v>
      </c>
      <c r="F598" s="120"/>
      <c r="G598" s="89" t="s">
        <v>214</v>
      </c>
      <c r="H598" s="71">
        <v>282</v>
      </c>
      <c r="I598" s="96">
        <f>I599+I600</f>
        <v>0</v>
      </c>
      <c r="J598" s="96">
        <f>J599+J600</f>
        <v>0</v>
      </c>
      <c r="K598" s="91">
        <f>K599+K600</f>
        <v>0</v>
      </c>
      <c r="L598" s="91">
        <f>L599+L600</f>
        <v>0</v>
      </c>
    </row>
    <row r="599" spans="1:12" ht="27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1</v>
      </c>
      <c r="G599" s="89" t="s">
        <v>215</v>
      </c>
      <c r="H599" s="71">
        <v>283</v>
      </c>
      <c r="I599" s="179"/>
      <c r="J599" s="179"/>
      <c r="K599" s="180"/>
      <c r="L599" s="197"/>
    </row>
    <row r="600" spans="1:12" ht="26.25" hidden="1" customHeight="1">
      <c r="A600" s="85">
        <v>3</v>
      </c>
      <c r="B600" s="87">
        <v>3</v>
      </c>
      <c r="C600" s="85">
        <v>1</v>
      </c>
      <c r="D600" s="86">
        <v>3</v>
      </c>
      <c r="E600" s="86">
        <v>1</v>
      </c>
      <c r="F600" s="88">
        <v>2</v>
      </c>
      <c r="G600" s="89" t="s">
        <v>216</v>
      </c>
      <c r="H600" s="71">
        <v>284</v>
      </c>
      <c r="I600" s="100"/>
      <c r="J600" s="100"/>
      <c r="K600" s="101"/>
      <c r="L600" s="101"/>
    </row>
    <row r="601" spans="1:12" hidden="1">
      <c r="A601" s="85">
        <v>3</v>
      </c>
      <c r="B601" s="87">
        <v>3</v>
      </c>
      <c r="C601" s="85">
        <v>1</v>
      </c>
      <c r="D601" s="86">
        <v>4</v>
      </c>
      <c r="E601" s="86"/>
      <c r="F601" s="88"/>
      <c r="G601" s="89" t="s">
        <v>217</v>
      </c>
      <c r="H601" s="71">
        <v>285</v>
      </c>
      <c r="I601" s="90">
        <f>I602</f>
        <v>0</v>
      </c>
      <c r="J601" s="194">
        <f>J602</f>
        <v>0</v>
      </c>
      <c r="K601" s="91">
        <f>K602</f>
        <v>0</v>
      </c>
      <c r="L601" s="91">
        <f>L602</f>
        <v>0</v>
      </c>
    </row>
    <row r="602" spans="1:12" ht="15" hidden="1" customHeight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/>
      <c r="G602" s="89" t="s">
        <v>217</v>
      </c>
      <c r="H602" s="71">
        <v>286</v>
      </c>
      <c r="I602" s="90">
        <f>SUM(I603:I604)</f>
        <v>0</v>
      </c>
      <c r="J602" s="90">
        <f>SUM(J603:J604)</f>
        <v>0</v>
      </c>
      <c r="K602" s="92">
        <f>SUM(K603:K604)</f>
        <v>0</v>
      </c>
      <c r="L602" s="92">
        <f>SUM(L603:L604)</f>
        <v>0</v>
      </c>
    </row>
    <row r="603" spans="1:12" hidden="1">
      <c r="A603" s="94">
        <v>3</v>
      </c>
      <c r="B603" s="85">
        <v>3</v>
      </c>
      <c r="C603" s="86">
        <v>1</v>
      </c>
      <c r="D603" s="86">
        <v>4</v>
      </c>
      <c r="E603" s="86">
        <v>1</v>
      </c>
      <c r="F603" s="88">
        <v>1</v>
      </c>
      <c r="G603" s="89" t="s">
        <v>218</v>
      </c>
      <c r="H603" s="71">
        <v>287</v>
      </c>
      <c r="I603" s="98"/>
      <c r="J603" s="100"/>
      <c r="K603" s="101"/>
      <c r="L603" s="99"/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4</v>
      </c>
      <c r="E604" s="86">
        <v>1</v>
      </c>
      <c r="F604" s="88">
        <v>2</v>
      </c>
      <c r="G604" s="89" t="s">
        <v>219</v>
      </c>
      <c r="H604" s="71">
        <v>288</v>
      </c>
      <c r="I604" s="100"/>
      <c r="J604" s="179"/>
      <c r="K604" s="180"/>
      <c r="L604" s="197"/>
    </row>
    <row r="605" spans="1:12" ht="15.75" hidden="1" customHeight="1">
      <c r="A605" s="85">
        <v>3</v>
      </c>
      <c r="B605" s="86">
        <v>3</v>
      </c>
      <c r="C605" s="86">
        <v>1</v>
      </c>
      <c r="D605" s="86">
        <v>5</v>
      </c>
      <c r="E605" s="86"/>
      <c r="F605" s="88"/>
      <c r="G605" s="89" t="s">
        <v>220</v>
      </c>
      <c r="H605" s="71">
        <v>289</v>
      </c>
      <c r="I605" s="169">
        <f>I606</f>
        <v>0</v>
      </c>
      <c r="J605" s="194">
        <f t="shared" ref="J605:L606" si="58">J606</f>
        <v>0</v>
      </c>
      <c r="K605" s="91">
        <f t="shared" si="58"/>
        <v>0</v>
      </c>
      <c r="L605" s="91">
        <f t="shared" si="58"/>
        <v>0</v>
      </c>
    </row>
    <row r="606" spans="1:12" ht="14.25" hidden="1" customHeight="1">
      <c r="A606" s="79">
        <v>3</v>
      </c>
      <c r="B606" s="119">
        <v>3</v>
      </c>
      <c r="C606" s="119">
        <v>1</v>
      </c>
      <c r="D606" s="119">
        <v>5</v>
      </c>
      <c r="E606" s="119">
        <v>1</v>
      </c>
      <c r="F606" s="120"/>
      <c r="G606" s="89" t="s">
        <v>220</v>
      </c>
      <c r="H606" s="71">
        <v>290</v>
      </c>
      <c r="I606" s="96">
        <f>I607</f>
        <v>0</v>
      </c>
      <c r="J606" s="196">
        <f t="shared" si="58"/>
        <v>0</v>
      </c>
      <c r="K606" s="139">
        <f t="shared" si="58"/>
        <v>0</v>
      </c>
      <c r="L606" s="139">
        <f t="shared" si="58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5</v>
      </c>
      <c r="E607" s="86">
        <v>1</v>
      </c>
      <c r="F607" s="88">
        <v>1</v>
      </c>
      <c r="G607" s="89" t="s">
        <v>221</v>
      </c>
      <c r="H607" s="71">
        <v>291</v>
      </c>
      <c r="I607" s="100"/>
      <c r="J607" s="179"/>
      <c r="K607" s="180"/>
      <c r="L607" s="197"/>
    </row>
    <row r="608" spans="1:12" ht="14.25" hidden="1" customHeight="1">
      <c r="A608" s="85">
        <v>3</v>
      </c>
      <c r="B608" s="86">
        <v>3</v>
      </c>
      <c r="C608" s="86">
        <v>1</v>
      </c>
      <c r="D608" s="86">
        <v>6</v>
      </c>
      <c r="E608" s="86"/>
      <c r="F608" s="88"/>
      <c r="G608" s="87" t="s">
        <v>191</v>
      </c>
      <c r="H608" s="71">
        <v>292</v>
      </c>
      <c r="I608" s="96">
        <f>I609</f>
        <v>0</v>
      </c>
      <c r="J608" s="194">
        <f t="shared" ref="J608:L609" si="59">J609</f>
        <v>0</v>
      </c>
      <c r="K608" s="91">
        <f t="shared" si="59"/>
        <v>0</v>
      </c>
      <c r="L608" s="91">
        <f t="shared" si="59"/>
        <v>0</v>
      </c>
    </row>
    <row r="609" spans="1:16" ht="13.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/>
      <c r="G609" s="87" t="s">
        <v>191</v>
      </c>
      <c r="H609" s="71">
        <v>293</v>
      </c>
      <c r="I609" s="90">
        <f>I610</f>
        <v>0</v>
      </c>
      <c r="J609" s="194">
        <f t="shared" si="59"/>
        <v>0</v>
      </c>
      <c r="K609" s="91">
        <f t="shared" si="59"/>
        <v>0</v>
      </c>
      <c r="L609" s="91">
        <f t="shared" si="59"/>
        <v>0</v>
      </c>
    </row>
    <row r="610" spans="1:16" ht="14.25" hidden="1" customHeight="1">
      <c r="A610" s="85">
        <v>3</v>
      </c>
      <c r="B610" s="86">
        <v>3</v>
      </c>
      <c r="C610" s="86">
        <v>1</v>
      </c>
      <c r="D610" s="86">
        <v>6</v>
      </c>
      <c r="E610" s="86">
        <v>1</v>
      </c>
      <c r="F610" s="88">
        <v>1</v>
      </c>
      <c r="G610" s="87" t="s">
        <v>191</v>
      </c>
      <c r="H610" s="71">
        <v>294</v>
      </c>
      <c r="I610" s="179"/>
      <c r="J610" s="179"/>
      <c r="K610" s="180"/>
      <c r="L610" s="197"/>
    </row>
    <row r="611" spans="1:16" ht="15" hidden="1" customHeight="1">
      <c r="A611" s="85">
        <v>3</v>
      </c>
      <c r="B611" s="86">
        <v>3</v>
      </c>
      <c r="C611" s="86">
        <v>1</v>
      </c>
      <c r="D611" s="86">
        <v>7</v>
      </c>
      <c r="E611" s="86"/>
      <c r="F611" s="88"/>
      <c r="G611" s="89" t="s">
        <v>222</v>
      </c>
      <c r="H611" s="71">
        <v>295</v>
      </c>
      <c r="I611" s="90">
        <f>I612</f>
        <v>0</v>
      </c>
      <c r="J611" s="194">
        <f>J612</f>
        <v>0</v>
      </c>
      <c r="K611" s="91">
        <f>K612</f>
        <v>0</v>
      </c>
      <c r="L611" s="91">
        <f>L612</f>
        <v>0</v>
      </c>
    </row>
    <row r="612" spans="1:16" ht="16.5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/>
      <c r="G612" s="89" t="s">
        <v>222</v>
      </c>
      <c r="H612" s="71">
        <v>296</v>
      </c>
      <c r="I612" s="90">
        <f>I613+I614</f>
        <v>0</v>
      </c>
      <c r="J612" s="90">
        <f>J613+J614</f>
        <v>0</v>
      </c>
      <c r="K612" s="92">
        <f>K613+K614</f>
        <v>0</v>
      </c>
      <c r="L612" s="92">
        <f>L613+L614</f>
        <v>0</v>
      </c>
    </row>
    <row r="613" spans="1:16" ht="27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1</v>
      </c>
      <c r="G613" s="89" t="s">
        <v>223</v>
      </c>
      <c r="H613" s="71">
        <v>297</v>
      </c>
      <c r="I613" s="179"/>
      <c r="J613" s="179"/>
      <c r="K613" s="180"/>
      <c r="L613" s="197"/>
    </row>
    <row r="614" spans="1:16" ht="27.75" hidden="1" customHeight="1">
      <c r="A614" s="85">
        <v>3</v>
      </c>
      <c r="B614" s="86">
        <v>3</v>
      </c>
      <c r="C614" s="86">
        <v>1</v>
      </c>
      <c r="D614" s="86">
        <v>7</v>
      </c>
      <c r="E614" s="86">
        <v>1</v>
      </c>
      <c r="F614" s="88">
        <v>2</v>
      </c>
      <c r="G614" s="89" t="s">
        <v>224</v>
      </c>
      <c r="H614" s="71">
        <v>298</v>
      </c>
      <c r="I614" s="100"/>
      <c r="J614" s="100"/>
      <c r="K614" s="101"/>
      <c r="L614" s="101"/>
    </row>
    <row r="615" spans="1:16" ht="38.25" hidden="1" customHeight="1">
      <c r="A615" s="85">
        <v>3</v>
      </c>
      <c r="B615" s="86">
        <v>3</v>
      </c>
      <c r="C615" s="86">
        <v>2</v>
      </c>
      <c r="D615" s="86"/>
      <c r="E615" s="86"/>
      <c r="F615" s="88"/>
      <c r="G615" s="89" t="s">
        <v>225</v>
      </c>
      <c r="H615" s="71">
        <v>299</v>
      </c>
      <c r="I615" s="90">
        <f>SUM(I616+I625+I629+I633+I637+I640+I643)</f>
        <v>0</v>
      </c>
      <c r="J615" s="194">
        <f>SUM(J616+J625+J629+J633+J637+J640+J643)</f>
        <v>0</v>
      </c>
      <c r="K615" s="91">
        <f>SUM(K616+K625+K629+K633+K637+K640+K643)</f>
        <v>0</v>
      </c>
      <c r="L615" s="91">
        <f>SUM(L616+L625+L629+L633+L637+L640+L643)</f>
        <v>0</v>
      </c>
    </row>
    <row r="616" spans="1:16" ht="15" hidden="1" customHeight="1">
      <c r="A616" s="85">
        <v>3</v>
      </c>
      <c r="B616" s="86">
        <v>3</v>
      </c>
      <c r="C616" s="86">
        <v>2</v>
      </c>
      <c r="D616" s="86">
        <v>1</v>
      </c>
      <c r="E616" s="86"/>
      <c r="F616" s="88"/>
      <c r="G616" s="89" t="s">
        <v>173</v>
      </c>
      <c r="H616" s="71">
        <v>300</v>
      </c>
      <c r="I616" s="90">
        <f>I617</f>
        <v>0</v>
      </c>
      <c r="J616" s="194">
        <f>J617</f>
        <v>0</v>
      </c>
      <c r="K616" s="91">
        <f>K617</f>
        <v>0</v>
      </c>
      <c r="L616" s="91">
        <f>L617</f>
        <v>0</v>
      </c>
    </row>
    <row r="617" spans="1:16" hidden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/>
      <c r="G617" s="89" t="s">
        <v>173</v>
      </c>
      <c r="H617" s="71">
        <v>301</v>
      </c>
      <c r="I617" s="90">
        <f>SUM(I618:I618)</f>
        <v>0</v>
      </c>
      <c r="J617" s="90">
        <f t="shared" ref="J617:P617" si="60">SUM(J618:J618)</f>
        <v>0</v>
      </c>
      <c r="K617" s="92">
        <f t="shared" si="60"/>
        <v>0</v>
      </c>
      <c r="L617" s="92">
        <f t="shared" si="60"/>
        <v>0</v>
      </c>
      <c r="M617" s="198">
        <f t="shared" si="60"/>
        <v>0</v>
      </c>
      <c r="N617" s="198">
        <f t="shared" si="60"/>
        <v>0</v>
      </c>
      <c r="O617" s="198">
        <f t="shared" si="60"/>
        <v>0</v>
      </c>
      <c r="P617" s="198">
        <f t="shared" si="60"/>
        <v>0</v>
      </c>
    </row>
    <row r="618" spans="1:16" ht="13.5" hidden="1" customHeight="1">
      <c r="A618" s="94">
        <v>3</v>
      </c>
      <c r="B618" s="85">
        <v>3</v>
      </c>
      <c r="C618" s="86">
        <v>2</v>
      </c>
      <c r="D618" s="87">
        <v>1</v>
      </c>
      <c r="E618" s="85">
        <v>1</v>
      </c>
      <c r="F618" s="88">
        <v>1</v>
      </c>
      <c r="G618" s="89" t="s">
        <v>174</v>
      </c>
      <c r="H618" s="71">
        <v>302</v>
      </c>
      <c r="I618" s="179"/>
      <c r="J618" s="179"/>
      <c r="K618" s="180"/>
      <c r="L618" s="197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/>
      <c r="G619" s="121" t="s">
        <v>197</v>
      </c>
      <c r="H619" s="71">
        <v>303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1</v>
      </c>
      <c r="G620" s="121" t="s">
        <v>176</v>
      </c>
      <c r="H620" s="71">
        <v>304</v>
      </c>
      <c r="I620" s="179"/>
      <c r="J620" s="179"/>
      <c r="K620" s="180"/>
      <c r="L620" s="197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2</v>
      </c>
      <c r="F621" s="127">
        <v>2</v>
      </c>
      <c r="G621" s="121" t="s">
        <v>177</v>
      </c>
      <c r="H621" s="71">
        <v>305</v>
      </c>
      <c r="I621" s="100"/>
      <c r="J621" s="100"/>
      <c r="K621" s="101"/>
      <c r="L621" s="101"/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/>
      <c r="G622" s="121" t="s">
        <v>178</v>
      </c>
      <c r="H622" s="71">
        <v>306</v>
      </c>
      <c r="I622" s="90">
        <f>SUM(I623:I624)</f>
        <v>0</v>
      </c>
      <c r="J622" s="90">
        <f>SUM(J623:J624)</f>
        <v>0</v>
      </c>
      <c r="K622" s="92">
        <f>SUM(K623:K624)</f>
        <v>0</v>
      </c>
      <c r="L622" s="92">
        <f>SUM(L623:L624)</f>
        <v>0</v>
      </c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1</v>
      </c>
      <c r="G623" s="121" t="s">
        <v>179</v>
      </c>
      <c r="H623" s="71">
        <v>307</v>
      </c>
      <c r="I623" s="100"/>
      <c r="J623" s="100"/>
      <c r="K623" s="101"/>
      <c r="L623" s="101"/>
    </row>
    <row r="624" spans="1:16" hidden="1">
      <c r="A624" s="124">
        <v>3</v>
      </c>
      <c r="B624" s="125">
        <v>3</v>
      </c>
      <c r="C624" s="126">
        <v>2</v>
      </c>
      <c r="D624" s="89">
        <v>1</v>
      </c>
      <c r="E624" s="125">
        <v>3</v>
      </c>
      <c r="F624" s="127">
        <v>2</v>
      </c>
      <c r="G624" s="121" t="s">
        <v>198</v>
      </c>
      <c r="H624" s="71">
        <v>308</v>
      </c>
      <c r="I624" s="122"/>
      <c r="J624" s="199"/>
      <c r="K624" s="176"/>
      <c r="L624" s="176"/>
    </row>
    <row r="625" spans="1:12" hidden="1">
      <c r="A625" s="109">
        <v>3</v>
      </c>
      <c r="B625" s="109">
        <v>3</v>
      </c>
      <c r="C625" s="118">
        <v>2</v>
      </c>
      <c r="D625" s="159">
        <v>2</v>
      </c>
      <c r="E625" s="118"/>
      <c r="F625" s="120"/>
      <c r="G625" s="159" t="s">
        <v>211</v>
      </c>
      <c r="H625" s="71">
        <v>309</v>
      </c>
      <c r="I625" s="114">
        <f>I626</f>
        <v>0</v>
      </c>
      <c r="J625" s="200">
        <f>J626</f>
        <v>0</v>
      </c>
      <c r="K625" s="115">
        <f>K626</f>
        <v>0</v>
      </c>
      <c r="L625" s="115">
        <f>L626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85">
        <v>1</v>
      </c>
      <c r="F626" s="88"/>
      <c r="G626" s="159" t="s">
        <v>211</v>
      </c>
      <c r="H626" s="71">
        <v>310</v>
      </c>
      <c r="I626" s="90">
        <f>SUM(I627:I628)</f>
        <v>0</v>
      </c>
      <c r="J626" s="135">
        <f>SUM(J627:J628)</f>
        <v>0</v>
      </c>
      <c r="K626" s="91">
        <f>SUM(K627:K628)</f>
        <v>0</v>
      </c>
      <c r="L626" s="91">
        <f>SUM(L627:L628)</f>
        <v>0</v>
      </c>
    </row>
    <row r="627" spans="1:12" hidden="1">
      <c r="A627" s="94">
        <v>3</v>
      </c>
      <c r="B627" s="94">
        <v>3</v>
      </c>
      <c r="C627" s="85">
        <v>2</v>
      </c>
      <c r="D627" s="87">
        <v>2</v>
      </c>
      <c r="E627" s="94">
        <v>1</v>
      </c>
      <c r="F627" s="145">
        <v>1</v>
      </c>
      <c r="G627" s="89" t="s">
        <v>212</v>
      </c>
      <c r="H627" s="71">
        <v>311</v>
      </c>
      <c r="I627" s="100"/>
      <c r="J627" s="100"/>
      <c r="K627" s="101"/>
      <c r="L627" s="101"/>
    </row>
    <row r="628" spans="1:12" hidden="1">
      <c r="A628" s="109">
        <v>3</v>
      </c>
      <c r="B628" s="109">
        <v>3</v>
      </c>
      <c r="C628" s="110">
        <v>2</v>
      </c>
      <c r="D628" s="111">
        <v>2</v>
      </c>
      <c r="E628" s="112">
        <v>1</v>
      </c>
      <c r="F628" s="160">
        <v>2</v>
      </c>
      <c r="G628" s="149" t="s">
        <v>213</v>
      </c>
      <c r="H628" s="71">
        <v>312</v>
      </c>
      <c r="I628" s="100"/>
      <c r="J628" s="100"/>
      <c r="K628" s="101"/>
      <c r="L628" s="101"/>
    </row>
    <row r="629" spans="1:12" ht="23.25" hidden="1" customHeight="1">
      <c r="A629" s="94">
        <v>3</v>
      </c>
      <c r="B629" s="94">
        <v>3</v>
      </c>
      <c r="C629" s="85">
        <v>2</v>
      </c>
      <c r="D629" s="86">
        <v>3</v>
      </c>
      <c r="E629" s="87"/>
      <c r="F629" s="145"/>
      <c r="G629" s="89" t="s">
        <v>214</v>
      </c>
      <c r="H629" s="71">
        <v>313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12" ht="13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/>
      <c r="G630" s="89" t="s">
        <v>214</v>
      </c>
      <c r="H630" s="71">
        <v>314</v>
      </c>
      <c r="I630" s="90">
        <f>I631+I632</f>
        <v>0</v>
      </c>
      <c r="J630" s="90">
        <f>J631+J632</f>
        <v>0</v>
      </c>
      <c r="K630" s="92">
        <f>K631+K632</f>
        <v>0</v>
      </c>
      <c r="L630" s="92">
        <f>L631+L632</f>
        <v>0</v>
      </c>
    </row>
    <row r="631" spans="1:12" ht="28.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1</v>
      </c>
      <c r="G631" s="89" t="s">
        <v>215</v>
      </c>
      <c r="H631" s="71">
        <v>315</v>
      </c>
      <c r="I631" s="179"/>
      <c r="J631" s="179"/>
      <c r="K631" s="180"/>
      <c r="L631" s="197"/>
    </row>
    <row r="632" spans="1:12" ht="27.75" hidden="1" customHeight="1">
      <c r="A632" s="94">
        <v>3</v>
      </c>
      <c r="B632" s="94">
        <v>3</v>
      </c>
      <c r="C632" s="85">
        <v>2</v>
      </c>
      <c r="D632" s="86">
        <v>3</v>
      </c>
      <c r="E632" s="87">
        <v>1</v>
      </c>
      <c r="F632" s="145">
        <v>2</v>
      </c>
      <c r="G632" s="89" t="s">
        <v>216</v>
      </c>
      <c r="H632" s="71">
        <v>316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/>
      <c r="F633" s="88"/>
      <c r="G633" s="89" t="s">
        <v>217</v>
      </c>
      <c r="H633" s="71">
        <v>317</v>
      </c>
      <c r="I633" s="90">
        <f>I634</f>
        <v>0</v>
      </c>
      <c r="J633" s="135">
        <f>J634</f>
        <v>0</v>
      </c>
      <c r="K633" s="91">
        <f>K634</f>
        <v>0</v>
      </c>
      <c r="L633" s="91">
        <f>L634</f>
        <v>0</v>
      </c>
    </row>
    <row r="634" spans="1:12" hidden="1">
      <c r="A634" s="117">
        <v>3</v>
      </c>
      <c r="B634" s="117">
        <v>3</v>
      </c>
      <c r="C634" s="79">
        <v>2</v>
      </c>
      <c r="D634" s="77">
        <v>4</v>
      </c>
      <c r="E634" s="77">
        <v>1</v>
      </c>
      <c r="F634" s="80"/>
      <c r="G634" s="89" t="s">
        <v>217</v>
      </c>
      <c r="H634" s="71">
        <v>318</v>
      </c>
      <c r="I634" s="133">
        <f>SUM(I635:I636)</f>
        <v>0</v>
      </c>
      <c r="J634" s="138">
        <f>SUM(J635:J636)</f>
        <v>0</v>
      </c>
      <c r="K634" s="139">
        <f>SUM(K635:K636)</f>
        <v>0</v>
      </c>
      <c r="L634" s="139">
        <f>SUM(L635:L636)</f>
        <v>0</v>
      </c>
    </row>
    <row r="635" spans="1:12" ht="15.75" hidden="1" customHeight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1</v>
      </c>
      <c r="G635" s="89" t="s">
        <v>218</v>
      </c>
      <c r="H635" s="71">
        <v>319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4</v>
      </c>
      <c r="E636" s="86">
        <v>1</v>
      </c>
      <c r="F636" s="88">
        <v>2</v>
      </c>
      <c r="G636" s="89" t="s">
        <v>226</v>
      </c>
      <c r="H636" s="71">
        <v>320</v>
      </c>
      <c r="I636" s="100"/>
      <c r="J636" s="100"/>
      <c r="K636" s="101"/>
      <c r="L636" s="101"/>
    </row>
    <row r="637" spans="1:12" hidden="1">
      <c r="A637" s="94">
        <v>3</v>
      </c>
      <c r="B637" s="94">
        <v>3</v>
      </c>
      <c r="C637" s="85">
        <v>2</v>
      </c>
      <c r="D637" s="86">
        <v>5</v>
      </c>
      <c r="E637" s="86"/>
      <c r="F637" s="88"/>
      <c r="G637" s="89" t="s">
        <v>220</v>
      </c>
      <c r="H637" s="71">
        <v>321</v>
      </c>
      <c r="I637" s="90">
        <f>I638</f>
        <v>0</v>
      </c>
      <c r="J637" s="135">
        <f t="shared" ref="J637:L638" si="61">J638</f>
        <v>0</v>
      </c>
      <c r="K637" s="91">
        <f t="shared" si="61"/>
        <v>0</v>
      </c>
      <c r="L637" s="91">
        <f t="shared" si="61"/>
        <v>0</v>
      </c>
    </row>
    <row r="638" spans="1:12" hidden="1">
      <c r="A638" s="117">
        <v>3</v>
      </c>
      <c r="B638" s="117">
        <v>3</v>
      </c>
      <c r="C638" s="79">
        <v>2</v>
      </c>
      <c r="D638" s="77">
        <v>5</v>
      </c>
      <c r="E638" s="77">
        <v>1</v>
      </c>
      <c r="F638" s="80"/>
      <c r="G638" s="89" t="s">
        <v>220</v>
      </c>
      <c r="H638" s="71">
        <v>322</v>
      </c>
      <c r="I638" s="133">
        <f>I639</f>
        <v>0</v>
      </c>
      <c r="J638" s="138">
        <f t="shared" si="61"/>
        <v>0</v>
      </c>
      <c r="K638" s="139">
        <f t="shared" si="61"/>
        <v>0</v>
      </c>
      <c r="L638" s="139">
        <f t="shared" si="61"/>
        <v>0</v>
      </c>
    </row>
    <row r="639" spans="1:12" hidden="1">
      <c r="A639" s="94">
        <v>3</v>
      </c>
      <c r="B639" s="94">
        <v>3</v>
      </c>
      <c r="C639" s="85">
        <v>2</v>
      </c>
      <c r="D639" s="86">
        <v>5</v>
      </c>
      <c r="E639" s="86">
        <v>1</v>
      </c>
      <c r="F639" s="88">
        <v>1</v>
      </c>
      <c r="G639" s="89" t="s">
        <v>220</v>
      </c>
      <c r="H639" s="71">
        <v>323</v>
      </c>
      <c r="I639" s="179"/>
      <c r="J639" s="179"/>
      <c r="K639" s="180"/>
      <c r="L639" s="197"/>
    </row>
    <row r="640" spans="1:12" ht="16.5" hidden="1" customHeight="1">
      <c r="A640" s="94">
        <v>3</v>
      </c>
      <c r="B640" s="94">
        <v>3</v>
      </c>
      <c r="C640" s="85">
        <v>2</v>
      </c>
      <c r="D640" s="86">
        <v>6</v>
      </c>
      <c r="E640" s="86"/>
      <c r="F640" s="88"/>
      <c r="G640" s="87" t="s">
        <v>191</v>
      </c>
      <c r="H640" s="71">
        <v>324</v>
      </c>
      <c r="I640" s="90">
        <f>I641</f>
        <v>0</v>
      </c>
      <c r="J640" s="135">
        <f t="shared" ref="I640:L641" si="62">J641</f>
        <v>0</v>
      </c>
      <c r="K640" s="91">
        <f t="shared" si="62"/>
        <v>0</v>
      </c>
      <c r="L640" s="91">
        <f t="shared" si="62"/>
        <v>0</v>
      </c>
    </row>
    <row r="641" spans="1:41" ht="15" hidden="1" customHeight="1">
      <c r="A641" s="94">
        <v>3</v>
      </c>
      <c r="B641" s="94">
        <v>3</v>
      </c>
      <c r="C641" s="85">
        <v>2</v>
      </c>
      <c r="D641" s="86">
        <v>6</v>
      </c>
      <c r="E641" s="86">
        <v>1</v>
      </c>
      <c r="F641" s="88"/>
      <c r="G641" s="87" t="s">
        <v>191</v>
      </c>
      <c r="H641" s="71">
        <v>325</v>
      </c>
      <c r="I641" s="90">
        <f t="shared" si="62"/>
        <v>0</v>
      </c>
      <c r="J641" s="135">
        <f t="shared" si="62"/>
        <v>0</v>
      </c>
      <c r="K641" s="91">
        <f t="shared" si="62"/>
        <v>0</v>
      </c>
      <c r="L641" s="91">
        <f t="shared" si="62"/>
        <v>0</v>
      </c>
    </row>
    <row r="642" spans="1:41" ht="13.5" hidden="1" customHeight="1">
      <c r="A642" s="109">
        <v>3</v>
      </c>
      <c r="B642" s="109">
        <v>3</v>
      </c>
      <c r="C642" s="110">
        <v>2</v>
      </c>
      <c r="D642" s="111">
        <v>6</v>
      </c>
      <c r="E642" s="111">
        <v>1</v>
      </c>
      <c r="F642" s="113">
        <v>1</v>
      </c>
      <c r="G642" s="112" t="s">
        <v>191</v>
      </c>
      <c r="H642" s="71">
        <v>326</v>
      </c>
      <c r="I642" s="179"/>
      <c r="J642" s="179"/>
      <c r="K642" s="180"/>
      <c r="L642" s="197"/>
    </row>
    <row r="643" spans="1:41" ht="15" hidden="1" customHeight="1">
      <c r="A643" s="94">
        <v>3</v>
      </c>
      <c r="B643" s="94">
        <v>3</v>
      </c>
      <c r="C643" s="85">
        <v>2</v>
      </c>
      <c r="D643" s="86">
        <v>7</v>
      </c>
      <c r="E643" s="86"/>
      <c r="F643" s="88"/>
      <c r="G643" s="89" t="s">
        <v>222</v>
      </c>
      <c r="H643" s="71">
        <v>327</v>
      </c>
      <c r="I643" s="90">
        <f>I644</f>
        <v>0</v>
      </c>
      <c r="J643" s="135">
        <f>J644</f>
        <v>0</v>
      </c>
      <c r="K643" s="91">
        <f>K644</f>
        <v>0</v>
      </c>
      <c r="L643" s="91">
        <f>L644</f>
        <v>0</v>
      </c>
    </row>
    <row r="644" spans="1:41" ht="12.75" hidden="1" customHeight="1">
      <c r="A644" s="109">
        <v>3</v>
      </c>
      <c r="B644" s="109">
        <v>3</v>
      </c>
      <c r="C644" s="110">
        <v>2</v>
      </c>
      <c r="D644" s="111">
        <v>7</v>
      </c>
      <c r="E644" s="111">
        <v>1</v>
      </c>
      <c r="F644" s="113"/>
      <c r="G644" s="89" t="s">
        <v>222</v>
      </c>
      <c r="H644" s="71">
        <v>328</v>
      </c>
      <c r="I644" s="90">
        <f>SUM(I645:I646)</f>
        <v>0</v>
      </c>
      <c r="J644" s="90">
        <f>SUM(J645:J646)</f>
        <v>0</v>
      </c>
      <c r="K644" s="92">
        <f>SUM(K645:K646)</f>
        <v>0</v>
      </c>
      <c r="L644" s="92">
        <f>SUM(L645:L646)</f>
        <v>0</v>
      </c>
    </row>
    <row r="645" spans="1:41" ht="27" hidden="1" customHeight="1">
      <c r="A645" s="94">
        <v>3</v>
      </c>
      <c r="B645" s="94">
        <v>3</v>
      </c>
      <c r="C645" s="85">
        <v>2</v>
      </c>
      <c r="D645" s="86">
        <v>7</v>
      </c>
      <c r="E645" s="86">
        <v>1</v>
      </c>
      <c r="F645" s="88">
        <v>1</v>
      </c>
      <c r="G645" s="89" t="s">
        <v>223</v>
      </c>
      <c r="H645" s="71">
        <v>329</v>
      </c>
      <c r="I645" s="179"/>
      <c r="J645" s="179"/>
      <c r="K645" s="180"/>
      <c r="L645" s="197"/>
    </row>
    <row r="646" spans="1:41" ht="30" hidden="1" customHeight="1">
      <c r="A646" s="124">
        <v>3</v>
      </c>
      <c r="B646" s="124">
        <v>3</v>
      </c>
      <c r="C646" s="125">
        <v>2</v>
      </c>
      <c r="D646" s="126">
        <v>7</v>
      </c>
      <c r="E646" s="126">
        <v>1</v>
      </c>
      <c r="F646" s="127">
        <v>2</v>
      </c>
      <c r="G646" s="89" t="s">
        <v>224</v>
      </c>
      <c r="H646" s="71">
        <v>330</v>
      </c>
      <c r="I646" s="100"/>
      <c r="J646" s="100"/>
      <c r="K646" s="101"/>
      <c r="L646" s="101"/>
    </row>
    <row r="647" spans="1:41" ht="18.75" customHeight="1">
      <c r="A647" s="201"/>
      <c r="B647" s="201"/>
      <c r="C647" s="202"/>
      <c r="D647" s="203"/>
      <c r="E647" s="204"/>
      <c r="F647" s="205"/>
      <c r="G647" s="206" t="s">
        <v>227</v>
      </c>
      <c r="H647" s="71">
        <v>331</v>
      </c>
      <c r="I647" s="207">
        <f>SUM(I35+I447)</f>
        <v>1.2</v>
      </c>
      <c r="J647" s="207">
        <f>SUM(J35+J447)</f>
        <v>0</v>
      </c>
      <c r="K647" s="208">
        <f>SUM(K35+K447)</f>
        <v>0</v>
      </c>
      <c r="L647" s="208">
        <f>SUM(L35+L447)</f>
        <v>0</v>
      </c>
      <c r="Q647" s="238">
        <f>SUM(Q40+Q376+Q375)</f>
        <v>0</v>
      </c>
    </row>
    <row r="648" spans="1:41" ht="18.75" customHeight="1">
      <c r="G648" s="74"/>
      <c r="H648" s="74"/>
      <c r="I648" s="74"/>
      <c r="J648" s="74"/>
      <c r="K648" s="239"/>
      <c r="L648" s="211"/>
    </row>
    <row r="649" spans="1:41" ht="18.75" customHeight="1">
      <c r="G649" s="74"/>
      <c r="H649" s="212"/>
      <c r="I649" s="211"/>
      <c r="J649" s="211"/>
      <c r="K649" s="211"/>
      <c r="L649" s="211"/>
    </row>
    <row r="650" spans="1:41" ht="18.75" customHeight="1">
      <c r="A650" s="286" t="s">
        <v>228</v>
      </c>
      <c r="B650" s="286"/>
      <c r="C650" s="286"/>
      <c r="D650" s="286"/>
      <c r="E650" s="286"/>
      <c r="F650" s="286"/>
      <c r="G650" s="286"/>
      <c r="H650" s="213"/>
      <c r="I650" s="214"/>
      <c r="J650" s="215"/>
      <c r="K650" s="216" t="s">
        <v>229</v>
      </c>
      <c r="L650" s="216"/>
    </row>
    <row r="651" spans="1:41" ht="18.75">
      <c r="A651" s="217"/>
      <c r="B651" s="217"/>
      <c r="C651" s="217"/>
      <c r="D651" s="277" t="s">
        <v>230</v>
      </c>
      <c r="E651" s="278"/>
      <c r="F651" s="278"/>
      <c r="G651" s="278"/>
      <c r="H651" s="9"/>
      <c r="I651" s="218" t="s">
        <v>231</v>
      </c>
      <c r="K651" s="279" t="s">
        <v>232</v>
      </c>
      <c r="L651" s="279"/>
    </row>
    <row r="652" spans="1:41" ht="18.75">
      <c r="A652" s="217"/>
      <c r="B652" s="217"/>
      <c r="C652" s="217"/>
      <c r="D652" s="219"/>
      <c r="E652"/>
      <c r="F652"/>
      <c r="G652"/>
      <c r="H652" s="9"/>
      <c r="I652" s="218"/>
      <c r="K652" s="218"/>
      <c r="L652" s="218"/>
    </row>
    <row r="653" spans="1:41" s="214" customFormat="1" ht="15" customHeight="1">
      <c r="A653" s="287" t="s">
        <v>233</v>
      </c>
      <c r="B653" s="287"/>
      <c r="C653" s="287"/>
      <c r="D653" s="287"/>
      <c r="E653" s="287"/>
      <c r="F653" s="287"/>
      <c r="G653" s="287"/>
      <c r="H653" s="1"/>
      <c r="I653" s="1"/>
      <c r="J653" s="1"/>
      <c r="K653" s="216" t="s">
        <v>234</v>
      </c>
      <c r="L653" s="216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spans="1:41" ht="34.5" customHeight="1">
      <c r="D654" s="277" t="s">
        <v>235</v>
      </c>
      <c r="E654" s="278"/>
      <c r="F654" s="278"/>
      <c r="G654" s="278"/>
      <c r="H654" s="220"/>
      <c r="I654" s="221" t="s">
        <v>231</v>
      </c>
      <c r="K654" s="279" t="s">
        <v>232</v>
      </c>
      <c r="L654" s="279"/>
    </row>
    <row r="655" spans="1:41">
      <c r="F655" s="1"/>
    </row>
    <row r="656" spans="1:41">
      <c r="A656" s="280" t="s">
        <v>236</v>
      </c>
      <c r="B656" s="280"/>
      <c r="C656" s="280"/>
      <c r="D656" s="280"/>
      <c r="E656" s="280"/>
      <c r="F656" s="280"/>
      <c r="G656" s="280"/>
      <c r="H656" s="280"/>
      <c r="I656" s="280"/>
      <c r="J656" s="280"/>
      <c r="K656" s="280"/>
      <c r="L656" s="280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" name="Islaidos 2.1_1_1"/>
    <protectedRange sqref="J46:L46 I50:L50 J41:L44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84:L485 J491:L491 I490:I491 I489:L489" name="Range71_2"/>
    <protectedRange sqref="I639:L639" name="Range59_2"/>
    <protectedRange sqref="I610:L610 L535 L504 I603:L603 L506 I545:L545 L542 I645:L645 I631:L631 L501 L498" name="Range53_2"/>
    <protectedRange sqref="J604:L604" name="Range51_2"/>
    <protectedRange sqref="I580:L581 I604 I492:L494 J486:L486 I632:L632 I498:K498 I548:L549 I595:L596 I635:L636 I627:L628 I607 I484:I485 J484:L484 I521:L527 I553:L559 L502:L503 I530:L531 I535:K535 I534:L534 I600:L600 I614:L614 I489:L490 I562:L563 I566:L567 I574:L574 I577:L577 I538:L539 J475:L475 J465:L465 J446:L446 J404:L404 I586:L592 I501:K506 I420:L420 I570:L571 L505 I619:L619 I621:L624 I646:L646 I510:L516" name="Range37_2"/>
    <protectedRange sqref="I486 A487:F487" name="Range23_2"/>
    <protectedRange sqref="I475" name="Range21_2"/>
    <protectedRange sqref="I465 I464:L464" name="Range19_2"/>
    <protectedRange sqref="I451:L452" name="Socialines ismokos 2.7_2"/>
    <protectedRange sqref="I442:L442" name="Imokos 2.6.4_2"/>
    <protectedRange sqref="I434:L434" name="Imokos i ES 2.6.1.1_2"/>
    <protectedRange sqref="I419:L419" name="dOTACIJOS 2.5.3_2"/>
    <protectedRange sqref="I409:L410" name="Dotacijos_2"/>
    <protectedRange sqref="I386:L388 I394:L395" name="Turto islaidos 2.3.1.2_2"/>
    <protectedRange sqref="I373:I374" name="Islaidos 2.2_3"/>
    <protectedRange sqref="I381:L383" name="Turto islaidos 2.3_2"/>
    <protectedRange sqref="I391:L393 I396:L397" name="Turto islaidos 2.3.1.3_2"/>
    <protectedRange sqref="I402:L403 I404 I421:L424" name="Subsidijos 2.4_2"/>
    <protectedRange sqref="I414:L415" name="Dotacijos 2.5.2.1_2"/>
    <protectedRange sqref="I429:L430" name="iMOKOS I es 2.6_2"/>
    <protectedRange sqref="I438:L438" name="Imokos i ES 2.6.3.1_2"/>
    <protectedRange sqref="I446" name="Imokos 2.6.5.1_2"/>
    <protectedRange sqref="I456:L460" name="Range18_2"/>
    <protectedRange sqref="I470:L472" name="Range20_2"/>
    <protectedRange sqref="I480:L480" name="Range22_2"/>
    <protectedRange sqref="I542:K542" name="Range38_2"/>
    <protectedRange sqref="I599:L599" name="Range50_2"/>
    <protectedRange sqref="J607:L607" name="Range52_2"/>
    <protectedRange sqref="I613:L613 I618:L618 I620:L620" name="Range54_2"/>
    <protectedRange sqref="I642:L642" name="Range60_2"/>
    <protectedRange sqref="J373:L374" name="Range57_1"/>
    <protectedRange sqref="I514:L516 I521:L521 I523:L524 I526:L527" name="Range55_2"/>
    <protectedRange sqref="I376:L376" name="Range57_1_2"/>
    <protectedRange sqref="I40:J40" name="Islaidos 2.1_1_1_1"/>
    <protectedRange sqref="M40:P40" name="Islaidos 2.2_1_1_2"/>
    <protectedRange sqref="K40:L40" name="Islaidos 2.2_1_1_1_1"/>
    <protectedRange sqref="I375" name="Islaidos 2.2_3_1"/>
    <protectedRange sqref="J375:L375" name="Range57_1_3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54:G654"/>
    <mergeCell ref="K654:L654"/>
    <mergeCell ref="A656:L656"/>
    <mergeCell ref="L32:L33"/>
    <mergeCell ref="A34:F34"/>
    <mergeCell ref="A650:G650"/>
    <mergeCell ref="D651:G651"/>
    <mergeCell ref="K651:L651"/>
    <mergeCell ref="A653:G653"/>
    <mergeCell ref="K32:K3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1C63-5971-48C4-A0F4-727B62B9B4C2}">
  <sheetPr>
    <pageSetUpPr fitToPage="1"/>
  </sheetPr>
  <dimension ref="A1:AO848"/>
  <sheetViews>
    <sheetView topLeftCell="A25" workbookViewId="0">
      <selection activeCell="R48" sqref="R4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 t="s">
        <v>253</v>
      </c>
      <c r="F22" s="34"/>
      <c r="G22" s="34"/>
      <c r="H22" s="34"/>
      <c r="I22" s="34"/>
      <c r="J22" s="34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24.4</v>
      </c>
      <c r="J35" s="72">
        <f>SUM(J36+J369)</f>
        <v>12.2</v>
      </c>
      <c r="K35" s="73">
        <f>SUM(K36+K369)</f>
        <v>11928.380000000001</v>
      </c>
      <c r="L35" s="73">
        <f>SUM(L36+L369)</f>
        <v>11928.380000000001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23.5</v>
      </c>
      <c r="J36" s="72">
        <f>SUM(J37+J47)</f>
        <v>11.799999999999999</v>
      </c>
      <c r="K36" s="82">
        <f>SUM(K37+K47)</f>
        <v>11528.380000000001</v>
      </c>
      <c r="L36" s="83">
        <f>SUM(L37+L47)</f>
        <v>11528.380000000001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23.2</v>
      </c>
      <c r="J37" s="90">
        <f t="shared" ref="J37:L38" si="0">SUM(J38)</f>
        <v>11.6</v>
      </c>
      <c r="K37" s="91">
        <f t="shared" si="0"/>
        <v>11363.61</v>
      </c>
      <c r="L37" s="92">
        <f t="shared" si="0"/>
        <v>11363.61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23.2</v>
      </c>
      <c r="J38" s="72">
        <f t="shared" si="0"/>
        <v>11.6</v>
      </c>
      <c r="K38" s="73">
        <f t="shared" si="0"/>
        <v>11363.61</v>
      </c>
      <c r="L38" s="73">
        <f t="shared" si="0"/>
        <v>11363.61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23.2</v>
      </c>
      <c r="J39" s="96">
        <f>SUM(J40:J44)</f>
        <v>11.6</v>
      </c>
      <c r="K39" s="91">
        <f>SUM(K40:K44)</f>
        <v>11363.61</v>
      </c>
      <c r="L39" s="91">
        <f>SUM(L40:L44)</f>
        <v>11363.61</v>
      </c>
      <c r="Q39" s="93"/>
      <c r="R39" s="95"/>
    </row>
    <row r="40" spans="1:18" ht="25.5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>
        <v>23.2</v>
      </c>
      <c r="J40" s="228">
        <v>11.6</v>
      </c>
      <c r="K40" s="229">
        <v>11363.61</v>
      </c>
      <c r="L40" s="229">
        <v>11363.61</v>
      </c>
      <c r="M40" s="229">
        <v>17300</v>
      </c>
      <c r="N40" s="229">
        <v>17300</v>
      </c>
      <c r="O40" s="229">
        <v>17300</v>
      </c>
      <c r="P40" s="229">
        <v>17300</v>
      </c>
      <c r="Q40" s="93">
        <v>11.3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0.3</v>
      </c>
      <c r="J47" s="90">
        <f t="shared" ref="J47:L48" si="1">J48</f>
        <v>0.2</v>
      </c>
      <c r="K47" s="91">
        <f t="shared" si="1"/>
        <v>164.77</v>
      </c>
      <c r="L47" s="92">
        <f t="shared" si="1"/>
        <v>164.77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0.3</v>
      </c>
      <c r="J48" s="90">
        <f t="shared" si="1"/>
        <v>0.2</v>
      </c>
      <c r="K48" s="92">
        <f t="shared" si="1"/>
        <v>164.77</v>
      </c>
      <c r="L48" s="92">
        <f t="shared" si="1"/>
        <v>164.77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0.3</v>
      </c>
      <c r="J49" s="90">
        <f>J50</f>
        <v>0.2</v>
      </c>
      <c r="K49" s="92">
        <f>K50</f>
        <v>164.77</v>
      </c>
      <c r="L49" s="92">
        <f>L50</f>
        <v>164.77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>
        <v>0.3</v>
      </c>
      <c r="J50" s="234">
        <v>0.2</v>
      </c>
      <c r="K50" s="99">
        <v>164.77</v>
      </c>
      <c r="L50" s="99">
        <v>164.77</v>
      </c>
      <c r="M50" s="99"/>
      <c r="N50" s="99"/>
      <c r="O50" s="99"/>
      <c r="P50" s="99"/>
      <c r="Q50" s="235">
        <v>0.2</v>
      </c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0.9</v>
      </c>
      <c r="J369" s="105">
        <f t="shared" ref="J369:L370" si="34">J370</f>
        <v>0.4</v>
      </c>
      <c r="K369" s="106">
        <f t="shared" si="34"/>
        <v>400</v>
      </c>
      <c r="L369" s="106">
        <f t="shared" si="34"/>
        <v>400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0.9</v>
      </c>
      <c r="J370" s="96">
        <f t="shared" si="34"/>
        <v>0.4</v>
      </c>
      <c r="K370" s="92">
        <f t="shared" si="34"/>
        <v>400</v>
      </c>
      <c r="L370" s="91">
        <f t="shared" si="34"/>
        <v>400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140">
        <f t="shared" ref="I371:J371" si="35">I373+I376</f>
        <v>0.9</v>
      </c>
      <c r="J371" s="140">
        <f t="shared" si="35"/>
        <v>0.4</v>
      </c>
      <c r="K371" s="108">
        <f>K373+K376+K372</f>
        <v>400</v>
      </c>
      <c r="L371" s="108">
        <f>L373+L376+L372</f>
        <v>400</v>
      </c>
      <c r="Q371" s="95"/>
      <c r="R371" s="95"/>
      <c r="S371"/>
    </row>
    <row r="372" spans="1:19" ht="15.75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>
        <v>5</v>
      </c>
      <c r="G372" s="89" t="s">
        <v>62</v>
      </c>
      <c r="H372" s="71">
        <v>16</v>
      </c>
      <c r="I372" s="234"/>
      <c r="J372" s="234"/>
      <c r="K372" s="244"/>
      <c r="L372" s="244"/>
      <c r="Q372" s="95"/>
      <c r="R372" s="95"/>
      <c r="S372"/>
    </row>
    <row r="373" spans="1:19" ht="29.25" customHeight="1">
      <c r="A373" s="109">
        <v>2</v>
      </c>
      <c r="B373" s="110">
        <v>2</v>
      </c>
      <c r="C373" s="111">
        <v>1</v>
      </c>
      <c r="D373" s="112">
        <v>1</v>
      </c>
      <c r="E373" s="110">
        <v>1</v>
      </c>
      <c r="F373" s="113">
        <v>21</v>
      </c>
      <c r="G373" s="89" t="s">
        <v>60</v>
      </c>
      <c r="H373" s="71">
        <v>17</v>
      </c>
      <c r="I373" s="234">
        <v>0.1</v>
      </c>
      <c r="J373" s="234">
        <v>0.1</v>
      </c>
      <c r="K373" s="229">
        <v>120</v>
      </c>
      <c r="L373" s="229">
        <v>120</v>
      </c>
      <c r="Q373" s="129">
        <v>0.1</v>
      </c>
      <c r="R373" s="95"/>
      <c r="S373"/>
    </row>
    <row r="374" spans="1:19" ht="14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116">
        <v>1</v>
      </c>
      <c r="G374" s="87" t="s">
        <v>48</v>
      </c>
      <c r="H374" s="71">
        <v>17</v>
      </c>
      <c r="I374" s="234">
        <v>0.8</v>
      </c>
      <c r="J374" s="234">
        <f t="shared" ref="J374:J375" si="36">0.1+0.3+0.4</f>
        <v>0.8</v>
      </c>
      <c r="K374" s="229">
        <v>754.02</v>
      </c>
      <c r="L374" s="229">
        <v>754.02</v>
      </c>
      <c r="Q374" s="95"/>
      <c r="R374" s="95"/>
      <c r="S374"/>
    </row>
    <row r="375" spans="1:19" ht="3.75" hidden="1" customHeight="1">
      <c r="A375" s="94">
        <v>2</v>
      </c>
      <c r="B375" s="85">
        <v>2</v>
      </c>
      <c r="C375" s="86">
        <v>1</v>
      </c>
      <c r="D375" s="87">
        <v>1</v>
      </c>
      <c r="E375" s="85">
        <v>1</v>
      </c>
      <c r="F375" s="88">
        <v>2</v>
      </c>
      <c r="G375" s="87" t="s">
        <v>49</v>
      </c>
      <c r="H375" s="71">
        <v>18</v>
      </c>
      <c r="I375" s="234">
        <v>0.8</v>
      </c>
      <c r="J375" s="234">
        <f t="shared" si="36"/>
        <v>0.8</v>
      </c>
      <c r="K375" s="229">
        <v>754.02</v>
      </c>
      <c r="L375" s="229">
        <v>754.02</v>
      </c>
      <c r="Q375" s="95"/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18</v>
      </c>
      <c r="I376" s="234">
        <f>0.9-0.1</f>
        <v>0.8</v>
      </c>
      <c r="J376" s="234">
        <v>0.3</v>
      </c>
      <c r="K376" s="229">
        <v>280</v>
      </c>
      <c r="L376" s="229">
        <v>280</v>
      </c>
      <c r="Q376" s="236">
        <v>0.3</v>
      </c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7">J395</f>
        <v>0</v>
      </c>
      <c r="K394" s="92">
        <f t="shared" si="37"/>
        <v>0</v>
      </c>
      <c r="L394" s="92">
        <f t="shared" si="37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7"/>
        <v>0</v>
      </c>
      <c r="K395" s="92">
        <f t="shared" si="37"/>
        <v>0</v>
      </c>
      <c r="L395" s="92">
        <f t="shared" si="37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8">J399</f>
        <v>0</v>
      </c>
      <c r="K398" s="91">
        <f t="shared" si="38"/>
        <v>0</v>
      </c>
      <c r="L398" s="91">
        <f t="shared" si="38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8"/>
        <v>0</v>
      </c>
      <c r="K399" s="91">
        <f t="shared" si="38"/>
        <v>0</v>
      </c>
      <c r="L399" s="91">
        <f t="shared" si="38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8"/>
        <v>0</v>
      </c>
      <c r="K400" s="91">
        <f t="shared" si="38"/>
        <v>0</v>
      </c>
      <c r="L400" s="91">
        <f t="shared" si="38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9">J407</f>
        <v>0</v>
      </c>
      <c r="K406" s="139">
        <f t="shared" si="39"/>
        <v>0</v>
      </c>
      <c r="L406" s="139">
        <f t="shared" si="39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9"/>
        <v>0</v>
      </c>
      <c r="K407" s="91">
        <f t="shared" si="39"/>
        <v>0</v>
      </c>
      <c r="L407" s="91">
        <f t="shared" si="39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40">J412</f>
        <v>0</v>
      </c>
      <c r="K411" s="91">
        <f t="shared" si="40"/>
        <v>0</v>
      </c>
      <c r="L411" s="92">
        <f t="shared" si="40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40"/>
        <v>0</v>
      </c>
      <c r="K412" s="91">
        <f t="shared" si="40"/>
        <v>0</v>
      </c>
      <c r="L412" s="92">
        <f t="shared" si="40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41">J417</f>
        <v>0</v>
      </c>
      <c r="K416" s="91">
        <f t="shared" si="41"/>
        <v>0</v>
      </c>
      <c r="L416" s="92">
        <f t="shared" si="41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41"/>
        <v>0</v>
      </c>
      <c r="K417" s="91">
        <f t="shared" si="41"/>
        <v>0</v>
      </c>
      <c r="L417" s="92">
        <f t="shared" si="41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2">J427</f>
        <v>0</v>
      </c>
      <c r="K426" s="142">
        <f t="shared" si="42"/>
        <v>0</v>
      </c>
      <c r="L426" s="108">
        <f t="shared" si="42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2"/>
        <v>0</v>
      </c>
      <c r="K427" s="91">
        <f t="shared" si="42"/>
        <v>0</v>
      </c>
      <c r="L427" s="92">
        <f t="shared" si="42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3">J432</f>
        <v>0</v>
      </c>
      <c r="K431" s="91">
        <f t="shared" si="43"/>
        <v>0</v>
      </c>
      <c r="L431" s="92">
        <f t="shared" si="43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3"/>
        <v>0</v>
      </c>
      <c r="K432" s="91">
        <f t="shared" si="43"/>
        <v>0</v>
      </c>
      <c r="L432" s="92">
        <f t="shared" si="43"/>
        <v>0</v>
      </c>
    </row>
    <row r="433" spans="1:12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3"/>
        <v>0</v>
      </c>
      <c r="K433" s="157">
        <f t="shared" si="43"/>
        <v>0</v>
      </c>
      <c r="L433" s="158">
        <f t="shared" si="43"/>
        <v>0</v>
      </c>
    </row>
    <row r="434" spans="1:12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2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4">J436</f>
        <v>0</v>
      </c>
      <c r="K435" s="139">
        <f t="shared" si="44"/>
        <v>0</v>
      </c>
      <c r="L435" s="134">
        <f t="shared" si="44"/>
        <v>0</v>
      </c>
    </row>
    <row r="436" spans="1:12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4"/>
        <v>0</v>
      </c>
      <c r="K436" s="91">
        <f t="shared" si="44"/>
        <v>0</v>
      </c>
      <c r="L436" s="92">
        <f t="shared" si="44"/>
        <v>0</v>
      </c>
    </row>
    <row r="437" spans="1:12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4"/>
        <v>0</v>
      </c>
      <c r="K437" s="91">
        <f t="shared" si="44"/>
        <v>0</v>
      </c>
      <c r="L437" s="92">
        <f t="shared" si="44"/>
        <v>0</v>
      </c>
    </row>
    <row r="438" spans="1:12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2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5">J440</f>
        <v>0</v>
      </c>
      <c r="K439" s="139">
        <f t="shared" si="45"/>
        <v>0</v>
      </c>
      <c r="L439" s="134">
        <f t="shared" si="45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5"/>
        <v>0</v>
      </c>
      <c r="K440" s="91">
        <f t="shared" si="45"/>
        <v>0</v>
      </c>
      <c r="L440" s="92">
        <f t="shared" si="45"/>
        <v>0</v>
      </c>
    </row>
    <row r="441" spans="1:12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5"/>
        <v>0</v>
      </c>
      <c r="K441" s="91">
        <f t="shared" si="45"/>
        <v>0</v>
      </c>
      <c r="L441" s="92">
        <f t="shared" si="45"/>
        <v>0</v>
      </c>
    </row>
    <row r="442" spans="1:12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2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6">J444</f>
        <v>0</v>
      </c>
      <c r="K443" s="115">
        <f t="shared" si="46"/>
        <v>0</v>
      </c>
      <c r="L443" s="162">
        <f t="shared" si="46"/>
        <v>0</v>
      </c>
    </row>
    <row r="444" spans="1:12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6"/>
        <v>0</v>
      </c>
      <c r="K444" s="91">
        <f t="shared" si="46"/>
        <v>0</v>
      </c>
      <c r="L444" s="92">
        <f t="shared" si="46"/>
        <v>0</v>
      </c>
    </row>
    <row r="445" spans="1:12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6"/>
        <v>0</v>
      </c>
      <c r="K445" s="91">
        <f t="shared" si="46"/>
        <v>0</v>
      </c>
      <c r="L445" s="92">
        <f t="shared" si="46"/>
        <v>0</v>
      </c>
    </row>
    <row r="446" spans="1:12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2" ht="14.25" customHeight="1">
      <c r="A447" s="144">
        <v>2</v>
      </c>
      <c r="B447" s="67">
        <v>7</v>
      </c>
      <c r="C447" s="67"/>
      <c r="D447" s="68"/>
      <c r="E447" s="68"/>
      <c r="F447" s="70"/>
      <c r="G447" s="69" t="s">
        <v>103</v>
      </c>
      <c r="H447" s="71">
        <v>102</v>
      </c>
      <c r="I447" s="96">
        <f>SUM(I448+I453+I461)</f>
        <v>0</v>
      </c>
      <c r="J447" s="135">
        <f>SUM(J448+J453+J461)</f>
        <v>0</v>
      </c>
      <c r="K447" s="91">
        <f>SUM(K448+K453+K461)</f>
        <v>0</v>
      </c>
      <c r="L447" s="92">
        <f>SUM(L448+L453+L461)</f>
        <v>0</v>
      </c>
    </row>
    <row r="448" spans="1:12" ht="17.25" hidden="1" customHeight="1">
      <c r="A448" s="94">
        <v>2</v>
      </c>
      <c r="B448" s="85">
        <v>7</v>
      </c>
      <c r="C448" s="85">
        <v>1</v>
      </c>
      <c r="D448" s="86"/>
      <c r="E448" s="86"/>
      <c r="F448" s="88"/>
      <c r="G448" s="89" t="s">
        <v>104</v>
      </c>
      <c r="H448" s="71">
        <v>103</v>
      </c>
      <c r="I448" s="96">
        <f>I449</f>
        <v>0</v>
      </c>
      <c r="J448" s="135">
        <f t="shared" ref="J448:L449" si="47">J449</f>
        <v>0</v>
      </c>
      <c r="K448" s="91">
        <f t="shared" si="47"/>
        <v>0</v>
      </c>
      <c r="L448" s="92">
        <f t="shared" si="47"/>
        <v>0</v>
      </c>
    </row>
    <row r="449" spans="1:17" ht="14.25" hidden="1" customHeight="1">
      <c r="A449" s="94">
        <v>2</v>
      </c>
      <c r="B449" s="85">
        <v>7</v>
      </c>
      <c r="C449" s="85">
        <v>1</v>
      </c>
      <c r="D449" s="86">
        <v>1</v>
      </c>
      <c r="E449" s="86"/>
      <c r="F449" s="88"/>
      <c r="G449" s="87" t="s">
        <v>104</v>
      </c>
      <c r="H449" s="71">
        <v>104</v>
      </c>
      <c r="I449" s="96">
        <f>I450</f>
        <v>0</v>
      </c>
      <c r="J449" s="135">
        <f t="shared" si="47"/>
        <v>0</v>
      </c>
      <c r="K449" s="91">
        <f t="shared" si="47"/>
        <v>0</v>
      </c>
      <c r="L449" s="92">
        <f t="shared" si="47"/>
        <v>0</v>
      </c>
    </row>
    <row r="450" spans="1:17" ht="15.75" hidden="1" customHeight="1">
      <c r="A450" s="94">
        <v>2</v>
      </c>
      <c r="B450" s="85">
        <v>7</v>
      </c>
      <c r="C450" s="85">
        <v>1</v>
      </c>
      <c r="D450" s="86">
        <v>1</v>
      </c>
      <c r="E450" s="86">
        <v>1</v>
      </c>
      <c r="F450" s="88"/>
      <c r="G450" s="87" t="s">
        <v>104</v>
      </c>
      <c r="H450" s="71">
        <v>105</v>
      </c>
      <c r="I450" s="96">
        <f>SUM(I451:I452)</f>
        <v>0</v>
      </c>
      <c r="J450" s="135">
        <f>SUM(J451:J452)</f>
        <v>0</v>
      </c>
      <c r="K450" s="91">
        <f>SUM(K451:K452)</f>
        <v>0</v>
      </c>
      <c r="L450" s="92">
        <f>SUM(L451:L452)</f>
        <v>0</v>
      </c>
    </row>
    <row r="451" spans="1:17" ht="14.25" hidden="1" customHeight="1">
      <c r="A451" s="117">
        <v>2</v>
      </c>
      <c r="B451" s="79">
        <v>7</v>
      </c>
      <c r="C451" s="117">
        <v>1</v>
      </c>
      <c r="D451" s="85">
        <v>1</v>
      </c>
      <c r="E451" s="77">
        <v>1</v>
      </c>
      <c r="F451" s="80">
        <v>1</v>
      </c>
      <c r="G451" s="78" t="s">
        <v>105</v>
      </c>
      <c r="H451" s="71">
        <v>106</v>
      </c>
      <c r="I451" s="163"/>
      <c r="J451" s="163"/>
      <c r="K451" s="164"/>
      <c r="L451" s="164"/>
    </row>
    <row r="452" spans="1:17" ht="14.25" hidden="1" customHeight="1">
      <c r="A452" s="85">
        <v>2</v>
      </c>
      <c r="B452" s="85">
        <v>7</v>
      </c>
      <c r="C452" s="94">
        <v>1</v>
      </c>
      <c r="D452" s="85">
        <v>1</v>
      </c>
      <c r="E452" s="86">
        <v>1</v>
      </c>
      <c r="F452" s="88">
        <v>2</v>
      </c>
      <c r="G452" s="87" t="s">
        <v>106</v>
      </c>
      <c r="H452" s="71">
        <v>107</v>
      </c>
      <c r="I452" s="98"/>
      <c r="J452" s="98"/>
      <c r="K452" s="99"/>
      <c r="L452" s="99"/>
    </row>
    <row r="453" spans="1:17" ht="25.5" hidden="1">
      <c r="A453" s="109">
        <v>2</v>
      </c>
      <c r="B453" s="110">
        <v>7</v>
      </c>
      <c r="C453" s="109">
        <v>2</v>
      </c>
      <c r="D453" s="110"/>
      <c r="E453" s="111"/>
      <c r="F453" s="113"/>
      <c r="G453" s="149" t="s">
        <v>107</v>
      </c>
      <c r="H453" s="71">
        <v>108</v>
      </c>
      <c r="I453" s="165">
        <f>I454</f>
        <v>0</v>
      </c>
      <c r="J453" s="141">
        <f t="shared" ref="J453:L454" si="48">J454</f>
        <v>0</v>
      </c>
      <c r="K453" s="142">
        <f t="shared" si="48"/>
        <v>0</v>
      </c>
      <c r="L453" s="108">
        <f t="shared" si="48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/>
      <c r="F454" s="88"/>
      <c r="G454" s="87" t="s">
        <v>108</v>
      </c>
      <c r="H454" s="71">
        <v>109</v>
      </c>
      <c r="I454" s="96">
        <f>I455</f>
        <v>0</v>
      </c>
      <c r="J454" s="135">
        <f t="shared" si="48"/>
        <v>0</v>
      </c>
      <c r="K454" s="91">
        <f t="shared" si="48"/>
        <v>0</v>
      </c>
      <c r="L454" s="92">
        <f t="shared" si="48"/>
        <v>0</v>
      </c>
    </row>
    <row r="455" spans="1:17" ht="25.5" hidden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/>
      <c r="G455" s="87" t="s">
        <v>108</v>
      </c>
      <c r="H455" s="71">
        <v>110</v>
      </c>
      <c r="I455" s="96">
        <f>SUM(I456:I457)</f>
        <v>0</v>
      </c>
      <c r="J455" s="135">
        <f>SUM(J456:J457)</f>
        <v>0</v>
      </c>
      <c r="K455" s="91">
        <f>SUM(K456:K457)</f>
        <v>0</v>
      </c>
      <c r="L455" s="92">
        <f>SUM(L456:L457)</f>
        <v>0</v>
      </c>
    </row>
    <row r="456" spans="1:17" ht="12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1</v>
      </c>
      <c r="G456" s="87" t="s">
        <v>109</v>
      </c>
      <c r="H456" s="71">
        <v>111</v>
      </c>
      <c r="I456" s="98"/>
      <c r="J456" s="98"/>
      <c r="K456" s="99"/>
      <c r="L456" s="99"/>
    </row>
    <row r="457" spans="1:17" ht="15" hidden="1" customHeight="1">
      <c r="A457" s="94">
        <v>2</v>
      </c>
      <c r="B457" s="85">
        <v>7</v>
      </c>
      <c r="C457" s="94">
        <v>2</v>
      </c>
      <c r="D457" s="85">
        <v>1</v>
      </c>
      <c r="E457" s="86">
        <v>1</v>
      </c>
      <c r="F457" s="88">
        <v>2</v>
      </c>
      <c r="G457" s="87" t="s">
        <v>110</v>
      </c>
      <c r="H457" s="71">
        <v>112</v>
      </c>
      <c r="I457" s="98"/>
      <c r="J457" s="98"/>
      <c r="K457" s="99"/>
      <c r="L457" s="99"/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/>
      <c r="F458" s="127"/>
      <c r="G458" s="89" t="s">
        <v>111</v>
      </c>
      <c r="H458" s="71">
        <v>113</v>
      </c>
      <c r="I458" s="96">
        <f>I459</f>
        <v>0</v>
      </c>
      <c r="J458" s="96">
        <f>J459</f>
        <v>0</v>
      </c>
      <c r="K458" s="91">
        <f>K459</f>
        <v>0</v>
      </c>
      <c r="L458" s="91">
        <f>L459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/>
      <c r="G459" s="89" t="s">
        <v>111</v>
      </c>
      <c r="H459" s="71">
        <v>114</v>
      </c>
      <c r="I459" s="96">
        <f>SUM(I460)</f>
        <v>0</v>
      </c>
      <c r="J459" s="96">
        <f>SUM(J460)</f>
        <v>0</v>
      </c>
      <c r="K459" s="91">
        <f>SUM(K460)</f>
        <v>0</v>
      </c>
      <c r="L459" s="91">
        <f>SUM(L460)</f>
        <v>0</v>
      </c>
    </row>
    <row r="460" spans="1:17" ht="15" hidden="1" customHeight="1">
      <c r="A460" s="124">
        <v>2</v>
      </c>
      <c r="B460" s="125">
        <v>7</v>
      </c>
      <c r="C460" s="124">
        <v>2</v>
      </c>
      <c r="D460" s="125">
        <v>2</v>
      </c>
      <c r="E460" s="126">
        <v>1</v>
      </c>
      <c r="F460" s="127">
        <v>1</v>
      </c>
      <c r="G460" s="89" t="s">
        <v>111</v>
      </c>
      <c r="H460" s="71">
        <v>115</v>
      </c>
      <c r="I460" s="98"/>
      <c r="J460" s="98"/>
      <c r="K460" s="99"/>
      <c r="L460" s="99"/>
    </row>
    <row r="461" spans="1:17">
      <c r="A461" s="94">
        <v>2</v>
      </c>
      <c r="B461" s="85">
        <v>7</v>
      </c>
      <c r="C461" s="94">
        <v>3</v>
      </c>
      <c r="D461" s="85"/>
      <c r="E461" s="86"/>
      <c r="F461" s="88"/>
      <c r="G461" s="89" t="s">
        <v>112</v>
      </c>
      <c r="H461" s="71">
        <v>116</v>
      </c>
      <c r="I461" s="96">
        <f>I462</f>
        <v>0</v>
      </c>
      <c r="J461" s="135">
        <f t="shared" ref="J461:L462" si="49">J462</f>
        <v>0</v>
      </c>
      <c r="K461" s="91">
        <f t="shared" si="49"/>
        <v>0</v>
      </c>
      <c r="L461" s="92">
        <f t="shared" si="49"/>
        <v>0</v>
      </c>
    </row>
    <row r="462" spans="1:17">
      <c r="A462" s="109">
        <v>2</v>
      </c>
      <c r="B462" s="118">
        <v>7</v>
      </c>
      <c r="C462" s="166">
        <v>3</v>
      </c>
      <c r="D462" s="118">
        <v>1</v>
      </c>
      <c r="E462" s="119"/>
      <c r="F462" s="120"/>
      <c r="G462" s="159" t="s">
        <v>112</v>
      </c>
      <c r="H462" s="71">
        <v>117</v>
      </c>
      <c r="I462" s="167">
        <f>I463</f>
        <v>0</v>
      </c>
      <c r="J462" s="161">
        <f t="shared" si="49"/>
        <v>0</v>
      </c>
      <c r="K462" s="115">
        <f t="shared" si="49"/>
        <v>0</v>
      </c>
      <c r="L462" s="162">
        <f t="shared" si="49"/>
        <v>0</v>
      </c>
    </row>
    <row r="463" spans="1:17">
      <c r="A463" s="94">
        <v>2</v>
      </c>
      <c r="B463" s="85">
        <v>7</v>
      </c>
      <c r="C463" s="94">
        <v>3</v>
      </c>
      <c r="D463" s="85">
        <v>1</v>
      </c>
      <c r="E463" s="86">
        <v>1</v>
      </c>
      <c r="F463" s="88"/>
      <c r="G463" s="87" t="s">
        <v>112</v>
      </c>
      <c r="H463" s="71">
        <v>118</v>
      </c>
      <c r="I463" s="96">
        <f>SUM(I464:I465)</f>
        <v>0</v>
      </c>
      <c r="J463" s="135">
        <f>SUM(J464:J465)</f>
        <v>0</v>
      </c>
      <c r="K463" s="91">
        <f>SUM(K464:K465)</f>
        <v>0</v>
      </c>
      <c r="L463" s="92">
        <f>SUM(L464:L465)</f>
        <v>0</v>
      </c>
    </row>
    <row r="464" spans="1:17">
      <c r="A464" s="117">
        <v>2</v>
      </c>
      <c r="B464" s="79">
        <v>7</v>
      </c>
      <c r="C464" s="117">
        <v>3</v>
      </c>
      <c r="D464" s="79">
        <v>1</v>
      </c>
      <c r="E464" s="77">
        <v>1</v>
      </c>
      <c r="F464" s="80">
        <v>1</v>
      </c>
      <c r="G464" s="78" t="s">
        <v>113</v>
      </c>
      <c r="H464" s="71">
        <v>119</v>
      </c>
      <c r="I464" s="163"/>
      <c r="J464" s="163"/>
      <c r="K464" s="164"/>
      <c r="L464" s="164"/>
      <c r="Q464" s="237"/>
    </row>
    <row r="465" spans="1:12" ht="16.5" hidden="1" customHeight="1">
      <c r="A465" s="94">
        <v>2</v>
      </c>
      <c r="B465" s="85">
        <v>7</v>
      </c>
      <c r="C465" s="94">
        <v>3</v>
      </c>
      <c r="D465" s="85">
        <v>1</v>
      </c>
      <c r="E465" s="86">
        <v>1</v>
      </c>
      <c r="F465" s="88">
        <v>2</v>
      </c>
      <c r="G465" s="87" t="s">
        <v>114</v>
      </c>
      <c r="H465" s="71">
        <v>120</v>
      </c>
      <c r="I465" s="98"/>
      <c r="J465" s="100"/>
      <c r="K465" s="101"/>
      <c r="L465" s="101"/>
    </row>
    <row r="466" spans="1:12" ht="15" hidden="1" customHeight="1">
      <c r="A466" s="144">
        <v>2</v>
      </c>
      <c r="B466" s="144">
        <v>8</v>
      </c>
      <c r="C466" s="67"/>
      <c r="D466" s="103"/>
      <c r="E466" s="76"/>
      <c r="F466" s="168"/>
      <c r="G466" s="81" t="s">
        <v>115</v>
      </c>
      <c r="H466" s="71">
        <v>121</v>
      </c>
      <c r="I466" s="169">
        <f>I467</f>
        <v>0</v>
      </c>
      <c r="J466" s="138">
        <f>J467</f>
        <v>0</v>
      </c>
      <c r="K466" s="139">
        <f>K467</f>
        <v>0</v>
      </c>
      <c r="L466" s="134">
        <f>L467</f>
        <v>0</v>
      </c>
    </row>
    <row r="467" spans="1:12" ht="14.25" hidden="1" customHeight="1">
      <c r="A467" s="109">
        <v>2</v>
      </c>
      <c r="B467" s="109">
        <v>8</v>
      </c>
      <c r="C467" s="109">
        <v>1</v>
      </c>
      <c r="D467" s="110"/>
      <c r="E467" s="111"/>
      <c r="F467" s="113"/>
      <c r="G467" s="107" t="s">
        <v>115</v>
      </c>
      <c r="H467" s="71">
        <v>122</v>
      </c>
      <c r="I467" s="169">
        <f>I468+I473</f>
        <v>0</v>
      </c>
      <c r="J467" s="138">
        <f>J468+J473</f>
        <v>0</v>
      </c>
      <c r="K467" s="139">
        <f>K468+K473</f>
        <v>0</v>
      </c>
      <c r="L467" s="134">
        <f>L468+L473</f>
        <v>0</v>
      </c>
    </row>
    <row r="468" spans="1:12" ht="13.5" hidden="1" customHeight="1">
      <c r="A468" s="94">
        <v>2</v>
      </c>
      <c r="B468" s="85">
        <v>8</v>
      </c>
      <c r="C468" s="87">
        <v>1</v>
      </c>
      <c r="D468" s="85">
        <v>1</v>
      </c>
      <c r="E468" s="86"/>
      <c r="F468" s="88"/>
      <c r="G468" s="89" t="s">
        <v>116</v>
      </c>
      <c r="H468" s="71">
        <v>123</v>
      </c>
      <c r="I468" s="96">
        <f>I469</f>
        <v>0</v>
      </c>
      <c r="J468" s="135">
        <f>J469</f>
        <v>0</v>
      </c>
      <c r="K468" s="91">
        <f>K469</f>
        <v>0</v>
      </c>
      <c r="L468" s="92">
        <f>L469</f>
        <v>0</v>
      </c>
    </row>
    <row r="469" spans="1:12" ht="13.5" hidden="1" customHeight="1">
      <c r="A469" s="94">
        <v>2</v>
      </c>
      <c r="B469" s="85">
        <v>8</v>
      </c>
      <c r="C469" s="78">
        <v>1</v>
      </c>
      <c r="D469" s="79">
        <v>1</v>
      </c>
      <c r="E469" s="77">
        <v>1</v>
      </c>
      <c r="F469" s="80"/>
      <c r="G469" s="89" t="s">
        <v>116</v>
      </c>
      <c r="H469" s="71">
        <v>124</v>
      </c>
      <c r="I469" s="169">
        <f>SUM(I470:I472)</f>
        <v>0</v>
      </c>
      <c r="J469" s="169">
        <f>SUM(J470:J472)</f>
        <v>0</v>
      </c>
      <c r="K469" s="139">
        <f>SUM(K470:K472)</f>
        <v>0</v>
      </c>
      <c r="L469" s="139">
        <f>SUM(L470:L472)</f>
        <v>0</v>
      </c>
    </row>
    <row r="470" spans="1:12" ht="13.5" hidden="1" customHeight="1">
      <c r="A470" s="85">
        <v>2</v>
      </c>
      <c r="B470" s="79">
        <v>8</v>
      </c>
      <c r="C470" s="87">
        <v>1</v>
      </c>
      <c r="D470" s="85">
        <v>1</v>
      </c>
      <c r="E470" s="86">
        <v>1</v>
      </c>
      <c r="F470" s="88">
        <v>1</v>
      </c>
      <c r="G470" s="89" t="s">
        <v>117</v>
      </c>
      <c r="H470" s="71">
        <v>125</v>
      </c>
      <c r="I470" s="98"/>
      <c r="J470" s="98"/>
      <c r="K470" s="99"/>
      <c r="L470" s="99"/>
    </row>
    <row r="471" spans="1:12" ht="15.75" hidden="1" customHeight="1">
      <c r="A471" s="109">
        <v>2</v>
      </c>
      <c r="B471" s="118">
        <v>8</v>
      </c>
      <c r="C471" s="159">
        <v>1</v>
      </c>
      <c r="D471" s="118">
        <v>1</v>
      </c>
      <c r="E471" s="119">
        <v>1</v>
      </c>
      <c r="F471" s="120">
        <v>2</v>
      </c>
      <c r="G471" s="121" t="s">
        <v>118</v>
      </c>
      <c r="H471" s="71">
        <v>126</v>
      </c>
      <c r="I471" s="170"/>
      <c r="J471" s="170"/>
      <c r="K471" s="171"/>
      <c r="L471" s="171"/>
    </row>
    <row r="472" spans="1:12" hidden="1">
      <c r="A472" s="150">
        <v>2</v>
      </c>
      <c r="B472" s="172">
        <v>8</v>
      </c>
      <c r="C472" s="121">
        <v>1</v>
      </c>
      <c r="D472" s="172">
        <v>1</v>
      </c>
      <c r="E472" s="173">
        <v>1</v>
      </c>
      <c r="F472" s="174">
        <v>3</v>
      </c>
      <c r="G472" s="121" t="s">
        <v>119</v>
      </c>
      <c r="H472" s="71">
        <v>127</v>
      </c>
      <c r="I472" s="170"/>
      <c r="J472" s="175"/>
      <c r="K472" s="171"/>
      <c r="L472" s="176"/>
    </row>
    <row r="473" spans="1:12" ht="15" hidden="1" customHeight="1">
      <c r="A473" s="94">
        <v>2</v>
      </c>
      <c r="B473" s="85">
        <v>8</v>
      </c>
      <c r="C473" s="87">
        <v>1</v>
      </c>
      <c r="D473" s="85">
        <v>2</v>
      </c>
      <c r="E473" s="86"/>
      <c r="F473" s="88"/>
      <c r="G473" s="89" t="s">
        <v>120</v>
      </c>
      <c r="H473" s="71">
        <v>128</v>
      </c>
      <c r="I473" s="96">
        <f>I474</f>
        <v>0</v>
      </c>
      <c r="J473" s="135">
        <f t="shared" ref="J473:L474" si="50">J474</f>
        <v>0</v>
      </c>
      <c r="K473" s="91">
        <f t="shared" si="50"/>
        <v>0</v>
      </c>
      <c r="L473" s="92">
        <f t="shared" si="50"/>
        <v>0</v>
      </c>
    </row>
    <row r="474" spans="1:12" hidden="1">
      <c r="A474" s="94">
        <v>2</v>
      </c>
      <c r="B474" s="85">
        <v>8</v>
      </c>
      <c r="C474" s="87">
        <v>1</v>
      </c>
      <c r="D474" s="85">
        <v>2</v>
      </c>
      <c r="E474" s="86">
        <v>1</v>
      </c>
      <c r="F474" s="88"/>
      <c r="G474" s="89" t="s">
        <v>120</v>
      </c>
      <c r="H474" s="71">
        <v>129</v>
      </c>
      <c r="I474" s="96">
        <f>I475</f>
        <v>0</v>
      </c>
      <c r="J474" s="135">
        <f t="shared" si="50"/>
        <v>0</v>
      </c>
      <c r="K474" s="91">
        <f t="shared" si="50"/>
        <v>0</v>
      </c>
      <c r="L474" s="92">
        <f t="shared" si="50"/>
        <v>0</v>
      </c>
    </row>
    <row r="475" spans="1:12" hidden="1">
      <c r="A475" s="109">
        <v>2</v>
      </c>
      <c r="B475" s="110">
        <v>8</v>
      </c>
      <c r="C475" s="112">
        <v>1</v>
      </c>
      <c r="D475" s="110">
        <v>2</v>
      </c>
      <c r="E475" s="111">
        <v>1</v>
      </c>
      <c r="F475" s="177">
        <v>1</v>
      </c>
      <c r="G475" s="89" t="s">
        <v>120</v>
      </c>
      <c r="H475" s="71">
        <v>130</v>
      </c>
      <c r="I475" s="178"/>
      <c r="J475" s="100"/>
      <c r="K475" s="101"/>
      <c r="L475" s="101"/>
    </row>
    <row r="476" spans="1:12" ht="39.75" hidden="1" customHeight="1">
      <c r="A476" s="144">
        <v>2</v>
      </c>
      <c r="B476" s="67">
        <v>9</v>
      </c>
      <c r="C476" s="69"/>
      <c r="D476" s="67"/>
      <c r="E476" s="68"/>
      <c r="F476" s="70"/>
      <c r="G476" s="69" t="s">
        <v>121</v>
      </c>
      <c r="H476" s="71">
        <v>131</v>
      </c>
      <c r="I476" s="96">
        <f>I477+I481</f>
        <v>0</v>
      </c>
      <c r="J476" s="135">
        <f>J477+J481</f>
        <v>0</v>
      </c>
      <c r="K476" s="91">
        <f>K477+K481</f>
        <v>0</v>
      </c>
      <c r="L476" s="92">
        <f>L477+L481</f>
        <v>0</v>
      </c>
    </row>
    <row r="477" spans="1:12" s="112" customFormat="1" ht="39" hidden="1" customHeight="1">
      <c r="A477" s="94">
        <v>2</v>
      </c>
      <c r="B477" s="85">
        <v>9</v>
      </c>
      <c r="C477" s="87">
        <v>1</v>
      </c>
      <c r="D477" s="85"/>
      <c r="E477" s="86"/>
      <c r="F477" s="88"/>
      <c r="G477" s="89" t="s">
        <v>122</v>
      </c>
      <c r="H477" s="71">
        <v>132</v>
      </c>
      <c r="I477" s="96">
        <f>I478</f>
        <v>0</v>
      </c>
      <c r="J477" s="135">
        <f t="shared" ref="J477:L478" si="51">J478</f>
        <v>0</v>
      </c>
      <c r="K477" s="91">
        <f t="shared" si="51"/>
        <v>0</v>
      </c>
      <c r="L477" s="92">
        <f t="shared" si="51"/>
        <v>0</v>
      </c>
    </row>
    <row r="478" spans="1:12" ht="42.75" hidden="1" customHeight="1">
      <c r="A478" s="117">
        <v>2</v>
      </c>
      <c r="B478" s="79">
        <v>9</v>
      </c>
      <c r="C478" s="78">
        <v>1</v>
      </c>
      <c r="D478" s="79">
        <v>1</v>
      </c>
      <c r="E478" s="77"/>
      <c r="F478" s="80"/>
      <c r="G478" s="89" t="s">
        <v>123</v>
      </c>
      <c r="H478" s="71">
        <v>133</v>
      </c>
      <c r="I478" s="169">
        <f>I479</f>
        <v>0</v>
      </c>
      <c r="J478" s="138">
        <f t="shared" si="51"/>
        <v>0</v>
      </c>
      <c r="K478" s="139">
        <f t="shared" si="51"/>
        <v>0</v>
      </c>
      <c r="L478" s="134">
        <f t="shared" si="51"/>
        <v>0</v>
      </c>
    </row>
    <row r="479" spans="1:12" ht="38.25" hidden="1" customHeight="1">
      <c r="A479" s="94">
        <v>2</v>
      </c>
      <c r="B479" s="85">
        <v>9</v>
      </c>
      <c r="C479" s="94">
        <v>1</v>
      </c>
      <c r="D479" s="85">
        <v>1</v>
      </c>
      <c r="E479" s="86">
        <v>1</v>
      </c>
      <c r="F479" s="88"/>
      <c r="G479" s="89" t="s">
        <v>123</v>
      </c>
      <c r="H479" s="71">
        <v>134</v>
      </c>
      <c r="I479" s="96">
        <f>I480</f>
        <v>0</v>
      </c>
      <c r="J479" s="135">
        <f>J480</f>
        <v>0</v>
      </c>
      <c r="K479" s="91">
        <f>K480</f>
        <v>0</v>
      </c>
      <c r="L479" s="92">
        <f>L480</f>
        <v>0</v>
      </c>
    </row>
    <row r="480" spans="1:12" ht="38.25" hidden="1" customHeight="1">
      <c r="A480" s="117">
        <v>2</v>
      </c>
      <c r="B480" s="79">
        <v>9</v>
      </c>
      <c r="C480" s="79">
        <v>1</v>
      </c>
      <c r="D480" s="79">
        <v>1</v>
      </c>
      <c r="E480" s="77">
        <v>1</v>
      </c>
      <c r="F480" s="80">
        <v>1</v>
      </c>
      <c r="G480" s="89" t="s">
        <v>123</v>
      </c>
      <c r="H480" s="71">
        <v>135</v>
      </c>
      <c r="I480" s="163"/>
      <c r="J480" s="163"/>
      <c r="K480" s="164"/>
      <c r="L480" s="164"/>
    </row>
    <row r="481" spans="1:12" ht="41.25" hidden="1" customHeight="1">
      <c r="A481" s="94">
        <v>2</v>
      </c>
      <c r="B481" s="85">
        <v>9</v>
      </c>
      <c r="C481" s="85">
        <v>2</v>
      </c>
      <c r="D481" s="85"/>
      <c r="E481" s="86"/>
      <c r="F481" s="88"/>
      <c r="G481" s="89" t="s">
        <v>124</v>
      </c>
      <c r="H481" s="71">
        <v>136</v>
      </c>
      <c r="I481" s="96">
        <f>SUM(I482+I487)</f>
        <v>0</v>
      </c>
      <c r="J481" s="96">
        <f>SUM(J482+J487)</f>
        <v>0</v>
      </c>
      <c r="K481" s="91">
        <f>SUM(K482+K487)</f>
        <v>0</v>
      </c>
      <c r="L481" s="91">
        <f>SUM(L482+L487)</f>
        <v>0</v>
      </c>
    </row>
    <row r="482" spans="1:12" ht="44.25" hidden="1" customHeight="1">
      <c r="A482" s="94">
        <v>2</v>
      </c>
      <c r="B482" s="85">
        <v>9</v>
      </c>
      <c r="C482" s="85">
        <v>2</v>
      </c>
      <c r="D482" s="79">
        <v>1</v>
      </c>
      <c r="E482" s="77"/>
      <c r="F482" s="80"/>
      <c r="G482" s="107" t="s">
        <v>125</v>
      </c>
      <c r="H482" s="71">
        <v>137</v>
      </c>
      <c r="I482" s="169">
        <f>I483</f>
        <v>0</v>
      </c>
      <c r="J482" s="138">
        <f>J483</f>
        <v>0</v>
      </c>
      <c r="K482" s="139">
        <f>K483</f>
        <v>0</v>
      </c>
      <c r="L482" s="134">
        <f>L483</f>
        <v>0</v>
      </c>
    </row>
    <row r="483" spans="1:12" ht="40.5" hidden="1" customHeight="1">
      <c r="A483" s="117">
        <v>2</v>
      </c>
      <c r="B483" s="79">
        <v>9</v>
      </c>
      <c r="C483" s="79">
        <v>2</v>
      </c>
      <c r="D483" s="85">
        <v>1</v>
      </c>
      <c r="E483" s="86">
        <v>1</v>
      </c>
      <c r="F483" s="88"/>
      <c r="G483" s="107" t="s">
        <v>125</v>
      </c>
      <c r="H483" s="71">
        <v>138</v>
      </c>
      <c r="I483" s="96">
        <f>SUM(I484:I486)</f>
        <v>0</v>
      </c>
      <c r="J483" s="135">
        <f>SUM(J484:J486)</f>
        <v>0</v>
      </c>
      <c r="K483" s="91">
        <f>SUM(K484:K486)</f>
        <v>0</v>
      </c>
      <c r="L483" s="92">
        <f>SUM(L484:L486)</f>
        <v>0</v>
      </c>
    </row>
    <row r="484" spans="1:12" ht="53.25" hidden="1" customHeight="1">
      <c r="A484" s="109">
        <v>2</v>
      </c>
      <c r="B484" s="118">
        <v>9</v>
      </c>
      <c r="C484" s="118">
        <v>2</v>
      </c>
      <c r="D484" s="118">
        <v>1</v>
      </c>
      <c r="E484" s="119">
        <v>1</v>
      </c>
      <c r="F484" s="120">
        <v>1</v>
      </c>
      <c r="G484" s="107" t="s">
        <v>126</v>
      </c>
      <c r="H484" s="71">
        <v>139</v>
      </c>
      <c r="I484" s="170"/>
      <c r="J484" s="97"/>
      <c r="K484" s="137"/>
      <c r="L484" s="137"/>
    </row>
    <row r="485" spans="1:12" ht="51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2</v>
      </c>
      <c r="G485" s="107" t="s">
        <v>127</v>
      </c>
      <c r="H485" s="71">
        <v>140</v>
      </c>
      <c r="I485" s="98"/>
      <c r="J485" s="179"/>
      <c r="K485" s="180"/>
      <c r="L485" s="180"/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1</v>
      </c>
      <c r="E486" s="86">
        <v>1</v>
      </c>
      <c r="F486" s="88">
        <v>3</v>
      </c>
      <c r="G486" s="107" t="s">
        <v>128</v>
      </c>
      <c r="H486" s="71">
        <v>141</v>
      </c>
      <c r="I486" s="98"/>
      <c r="J486" s="98"/>
      <c r="K486" s="99"/>
      <c r="L486" s="99"/>
    </row>
    <row r="487" spans="1:12" ht="39" hidden="1" customHeight="1">
      <c r="A487" s="181">
        <v>2</v>
      </c>
      <c r="B487" s="181">
        <v>9</v>
      </c>
      <c r="C487" s="181">
        <v>2</v>
      </c>
      <c r="D487" s="181">
        <v>2</v>
      </c>
      <c r="E487" s="181"/>
      <c r="F487" s="181"/>
      <c r="G487" s="89" t="s">
        <v>129</v>
      </c>
      <c r="H487" s="71">
        <v>142</v>
      </c>
      <c r="I487" s="96">
        <f>I488</f>
        <v>0</v>
      </c>
      <c r="J487" s="135">
        <f>J488</f>
        <v>0</v>
      </c>
      <c r="K487" s="91">
        <f>K488</f>
        <v>0</v>
      </c>
      <c r="L487" s="92">
        <f>L488</f>
        <v>0</v>
      </c>
    </row>
    <row r="488" spans="1:12" ht="43.5" hidden="1" customHeight="1">
      <c r="A488" s="94">
        <v>2</v>
      </c>
      <c r="B488" s="85">
        <v>9</v>
      </c>
      <c r="C488" s="85">
        <v>2</v>
      </c>
      <c r="D488" s="85">
        <v>2</v>
      </c>
      <c r="E488" s="86">
        <v>1</v>
      </c>
      <c r="F488" s="88"/>
      <c r="G488" s="107" t="s">
        <v>130</v>
      </c>
      <c r="H488" s="71">
        <v>143</v>
      </c>
      <c r="I488" s="169">
        <f>SUM(I489:I491)</f>
        <v>0</v>
      </c>
      <c r="J488" s="169">
        <f>SUM(J489:J491)</f>
        <v>0</v>
      </c>
      <c r="K488" s="139">
        <f>SUM(K489:K491)</f>
        <v>0</v>
      </c>
      <c r="L488" s="139">
        <f>SUM(L489:L491)</f>
        <v>0</v>
      </c>
    </row>
    <row r="489" spans="1:12" ht="54.75" hidden="1" customHeight="1">
      <c r="A489" s="94">
        <v>2</v>
      </c>
      <c r="B489" s="85">
        <v>9</v>
      </c>
      <c r="C489" s="85">
        <v>2</v>
      </c>
      <c r="D489" s="85">
        <v>2</v>
      </c>
      <c r="E489" s="85">
        <v>1</v>
      </c>
      <c r="F489" s="88">
        <v>1</v>
      </c>
      <c r="G489" s="182" t="s">
        <v>131</v>
      </c>
      <c r="H489" s="71">
        <v>144</v>
      </c>
      <c r="I489" s="98"/>
      <c r="J489" s="97"/>
      <c r="K489" s="137"/>
      <c r="L489" s="137"/>
    </row>
    <row r="490" spans="1:12" ht="54" hidden="1" customHeight="1">
      <c r="A490" s="110">
        <v>2</v>
      </c>
      <c r="B490" s="112">
        <v>9</v>
      </c>
      <c r="C490" s="110">
        <v>2</v>
      </c>
      <c r="D490" s="111">
        <v>2</v>
      </c>
      <c r="E490" s="111">
        <v>1</v>
      </c>
      <c r="F490" s="113">
        <v>2</v>
      </c>
      <c r="G490" s="149" t="s">
        <v>132</v>
      </c>
      <c r="H490" s="71">
        <v>145</v>
      </c>
      <c r="I490" s="97"/>
      <c r="J490" s="100"/>
      <c r="K490" s="101"/>
      <c r="L490" s="101"/>
    </row>
    <row r="491" spans="1:12" ht="54" hidden="1" customHeight="1">
      <c r="A491" s="85">
        <v>2</v>
      </c>
      <c r="B491" s="159">
        <v>9</v>
      </c>
      <c r="C491" s="118">
        <v>2</v>
      </c>
      <c r="D491" s="119">
        <v>2</v>
      </c>
      <c r="E491" s="119">
        <v>1</v>
      </c>
      <c r="F491" s="120">
        <v>3</v>
      </c>
      <c r="G491" s="121" t="s">
        <v>133</v>
      </c>
      <c r="H491" s="71">
        <v>146</v>
      </c>
      <c r="I491" s="179"/>
      <c r="J491" s="179"/>
      <c r="K491" s="180"/>
      <c r="L491" s="180"/>
    </row>
    <row r="492" spans="1:12" ht="14.2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3</v>
      </c>
      <c r="G492" s="89" t="s">
        <v>154</v>
      </c>
      <c r="H492" s="71">
        <v>176</v>
      </c>
      <c r="I492" s="100"/>
      <c r="J492" s="100"/>
      <c r="K492" s="101"/>
      <c r="L492" s="101"/>
    </row>
    <row r="493" spans="1:12" ht="18.75" hidden="1" customHeight="1">
      <c r="A493" s="85">
        <v>3</v>
      </c>
      <c r="B493" s="86">
        <v>1</v>
      </c>
      <c r="C493" s="86">
        <v>2</v>
      </c>
      <c r="D493" s="85">
        <v>1</v>
      </c>
      <c r="E493" s="86">
        <v>1</v>
      </c>
      <c r="F493" s="127">
        <v>4</v>
      </c>
      <c r="G493" s="89" t="s">
        <v>155</v>
      </c>
      <c r="H493" s="71">
        <v>177</v>
      </c>
      <c r="I493" s="100"/>
      <c r="J493" s="100"/>
      <c r="K493" s="101"/>
      <c r="L493" s="101"/>
    </row>
    <row r="494" spans="1:12" ht="17.25" hidden="1" customHeight="1">
      <c r="A494" s="110">
        <v>3</v>
      </c>
      <c r="B494" s="119">
        <v>1</v>
      </c>
      <c r="C494" s="119">
        <v>2</v>
      </c>
      <c r="D494" s="118">
        <v>1</v>
      </c>
      <c r="E494" s="119">
        <v>1</v>
      </c>
      <c r="F494" s="174">
        <v>5</v>
      </c>
      <c r="G494" s="121" t="s">
        <v>156</v>
      </c>
      <c r="H494" s="71">
        <v>178</v>
      </c>
      <c r="I494" s="100"/>
      <c r="J494" s="100"/>
      <c r="K494" s="101"/>
      <c r="L494" s="101"/>
    </row>
    <row r="495" spans="1:12" ht="15" hidden="1" customHeight="1">
      <c r="A495" s="85">
        <v>3</v>
      </c>
      <c r="B495" s="86">
        <v>1</v>
      </c>
      <c r="C495" s="86">
        <v>3</v>
      </c>
      <c r="D495" s="85"/>
      <c r="E495" s="86"/>
      <c r="F495" s="88"/>
      <c r="G495" s="89" t="s">
        <v>157</v>
      </c>
      <c r="H495" s="71">
        <v>179</v>
      </c>
      <c r="I495" s="90">
        <f>SUM(I496+I499)</f>
        <v>0</v>
      </c>
      <c r="J495" s="135">
        <f>SUM(J496+J499)</f>
        <v>0</v>
      </c>
      <c r="K495" s="91">
        <f>SUM(K496+K499)</f>
        <v>0</v>
      </c>
      <c r="L495" s="92">
        <f>SUM(L496+L499)</f>
        <v>0</v>
      </c>
    </row>
    <row r="496" spans="1:12" ht="27.75" hidden="1" customHeight="1">
      <c r="A496" s="79">
        <v>3</v>
      </c>
      <c r="B496" s="77">
        <v>1</v>
      </c>
      <c r="C496" s="77">
        <v>3</v>
      </c>
      <c r="D496" s="79">
        <v>1</v>
      </c>
      <c r="E496" s="85"/>
      <c r="F496" s="80"/>
      <c r="G496" s="107" t="s">
        <v>158</v>
      </c>
      <c r="H496" s="71">
        <v>180</v>
      </c>
      <c r="I496" s="133">
        <f>I497</f>
        <v>0</v>
      </c>
      <c r="J496" s="138">
        <f t="shared" ref="I496:L497" si="52">J497</f>
        <v>0</v>
      </c>
      <c r="K496" s="139">
        <f t="shared" si="52"/>
        <v>0</v>
      </c>
      <c r="L496" s="134">
        <f t="shared" si="52"/>
        <v>0</v>
      </c>
    </row>
    <row r="497" spans="1:16" ht="30.75" hidden="1" customHeight="1">
      <c r="A497" s="85">
        <v>3</v>
      </c>
      <c r="B497" s="86">
        <v>1</v>
      </c>
      <c r="C497" s="86">
        <v>3</v>
      </c>
      <c r="D497" s="85">
        <v>1</v>
      </c>
      <c r="E497" s="85">
        <v>1</v>
      </c>
      <c r="F497" s="88"/>
      <c r="G497" s="107" t="s">
        <v>158</v>
      </c>
      <c r="H497" s="71">
        <v>181</v>
      </c>
      <c r="I497" s="90">
        <f t="shared" si="52"/>
        <v>0</v>
      </c>
      <c r="J497" s="135">
        <f t="shared" si="52"/>
        <v>0</v>
      </c>
      <c r="K497" s="91">
        <f t="shared" si="52"/>
        <v>0</v>
      </c>
      <c r="L497" s="92">
        <f t="shared" si="52"/>
        <v>0</v>
      </c>
    </row>
    <row r="498" spans="1:16" ht="27.75" hidden="1" customHeight="1">
      <c r="A498" s="85">
        <v>3</v>
      </c>
      <c r="B498" s="87">
        <v>1</v>
      </c>
      <c r="C498" s="85">
        <v>3</v>
      </c>
      <c r="D498" s="86">
        <v>1</v>
      </c>
      <c r="E498" s="86">
        <v>1</v>
      </c>
      <c r="F498" s="88">
        <v>1</v>
      </c>
      <c r="G498" s="107" t="s">
        <v>158</v>
      </c>
      <c r="H498" s="71">
        <v>182</v>
      </c>
      <c r="I498" s="179"/>
      <c r="J498" s="179"/>
      <c r="K498" s="180"/>
      <c r="L498" s="180"/>
    </row>
    <row r="499" spans="1:16" ht="15" hidden="1" customHeight="1">
      <c r="A499" s="85">
        <v>3</v>
      </c>
      <c r="B499" s="87">
        <v>1</v>
      </c>
      <c r="C499" s="85">
        <v>3</v>
      </c>
      <c r="D499" s="86">
        <v>2</v>
      </c>
      <c r="E499" s="86"/>
      <c r="F499" s="88"/>
      <c r="G499" s="89" t="s">
        <v>159</v>
      </c>
      <c r="H499" s="71">
        <v>183</v>
      </c>
      <c r="I499" s="90">
        <f>I500</f>
        <v>0</v>
      </c>
      <c r="J499" s="135">
        <f>J500</f>
        <v>0</v>
      </c>
      <c r="K499" s="91">
        <f>K500</f>
        <v>0</v>
      </c>
      <c r="L499" s="92">
        <f>L500</f>
        <v>0</v>
      </c>
    </row>
    <row r="500" spans="1:16" ht="15.75" hidden="1" customHeight="1">
      <c r="A500" s="79">
        <v>3</v>
      </c>
      <c r="B500" s="78">
        <v>1</v>
      </c>
      <c r="C500" s="79">
        <v>3</v>
      </c>
      <c r="D500" s="77">
        <v>2</v>
      </c>
      <c r="E500" s="77">
        <v>1</v>
      </c>
      <c r="F500" s="80"/>
      <c r="G500" s="89" t="s">
        <v>159</v>
      </c>
      <c r="H500" s="71">
        <v>184</v>
      </c>
      <c r="I500" s="90">
        <f t="shared" ref="I500:P500" si="53">SUM(I501:I506)</f>
        <v>0</v>
      </c>
      <c r="J500" s="90">
        <f t="shared" si="53"/>
        <v>0</v>
      </c>
      <c r="K500" s="92">
        <f t="shared" si="53"/>
        <v>0</v>
      </c>
      <c r="L500" s="92">
        <f t="shared" si="53"/>
        <v>0</v>
      </c>
      <c r="M500" s="190">
        <f t="shared" si="53"/>
        <v>0</v>
      </c>
      <c r="N500" s="190">
        <f t="shared" si="53"/>
        <v>0</v>
      </c>
      <c r="O500" s="190">
        <f t="shared" si="53"/>
        <v>0</v>
      </c>
      <c r="P500" s="190">
        <f t="shared" si="53"/>
        <v>0</v>
      </c>
    </row>
    <row r="501" spans="1:16" ht="1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1</v>
      </c>
      <c r="G501" s="89" t="s">
        <v>160</v>
      </c>
      <c r="H501" s="71">
        <v>185</v>
      </c>
      <c r="I501" s="100"/>
      <c r="J501" s="100"/>
      <c r="K501" s="101"/>
      <c r="L501" s="180"/>
    </row>
    <row r="502" spans="1:16" ht="26.2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2</v>
      </c>
      <c r="G502" s="89" t="s">
        <v>161</v>
      </c>
      <c r="H502" s="71">
        <v>186</v>
      </c>
      <c r="I502" s="100"/>
      <c r="J502" s="100"/>
      <c r="K502" s="101"/>
      <c r="L502" s="101"/>
    </row>
    <row r="503" spans="1:16" ht="16.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3</v>
      </c>
      <c r="G503" s="89" t="s">
        <v>162</v>
      </c>
      <c r="H503" s="71">
        <v>187</v>
      </c>
      <c r="I503" s="100"/>
      <c r="J503" s="100"/>
      <c r="K503" s="101"/>
      <c r="L503" s="101"/>
    </row>
    <row r="504" spans="1:16" ht="27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4</v>
      </c>
      <c r="G504" s="89" t="s">
        <v>163</v>
      </c>
      <c r="H504" s="71">
        <v>188</v>
      </c>
      <c r="I504" s="100"/>
      <c r="J504" s="100"/>
      <c r="K504" s="101"/>
      <c r="L504" s="180"/>
    </row>
    <row r="505" spans="1:16" ht="15.75" hidden="1" customHeight="1">
      <c r="A505" s="85">
        <v>3</v>
      </c>
      <c r="B505" s="87">
        <v>1</v>
      </c>
      <c r="C505" s="85">
        <v>3</v>
      </c>
      <c r="D505" s="86">
        <v>2</v>
      </c>
      <c r="E505" s="86">
        <v>1</v>
      </c>
      <c r="F505" s="88">
        <v>5</v>
      </c>
      <c r="G505" s="107" t="s">
        <v>164</v>
      </c>
      <c r="H505" s="71">
        <v>189</v>
      </c>
      <c r="I505" s="100"/>
      <c r="J505" s="100"/>
      <c r="K505" s="101"/>
      <c r="L505" s="101"/>
    </row>
    <row r="506" spans="1:16" ht="13.5" hidden="1" customHeight="1">
      <c r="A506" s="125">
        <v>3</v>
      </c>
      <c r="B506" s="89">
        <v>1</v>
      </c>
      <c r="C506" s="125">
        <v>3</v>
      </c>
      <c r="D506" s="126">
        <v>2</v>
      </c>
      <c r="E506" s="126">
        <v>1</v>
      </c>
      <c r="F506" s="127">
        <v>6</v>
      </c>
      <c r="G506" s="107" t="s">
        <v>159</v>
      </c>
      <c r="H506" s="71">
        <v>190</v>
      </c>
      <c r="I506" s="100"/>
      <c r="J506" s="100"/>
      <c r="K506" s="101"/>
      <c r="L506" s="180"/>
    </row>
    <row r="507" spans="1:16" ht="27" hidden="1" customHeight="1">
      <c r="A507" s="79">
        <v>3</v>
      </c>
      <c r="B507" s="77">
        <v>1</v>
      </c>
      <c r="C507" s="77">
        <v>4</v>
      </c>
      <c r="D507" s="77"/>
      <c r="E507" s="77"/>
      <c r="F507" s="80"/>
      <c r="G507" s="107" t="s">
        <v>165</v>
      </c>
      <c r="H507" s="71">
        <v>191</v>
      </c>
      <c r="I507" s="133">
        <f>I508</f>
        <v>0</v>
      </c>
      <c r="J507" s="138">
        <f t="shared" ref="J507:L509" si="54">J508</f>
        <v>0</v>
      </c>
      <c r="K507" s="139">
        <f t="shared" si="54"/>
        <v>0</v>
      </c>
      <c r="L507" s="139">
        <f t="shared" si="54"/>
        <v>0</v>
      </c>
    </row>
    <row r="508" spans="1:16" ht="27" hidden="1" customHeight="1">
      <c r="A508" s="110">
        <v>3</v>
      </c>
      <c r="B508" s="119">
        <v>1</v>
      </c>
      <c r="C508" s="119">
        <v>4</v>
      </c>
      <c r="D508" s="119">
        <v>1</v>
      </c>
      <c r="E508" s="119"/>
      <c r="F508" s="120"/>
      <c r="G508" s="107" t="s">
        <v>165</v>
      </c>
      <c r="H508" s="71">
        <v>192</v>
      </c>
      <c r="I508" s="114">
        <f>I509</f>
        <v>0</v>
      </c>
      <c r="J508" s="161">
        <f t="shared" si="54"/>
        <v>0</v>
      </c>
      <c r="K508" s="115">
        <f t="shared" si="54"/>
        <v>0</v>
      </c>
      <c r="L508" s="115">
        <f t="shared" si="54"/>
        <v>0</v>
      </c>
    </row>
    <row r="509" spans="1:16" ht="27.75" hidden="1" customHeight="1">
      <c r="A509" s="85">
        <v>3</v>
      </c>
      <c r="B509" s="86">
        <v>1</v>
      </c>
      <c r="C509" s="86">
        <v>4</v>
      </c>
      <c r="D509" s="86">
        <v>1</v>
      </c>
      <c r="E509" s="86">
        <v>1</v>
      </c>
      <c r="F509" s="88"/>
      <c r="G509" s="107" t="s">
        <v>166</v>
      </c>
      <c r="H509" s="71">
        <v>193</v>
      </c>
      <c r="I509" s="90">
        <f>I510</f>
        <v>0</v>
      </c>
      <c r="J509" s="135">
        <f t="shared" si="54"/>
        <v>0</v>
      </c>
      <c r="K509" s="91">
        <f t="shared" si="54"/>
        <v>0</v>
      </c>
      <c r="L509" s="91">
        <f t="shared" si="54"/>
        <v>0</v>
      </c>
    </row>
    <row r="510" spans="1:16" ht="27" hidden="1" customHeight="1">
      <c r="A510" s="94">
        <v>3</v>
      </c>
      <c r="B510" s="85">
        <v>1</v>
      </c>
      <c r="C510" s="86">
        <v>4</v>
      </c>
      <c r="D510" s="86">
        <v>1</v>
      </c>
      <c r="E510" s="86">
        <v>1</v>
      </c>
      <c r="F510" s="88">
        <v>1</v>
      </c>
      <c r="G510" s="107" t="s">
        <v>166</v>
      </c>
      <c r="H510" s="71">
        <v>194</v>
      </c>
      <c r="I510" s="100"/>
      <c r="J510" s="100"/>
      <c r="K510" s="101"/>
      <c r="L510" s="101"/>
    </row>
    <row r="511" spans="1:16" ht="26.25" hidden="1" customHeight="1">
      <c r="A511" s="94">
        <v>3</v>
      </c>
      <c r="B511" s="86">
        <v>1</v>
      </c>
      <c r="C511" s="86">
        <v>5</v>
      </c>
      <c r="D511" s="86"/>
      <c r="E511" s="86"/>
      <c r="F511" s="88"/>
      <c r="G511" s="89" t="s">
        <v>167</v>
      </c>
      <c r="H511" s="71">
        <v>195</v>
      </c>
      <c r="I511" s="90">
        <f>I512</f>
        <v>0</v>
      </c>
      <c r="J511" s="90">
        <f t="shared" ref="J511:L512" si="55">J512</f>
        <v>0</v>
      </c>
      <c r="K511" s="92">
        <f t="shared" si="55"/>
        <v>0</v>
      </c>
      <c r="L511" s="92">
        <f t="shared" si="55"/>
        <v>0</v>
      </c>
    </row>
    <row r="512" spans="1:16" ht="30" hidden="1" customHeight="1">
      <c r="A512" s="94">
        <v>3</v>
      </c>
      <c r="B512" s="86">
        <v>1</v>
      </c>
      <c r="C512" s="86">
        <v>5</v>
      </c>
      <c r="D512" s="86">
        <v>1</v>
      </c>
      <c r="E512" s="86"/>
      <c r="F512" s="88"/>
      <c r="G512" s="89" t="s">
        <v>167</v>
      </c>
      <c r="H512" s="71">
        <v>196</v>
      </c>
      <c r="I512" s="90">
        <f>I513</f>
        <v>0</v>
      </c>
      <c r="J512" s="90">
        <f t="shared" si="55"/>
        <v>0</v>
      </c>
      <c r="K512" s="92">
        <f t="shared" si="55"/>
        <v>0</v>
      </c>
      <c r="L512" s="92">
        <f t="shared" si="55"/>
        <v>0</v>
      </c>
    </row>
    <row r="513" spans="1:12" ht="27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/>
      <c r="G513" s="89" t="s">
        <v>167</v>
      </c>
      <c r="H513" s="71">
        <v>197</v>
      </c>
      <c r="I513" s="90">
        <f>SUM(I514:I516)</f>
        <v>0</v>
      </c>
      <c r="J513" s="90">
        <f>SUM(J514:J516)</f>
        <v>0</v>
      </c>
      <c r="K513" s="92">
        <f>SUM(K514:K516)</f>
        <v>0</v>
      </c>
      <c r="L513" s="92">
        <f>SUM(L514:L516)</f>
        <v>0</v>
      </c>
    </row>
    <row r="514" spans="1:12" ht="21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1</v>
      </c>
      <c r="G514" s="182" t="s">
        <v>168</v>
      </c>
      <c r="H514" s="71">
        <v>198</v>
      </c>
      <c r="I514" s="100"/>
      <c r="J514" s="100"/>
      <c r="K514" s="101"/>
      <c r="L514" s="101"/>
    </row>
    <row r="515" spans="1:12" ht="25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2</v>
      </c>
      <c r="G515" s="182" t="s">
        <v>169</v>
      </c>
      <c r="H515" s="71">
        <v>199</v>
      </c>
      <c r="I515" s="100"/>
      <c r="J515" s="100"/>
      <c r="K515" s="101"/>
      <c r="L515" s="101"/>
    </row>
    <row r="516" spans="1:12" ht="28.5" hidden="1" customHeight="1">
      <c r="A516" s="94">
        <v>3</v>
      </c>
      <c r="B516" s="86">
        <v>1</v>
      </c>
      <c r="C516" s="86">
        <v>5</v>
      </c>
      <c r="D516" s="86">
        <v>1</v>
      </c>
      <c r="E516" s="86">
        <v>1</v>
      </c>
      <c r="F516" s="88">
        <v>3</v>
      </c>
      <c r="G516" s="182" t="s">
        <v>170</v>
      </c>
      <c r="H516" s="71">
        <v>200</v>
      </c>
      <c r="I516" s="100"/>
      <c r="J516" s="100"/>
      <c r="K516" s="101"/>
      <c r="L516" s="101"/>
    </row>
    <row r="517" spans="1:12" ht="41.25" hidden="1" customHeight="1">
      <c r="A517" s="67">
        <v>3</v>
      </c>
      <c r="B517" s="68">
        <v>2</v>
      </c>
      <c r="C517" s="68"/>
      <c r="D517" s="68"/>
      <c r="E517" s="68"/>
      <c r="F517" s="70"/>
      <c r="G517" s="69" t="s">
        <v>171</v>
      </c>
      <c r="H517" s="71">
        <v>201</v>
      </c>
      <c r="I517" s="90">
        <f>SUM(I518+I550)</f>
        <v>0</v>
      </c>
      <c r="J517" s="135">
        <f>SUM(J518+J550)</f>
        <v>0</v>
      </c>
      <c r="K517" s="91">
        <f>SUM(K518+K550)</f>
        <v>0</v>
      </c>
      <c r="L517" s="91">
        <f>SUM(L518+L550)</f>
        <v>0</v>
      </c>
    </row>
    <row r="518" spans="1:12" ht="26.25" hidden="1" customHeight="1">
      <c r="A518" s="151">
        <v>3</v>
      </c>
      <c r="B518" s="172">
        <v>2</v>
      </c>
      <c r="C518" s="173">
        <v>1</v>
      </c>
      <c r="D518" s="173"/>
      <c r="E518" s="173"/>
      <c r="F518" s="174"/>
      <c r="G518" s="121" t="s">
        <v>172</v>
      </c>
      <c r="H518" s="71">
        <v>202</v>
      </c>
      <c r="I518" s="114">
        <f>SUM(I519+I528+I532+I536+I540+I543+I546)</f>
        <v>0</v>
      </c>
      <c r="J518" s="161">
        <f>SUM(J519+J528+J532+J536+J540+J543+J546)</f>
        <v>0</v>
      </c>
      <c r="K518" s="115">
        <f>SUM(K519+K528+K532+K536+K540+K543+K546)</f>
        <v>0</v>
      </c>
      <c r="L518" s="115">
        <f>SUM(L519+L528+L532+L536+L540+L543+L546)</f>
        <v>0</v>
      </c>
    </row>
    <row r="519" spans="1:12" ht="15.75" hidden="1" customHeight="1">
      <c r="A519" s="125">
        <v>3</v>
      </c>
      <c r="B519" s="126">
        <v>2</v>
      </c>
      <c r="C519" s="126">
        <v>1</v>
      </c>
      <c r="D519" s="126">
        <v>1</v>
      </c>
      <c r="E519" s="126"/>
      <c r="F519" s="127"/>
      <c r="G519" s="89" t="s">
        <v>173</v>
      </c>
      <c r="H519" s="71">
        <v>203</v>
      </c>
      <c r="I519" s="114">
        <f>I520</f>
        <v>0</v>
      </c>
      <c r="J519" s="114">
        <f>J520</f>
        <v>0</v>
      </c>
      <c r="K519" s="162">
        <f>K520</f>
        <v>0</v>
      </c>
      <c r="L519" s="162">
        <f>L520</f>
        <v>0</v>
      </c>
    </row>
    <row r="520" spans="1:12" ht="12" hidden="1" customHeight="1">
      <c r="A520" s="125">
        <v>3</v>
      </c>
      <c r="B520" s="125">
        <v>2</v>
      </c>
      <c r="C520" s="126">
        <v>1</v>
      </c>
      <c r="D520" s="126">
        <v>1</v>
      </c>
      <c r="E520" s="126">
        <v>1</v>
      </c>
      <c r="F520" s="127"/>
      <c r="G520" s="89" t="s">
        <v>174</v>
      </c>
      <c r="H520" s="71">
        <v>204</v>
      </c>
      <c r="I520" s="90">
        <f>SUM(I521:I521)</f>
        <v>0</v>
      </c>
      <c r="J520" s="135">
        <f>SUM(J521:J521)</f>
        <v>0</v>
      </c>
      <c r="K520" s="91">
        <f>SUM(K521:K521)</f>
        <v>0</v>
      </c>
      <c r="L520" s="91">
        <f>SUM(L521:L521)</f>
        <v>0</v>
      </c>
    </row>
    <row r="521" spans="1:12" ht="14.25" hidden="1" customHeight="1">
      <c r="A521" s="151">
        <v>3</v>
      </c>
      <c r="B521" s="151">
        <v>2</v>
      </c>
      <c r="C521" s="173">
        <v>1</v>
      </c>
      <c r="D521" s="173">
        <v>1</v>
      </c>
      <c r="E521" s="173">
        <v>1</v>
      </c>
      <c r="F521" s="174">
        <v>1</v>
      </c>
      <c r="G521" s="121" t="s">
        <v>174</v>
      </c>
      <c r="H521" s="71">
        <v>205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/>
      <c r="G522" s="121" t="s">
        <v>175</v>
      </c>
      <c r="H522" s="71">
        <v>206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1</v>
      </c>
      <c r="G523" s="121" t="s">
        <v>176</v>
      </c>
      <c r="H523" s="71">
        <v>207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2</v>
      </c>
      <c r="F524" s="174">
        <v>2</v>
      </c>
      <c r="G524" s="121" t="s">
        <v>177</v>
      </c>
      <c r="H524" s="71">
        <v>208</v>
      </c>
      <c r="I524" s="100"/>
      <c r="J524" s="100"/>
      <c r="K524" s="101"/>
      <c r="L524" s="101"/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91"/>
      <c r="G525" s="121" t="s">
        <v>178</v>
      </c>
      <c r="H525" s="71">
        <v>209</v>
      </c>
      <c r="I525" s="90">
        <f>SUM(I526:I527)</f>
        <v>0</v>
      </c>
      <c r="J525" s="90">
        <f>SUM(J526:J527)</f>
        <v>0</v>
      </c>
      <c r="K525" s="92">
        <f>SUM(K526:K527)</f>
        <v>0</v>
      </c>
      <c r="L525" s="92">
        <f>SUM(L526:L527)</f>
        <v>0</v>
      </c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1</v>
      </c>
      <c r="G526" s="121" t="s">
        <v>179</v>
      </c>
      <c r="H526" s="71">
        <v>210</v>
      </c>
      <c r="I526" s="100"/>
      <c r="J526" s="100"/>
      <c r="K526" s="101"/>
      <c r="L526" s="101"/>
    </row>
    <row r="527" spans="1:12" ht="14.25" hidden="1" customHeight="1">
      <c r="A527" s="151">
        <v>3</v>
      </c>
      <c r="B527" s="173">
        <v>2</v>
      </c>
      <c r="C527" s="173">
        <v>1</v>
      </c>
      <c r="D527" s="173">
        <v>1</v>
      </c>
      <c r="E527" s="173">
        <v>3</v>
      </c>
      <c r="F527" s="174">
        <v>2</v>
      </c>
      <c r="G527" s="121" t="s">
        <v>180</v>
      </c>
      <c r="H527" s="71">
        <v>211</v>
      </c>
      <c r="I527" s="100"/>
      <c r="J527" s="100"/>
      <c r="K527" s="101"/>
      <c r="L527" s="101"/>
    </row>
    <row r="528" spans="1:12" ht="27" hidden="1" customHeight="1">
      <c r="A528" s="85">
        <v>3</v>
      </c>
      <c r="B528" s="86">
        <v>2</v>
      </c>
      <c r="C528" s="86">
        <v>1</v>
      </c>
      <c r="D528" s="86">
        <v>2</v>
      </c>
      <c r="E528" s="86"/>
      <c r="F528" s="88"/>
      <c r="G528" s="89" t="s">
        <v>181</v>
      </c>
      <c r="H528" s="71">
        <v>212</v>
      </c>
      <c r="I528" s="90">
        <f>I529</f>
        <v>0</v>
      </c>
      <c r="J528" s="90">
        <f>J529</f>
        <v>0</v>
      </c>
      <c r="K528" s="92">
        <f>K529</f>
        <v>0</v>
      </c>
      <c r="L528" s="92">
        <f>L529</f>
        <v>0</v>
      </c>
    </row>
    <row r="529" spans="1:12" ht="14.25" hidden="1" customHeight="1">
      <c r="A529" s="85">
        <v>3</v>
      </c>
      <c r="B529" s="86">
        <v>2</v>
      </c>
      <c r="C529" s="86">
        <v>1</v>
      </c>
      <c r="D529" s="86">
        <v>2</v>
      </c>
      <c r="E529" s="86">
        <v>1</v>
      </c>
      <c r="F529" s="88"/>
      <c r="G529" s="89" t="s">
        <v>181</v>
      </c>
      <c r="H529" s="71">
        <v>213</v>
      </c>
      <c r="I529" s="90">
        <f>SUM(I530:I531)</f>
        <v>0</v>
      </c>
      <c r="J529" s="135">
        <f>SUM(J530:J531)</f>
        <v>0</v>
      </c>
      <c r="K529" s="91">
        <f>SUM(K530:K531)</f>
        <v>0</v>
      </c>
      <c r="L529" s="91">
        <f>SUM(L530:L531)</f>
        <v>0</v>
      </c>
    </row>
    <row r="530" spans="1:12" ht="27" hidden="1" customHeight="1">
      <c r="A530" s="110">
        <v>3</v>
      </c>
      <c r="B530" s="118">
        <v>2</v>
      </c>
      <c r="C530" s="119">
        <v>1</v>
      </c>
      <c r="D530" s="119">
        <v>2</v>
      </c>
      <c r="E530" s="119">
        <v>1</v>
      </c>
      <c r="F530" s="120">
        <v>1</v>
      </c>
      <c r="G530" s="121" t="s">
        <v>182</v>
      </c>
      <c r="H530" s="71">
        <v>214</v>
      </c>
      <c r="I530" s="100"/>
      <c r="J530" s="100"/>
      <c r="K530" s="101"/>
      <c r="L530" s="101"/>
    </row>
    <row r="531" spans="1:12" ht="25.5" hidden="1" customHeight="1">
      <c r="A531" s="85">
        <v>3</v>
      </c>
      <c r="B531" s="86">
        <v>2</v>
      </c>
      <c r="C531" s="86">
        <v>1</v>
      </c>
      <c r="D531" s="86">
        <v>2</v>
      </c>
      <c r="E531" s="86">
        <v>1</v>
      </c>
      <c r="F531" s="88">
        <v>2</v>
      </c>
      <c r="G531" s="89" t="s">
        <v>183</v>
      </c>
      <c r="H531" s="71">
        <v>215</v>
      </c>
      <c r="I531" s="100"/>
      <c r="J531" s="100"/>
      <c r="K531" s="101"/>
      <c r="L531" s="101"/>
    </row>
    <row r="532" spans="1:12" ht="26.25" hidden="1" customHeight="1">
      <c r="A532" s="79">
        <v>3</v>
      </c>
      <c r="B532" s="77">
        <v>2</v>
      </c>
      <c r="C532" s="77">
        <v>1</v>
      </c>
      <c r="D532" s="77">
        <v>3</v>
      </c>
      <c r="E532" s="77"/>
      <c r="F532" s="80"/>
      <c r="G532" s="107" t="s">
        <v>184</v>
      </c>
      <c r="H532" s="71">
        <v>216</v>
      </c>
      <c r="I532" s="133">
        <f>I533</f>
        <v>0</v>
      </c>
      <c r="J532" s="138">
        <f>J533</f>
        <v>0</v>
      </c>
      <c r="K532" s="139">
        <f>K533</f>
        <v>0</v>
      </c>
      <c r="L532" s="139">
        <f>L533</f>
        <v>0</v>
      </c>
    </row>
    <row r="533" spans="1:12" ht="29.25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/>
      <c r="G533" s="107" t="s">
        <v>184</v>
      </c>
      <c r="H533" s="71">
        <v>217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30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1</v>
      </c>
      <c r="G534" s="89" t="s">
        <v>185</v>
      </c>
      <c r="H534" s="71">
        <v>218</v>
      </c>
      <c r="I534" s="100"/>
      <c r="J534" s="100"/>
      <c r="K534" s="101"/>
      <c r="L534" s="101"/>
    </row>
    <row r="535" spans="1:12" ht="27.75" hidden="1" customHeight="1">
      <c r="A535" s="85">
        <v>3</v>
      </c>
      <c r="B535" s="86">
        <v>2</v>
      </c>
      <c r="C535" s="86">
        <v>1</v>
      </c>
      <c r="D535" s="86">
        <v>3</v>
      </c>
      <c r="E535" s="86">
        <v>1</v>
      </c>
      <c r="F535" s="88">
        <v>2</v>
      </c>
      <c r="G535" s="89" t="s">
        <v>186</v>
      </c>
      <c r="H535" s="71">
        <v>219</v>
      </c>
      <c r="I535" s="179"/>
      <c r="J535" s="170"/>
      <c r="K535" s="180"/>
      <c r="L535" s="180"/>
    </row>
    <row r="536" spans="1:12" ht="12" hidden="1" customHeight="1">
      <c r="A536" s="85">
        <v>3</v>
      </c>
      <c r="B536" s="86">
        <v>2</v>
      </c>
      <c r="C536" s="86">
        <v>1</v>
      </c>
      <c r="D536" s="86">
        <v>4</v>
      </c>
      <c r="E536" s="86"/>
      <c r="F536" s="88"/>
      <c r="G536" s="89" t="s">
        <v>187</v>
      </c>
      <c r="H536" s="71">
        <v>220</v>
      </c>
      <c r="I536" s="90">
        <f>I537</f>
        <v>0</v>
      </c>
      <c r="J536" s="96">
        <f>J537</f>
        <v>0</v>
      </c>
      <c r="K536" s="92">
        <f>K537</f>
        <v>0</v>
      </c>
      <c r="L536" s="91">
        <f>L537</f>
        <v>0</v>
      </c>
    </row>
    <row r="537" spans="1:12" ht="14.25" hidden="1" customHeight="1">
      <c r="A537" s="79">
        <v>3</v>
      </c>
      <c r="B537" s="77">
        <v>2</v>
      </c>
      <c r="C537" s="77">
        <v>1</v>
      </c>
      <c r="D537" s="77">
        <v>4</v>
      </c>
      <c r="E537" s="77">
        <v>1</v>
      </c>
      <c r="F537" s="80"/>
      <c r="G537" s="107" t="s">
        <v>187</v>
      </c>
      <c r="H537" s="71">
        <v>221</v>
      </c>
      <c r="I537" s="133">
        <f>SUM(I538:I539)</f>
        <v>0</v>
      </c>
      <c r="J537" s="138">
        <f>SUM(J538:J539)</f>
        <v>0</v>
      </c>
      <c r="K537" s="139">
        <f>SUM(K538:K539)</f>
        <v>0</v>
      </c>
      <c r="L537" s="139">
        <f>SUM(L538:L539)</f>
        <v>0</v>
      </c>
    </row>
    <row r="538" spans="1:12" ht="25.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1</v>
      </c>
      <c r="G538" s="89" t="s">
        <v>188</v>
      </c>
      <c r="H538" s="71">
        <v>222</v>
      </c>
      <c r="I538" s="100"/>
      <c r="J538" s="100"/>
      <c r="K538" s="101"/>
      <c r="L538" s="101"/>
    </row>
    <row r="539" spans="1:12" ht="18.75" hidden="1" customHeight="1">
      <c r="A539" s="85">
        <v>3</v>
      </c>
      <c r="B539" s="86">
        <v>2</v>
      </c>
      <c r="C539" s="86">
        <v>1</v>
      </c>
      <c r="D539" s="86">
        <v>4</v>
      </c>
      <c r="E539" s="86">
        <v>1</v>
      </c>
      <c r="F539" s="88">
        <v>2</v>
      </c>
      <c r="G539" s="89" t="s">
        <v>189</v>
      </c>
      <c r="H539" s="71">
        <v>223</v>
      </c>
      <c r="I539" s="100"/>
      <c r="J539" s="100"/>
      <c r="K539" s="101"/>
      <c r="L539" s="101"/>
    </row>
    <row r="540" spans="1:12" hidden="1">
      <c r="A540" s="85">
        <v>3</v>
      </c>
      <c r="B540" s="86">
        <v>2</v>
      </c>
      <c r="C540" s="86">
        <v>1</v>
      </c>
      <c r="D540" s="86">
        <v>5</v>
      </c>
      <c r="E540" s="86"/>
      <c r="F540" s="88"/>
      <c r="G540" s="89" t="s">
        <v>190</v>
      </c>
      <c r="H540" s="71">
        <v>224</v>
      </c>
      <c r="I540" s="90">
        <f>I541</f>
        <v>0</v>
      </c>
      <c r="J540" s="135">
        <f t="shared" ref="J540:L541" si="56">J541</f>
        <v>0</v>
      </c>
      <c r="K540" s="91">
        <f t="shared" si="56"/>
        <v>0</v>
      </c>
      <c r="L540" s="91">
        <f t="shared" si="56"/>
        <v>0</v>
      </c>
    </row>
    <row r="541" spans="1:12" ht="16.5" hidden="1" customHeight="1">
      <c r="A541" s="85">
        <v>3</v>
      </c>
      <c r="B541" s="86">
        <v>2</v>
      </c>
      <c r="C541" s="86">
        <v>1</v>
      </c>
      <c r="D541" s="86">
        <v>5</v>
      </c>
      <c r="E541" s="86">
        <v>1</v>
      </c>
      <c r="F541" s="88"/>
      <c r="G541" s="89" t="s">
        <v>190</v>
      </c>
      <c r="H541" s="71">
        <v>225</v>
      </c>
      <c r="I541" s="96">
        <f>I542</f>
        <v>0</v>
      </c>
      <c r="J541" s="135">
        <f t="shared" si="56"/>
        <v>0</v>
      </c>
      <c r="K541" s="91">
        <f t="shared" si="56"/>
        <v>0</v>
      </c>
      <c r="L541" s="91">
        <f t="shared" si="56"/>
        <v>0</v>
      </c>
    </row>
    <row r="542" spans="1:12" hidden="1">
      <c r="A542" s="118">
        <v>3</v>
      </c>
      <c r="B542" s="119">
        <v>2</v>
      </c>
      <c r="C542" s="119">
        <v>1</v>
      </c>
      <c r="D542" s="119">
        <v>5</v>
      </c>
      <c r="E542" s="119">
        <v>1</v>
      </c>
      <c r="F542" s="120">
        <v>1</v>
      </c>
      <c r="G542" s="89" t="s">
        <v>190</v>
      </c>
      <c r="H542" s="71">
        <v>226</v>
      </c>
      <c r="I542" s="179"/>
      <c r="J542" s="179"/>
      <c r="K542" s="180"/>
      <c r="L542" s="180"/>
    </row>
    <row r="543" spans="1:12" hidden="1">
      <c r="A543" s="85">
        <v>3</v>
      </c>
      <c r="B543" s="86">
        <v>2</v>
      </c>
      <c r="C543" s="86">
        <v>1</v>
      </c>
      <c r="D543" s="86">
        <v>6</v>
      </c>
      <c r="E543" s="86"/>
      <c r="F543" s="88"/>
      <c r="G543" s="89" t="s">
        <v>191</v>
      </c>
      <c r="H543" s="71">
        <v>227</v>
      </c>
      <c r="I543" s="90">
        <f>I544</f>
        <v>0</v>
      </c>
      <c r="J543" s="135">
        <f t="shared" ref="J543:L544" si="57">J544</f>
        <v>0</v>
      </c>
      <c r="K543" s="91">
        <f t="shared" si="57"/>
        <v>0</v>
      </c>
      <c r="L543" s="91">
        <f t="shared" si="57"/>
        <v>0</v>
      </c>
    </row>
    <row r="544" spans="1:12" hidden="1">
      <c r="A544" s="85">
        <v>3</v>
      </c>
      <c r="B544" s="85">
        <v>2</v>
      </c>
      <c r="C544" s="86">
        <v>1</v>
      </c>
      <c r="D544" s="86">
        <v>6</v>
      </c>
      <c r="E544" s="86">
        <v>1</v>
      </c>
      <c r="F544" s="88"/>
      <c r="G544" s="89" t="s">
        <v>191</v>
      </c>
      <c r="H544" s="71">
        <v>228</v>
      </c>
      <c r="I544" s="90">
        <f>I545</f>
        <v>0</v>
      </c>
      <c r="J544" s="135">
        <f t="shared" si="57"/>
        <v>0</v>
      </c>
      <c r="K544" s="91">
        <f t="shared" si="57"/>
        <v>0</v>
      </c>
      <c r="L544" s="91">
        <f t="shared" si="57"/>
        <v>0</v>
      </c>
    </row>
    <row r="545" spans="1:12" ht="15.75" hidden="1" customHeight="1">
      <c r="A545" s="79">
        <v>3</v>
      </c>
      <c r="B545" s="79">
        <v>2</v>
      </c>
      <c r="C545" s="86">
        <v>1</v>
      </c>
      <c r="D545" s="86">
        <v>6</v>
      </c>
      <c r="E545" s="86">
        <v>1</v>
      </c>
      <c r="F545" s="88">
        <v>1</v>
      </c>
      <c r="G545" s="89" t="s">
        <v>191</v>
      </c>
      <c r="H545" s="71">
        <v>229</v>
      </c>
      <c r="I545" s="179"/>
      <c r="J545" s="179"/>
      <c r="K545" s="180"/>
      <c r="L545" s="180"/>
    </row>
    <row r="546" spans="1:12" ht="13.5" hidden="1" customHeight="1">
      <c r="A546" s="85">
        <v>3</v>
      </c>
      <c r="B546" s="85">
        <v>2</v>
      </c>
      <c r="C546" s="86">
        <v>1</v>
      </c>
      <c r="D546" s="86">
        <v>7</v>
      </c>
      <c r="E546" s="86"/>
      <c r="F546" s="88"/>
      <c r="G546" s="89" t="s">
        <v>192</v>
      </c>
      <c r="H546" s="71">
        <v>230</v>
      </c>
      <c r="I546" s="90">
        <f>I547</f>
        <v>0</v>
      </c>
      <c r="J546" s="135">
        <f>J547</f>
        <v>0</v>
      </c>
      <c r="K546" s="91">
        <f>K547</f>
        <v>0</v>
      </c>
      <c r="L546" s="91">
        <f>L547</f>
        <v>0</v>
      </c>
    </row>
    <row r="547" spans="1:12" hidden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/>
      <c r="G547" s="89" t="s">
        <v>192</v>
      </c>
      <c r="H547" s="71">
        <v>231</v>
      </c>
      <c r="I547" s="90">
        <f>I548+I549</f>
        <v>0</v>
      </c>
      <c r="J547" s="90">
        <f>J548+J549</f>
        <v>0</v>
      </c>
      <c r="K547" s="92">
        <f>K548+K549</f>
        <v>0</v>
      </c>
      <c r="L547" s="92">
        <f>L548+L549</f>
        <v>0</v>
      </c>
    </row>
    <row r="548" spans="1:12" ht="27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1</v>
      </c>
      <c r="G548" s="89" t="s">
        <v>193</v>
      </c>
      <c r="H548" s="71">
        <v>232</v>
      </c>
      <c r="I548" s="98"/>
      <c r="J548" s="100"/>
      <c r="K548" s="101"/>
      <c r="L548" s="101"/>
    </row>
    <row r="549" spans="1:12" ht="24.75" hidden="1" customHeight="1">
      <c r="A549" s="85">
        <v>3</v>
      </c>
      <c r="B549" s="86">
        <v>2</v>
      </c>
      <c r="C549" s="86">
        <v>1</v>
      </c>
      <c r="D549" s="86">
        <v>7</v>
      </c>
      <c r="E549" s="86">
        <v>1</v>
      </c>
      <c r="F549" s="88">
        <v>2</v>
      </c>
      <c r="G549" s="89" t="s">
        <v>194</v>
      </c>
      <c r="H549" s="71">
        <v>233</v>
      </c>
      <c r="I549" s="100"/>
      <c r="J549" s="100"/>
      <c r="K549" s="101"/>
      <c r="L549" s="101"/>
    </row>
    <row r="550" spans="1:12" ht="38.25" hidden="1" customHeight="1">
      <c r="A550" s="125">
        <v>3</v>
      </c>
      <c r="B550" s="126">
        <v>2</v>
      </c>
      <c r="C550" s="126">
        <v>2</v>
      </c>
      <c r="D550" s="192"/>
      <c r="E550" s="192"/>
      <c r="F550" s="193"/>
      <c r="G550" s="89" t="s">
        <v>195</v>
      </c>
      <c r="H550" s="71">
        <v>234</v>
      </c>
      <c r="I550" s="90">
        <f>SUM(I551+I560+I564+I568+I572+I575+I578)</f>
        <v>0</v>
      </c>
      <c r="J550" s="135">
        <f>SUM(J551+J560+J564+J568+J572+J575+J578)</f>
        <v>0</v>
      </c>
      <c r="K550" s="91">
        <f>SUM(K551+K560+K564+K568+K572+K575+K578)</f>
        <v>0</v>
      </c>
      <c r="L550" s="91">
        <f>SUM(L551+L560+L564+L568+L572+L575+L578)</f>
        <v>0</v>
      </c>
    </row>
    <row r="551" spans="1:12" hidden="1">
      <c r="A551" s="85">
        <v>3</v>
      </c>
      <c r="B551" s="86">
        <v>2</v>
      </c>
      <c r="C551" s="86">
        <v>2</v>
      </c>
      <c r="D551" s="86">
        <v>1</v>
      </c>
      <c r="E551" s="86"/>
      <c r="F551" s="88"/>
      <c r="G551" s="89" t="s">
        <v>196</v>
      </c>
      <c r="H551" s="71">
        <v>235</v>
      </c>
      <c r="I551" s="90">
        <f>I552</f>
        <v>0</v>
      </c>
      <c r="J551" s="90">
        <f>J552</f>
        <v>0</v>
      </c>
      <c r="K551" s="92">
        <f>K552</f>
        <v>0</v>
      </c>
      <c r="L551" s="92">
        <f>L552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/>
      <c r="G552" s="89" t="s">
        <v>174</v>
      </c>
      <c r="H552" s="71">
        <v>236</v>
      </c>
      <c r="I552" s="90">
        <f>SUM(I553)</f>
        <v>0</v>
      </c>
      <c r="J552" s="90">
        <f>SUM(J553)</f>
        <v>0</v>
      </c>
      <c r="K552" s="92">
        <f>SUM(K553)</f>
        <v>0</v>
      </c>
      <c r="L552" s="92">
        <f>SUM(L553)</f>
        <v>0</v>
      </c>
    </row>
    <row r="553" spans="1:12" hidden="1">
      <c r="A553" s="94">
        <v>3</v>
      </c>
      <c r="B553" s="85">
        <v>2</v>
      </c>
      <c r="C553" s="86">
        <v>2</v>
      </c>
      <c r="D553" s="86">
        <v>1</v>
      </c>
      <c r="E553" s="86">
        <v>1</v>
      </c>
      <c r="F553" s="88">
        <v>1</v>
      </c>
      <c r="G553" s="89" t="s">
        <v>174</v>
      </c>
      <c r="H553" s="71">
        <v>237</v>
      </c>
      <c r="I553" s="100"/>
      <c r="J553" s="100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/>
      <c r="G554" s="89" t="s">
        <v>197</v>
      </c>
      <c r="H554" s="71">
        <v>238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1</v>
      </c>
      <c r="G555" s="89" t="s">
        <v>176</v>
      </c>
      <c r="H555" s="71">
        <v>239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2</v>
      </c>
      <c r="F556" s="127">
        <v>2</v>
      </c>
      <c r="G556" s="89" t="s">
        <v>177</v>
      </c>
      <c r="H556" s="71">
        <v>240</v>
      </c>
      <c r="I556" s="100"/>
      <c r="J556" s="98"/>
      <c r="K556" s="101"/>
      <c r="L556" s="101"/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/>
      <c r="G557" s="89" t="s">
        <v>178</v>
      </c>
      <c r="H557" s="71">
        <v>241</v>
      </c>
      <c r="I557" s="90">
        <f>SUM(I558:I559)</f>
        <v>0</v>
      </c>
      <c r="J557" s="90">
        <f>SUM(J558:J559)</f>
        <v>0</v>
      </c>
      <c r="K557" s="92">
        <f>SUM(K558:K559)</f>
        <v>0</v>
      </c>
      <c r="L557" s="92">
        <f>SUM(L558:L559)</f>
        <v>0</v>
      </c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1</v>
      </c>
      <c r="G558" s="89" t="s">
        <v>179</v>
      </c>
      <c r="H558" s="71">
        <v>242</v>
      </c>
      <c r="I558" s="100"/>
      <c r="J558" s="98"/>
      <c r="K558" s="101"/>
      <c r="L558" s="101"/>
    </row>
    <row r="559" spans="1:12" ht="15" hidden="1" customHeight="1">
      <c r="A559" s="124">
        <v>3</v>
      </c>
      <c r="B559" s="125">
        <v>2</v>
      </c>
      <c r="C559" s="126">
        <v>2</v>
      </c>
      <c r="D559" s="126">
        <v>1</v>
      </c>
      <c r="E559" s="126">
        <v>3</v>
      </c>
      <c r="F559" s="127">
        <v>2</v>
      </c>
      <c r="G559" s="89" t="s">
        <v>198</v>
      </c>
      <c r="H559" s="71">
        <v>243</v>
      </c>
      <c r="I559" s="100"/>
      <c r="J559" s="98"/>
      <c r="K559" s="101"/>
      <c r="L559" s="101"/>
    </row>
    <row r="560" spans="1:12" ht="25.5" hidden="1">
      <c r="A560" s="94">
        <v>3</v>
      </c>
      <c r="B560" s="85">
        <v>2</v>
      </c>
      <c r="C560" s="86">
        <v>2</v>
      </c>
      <c r="D560" s="86">
        <v>2</v>
      </c>
      <c r="E560" s="86"/>
      <c r="F560" s="88"/>
      <c r="G560" s="89" t="s">
        <v>199</v>
      </c>
      <c r="H560" s="71">
        <v>244</v>
      </c>
      <c r="I560" s="90">
        <f>I561</f>
        <v>0</v>
      </c>
      <c r="J560" s="96">
        <f>J561</f>
        <v>0</v>
      </c>
      <c r="K560" s="92">
        <f>K561</f>
        <v>0</v>
      </c>
      <c r="L560" s="91">
        <f>L561</f>
        <v>0</v>
      </c>
    </row>
    <row r="561" spans="1:12" ht="20.25" hidden="1" customHeight="1">
      <c r="A561" s="85">
        <v>3</v>
      </c>
      <c r="B561" s="86">
        <v>2</v>
      </c>
      <c r="C561" s="77">
        <v>2</v>
      </c>
      <c r="D561" s="77">
        <v>2</v>
      </c>
      <c r="E561" s="77">
        <v>1</v>
      </c>
      <c r="F561" s="80"/>
      <c r="G561" s="89" t="s">
        <v>199</v>
      </c>
      <c r="H561" s="71">
        <v>245</v>
      </c>
      <c r="I561" s="133">
        <f>SUM(I562:I563)</f>
        <v>0</v>
      </c>
      <c r="J561" s="138">
        <f>SUM(J562:J563)</f>
        <v>0</v>
      </c>
      <c r="K561" s="139">
        <f>SUM(K562:K563)</f>
        <v>0</v>
      </c>
      <c r="L561" s="139">
        <f>SUM(L562:L563)</f>
        <v>0</v>
      </c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1</v>
      </c>
      <c r="G562" s="89" t="s">
        <v>200</v>
      </c>
      <c r="H562" s="71">
        <v>246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2</v>
      </c>
      <c r="E563" s="86">
        <v>1</v>
      </c>
      <c r="F563" s="88">
        <v>2</v>
      </c>
      <c r="G563" s="124" t="s">
        <v>201</v>
      </c>
      <c r="H563" s="71">
        <v>247</v>
      </c>
      <c r="I563" s="100"/>
      <c r="J563" s="100"/>
      <c r="K563" s="101"/>
      <c r="L563" s="101"/>
    </row>
    <row r="564" spans="1:12" ht="25.5" hidden="1">
      <c r="A564" s="85">
        <v>3</v>
      </c>
      <c r="B564" s="86">
        <v>2</v>
      </c>
      <c r="C564" s="86">
        <v>2</v>
      </c>
      <c r="D564" s="86">
        <v>3</v>
      </c>
      <c r="E564" s="86"/>
      <c r="F564" s="88"/>
      <c r="G564" s="89" t="s">
        <v>202</v>
      </c>
      <c r="H564" s="71">
        <v>248</v>
      </c>
      <c r="I564" s="90">
        <f>I565</f>
        <v>0</v>
      </c>
      <c r="J564" s="135">
        <f>J565</f>
        <v>0</v>
      </c>
      <c r="K564" s="91">
        <f>K565</f>
        <v>0</v>
      </c>
      <c r="L564" s="91">
        <f>L565</f>
        <v>0</v>
      </c>
    </row>
    <row r="565" spans="1:12" ht="30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/>
      <c r="G565" s="89" t="s">
        <v>202</v>
      </c>
      <c r="H565" s="71">
        <v>249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31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1</v>
      </c>
      <c r="G566" s="89" t="s">
        <v>203</v>
      </c>
      <c r="H566" s="71">
        <v>250</v>
      </c>
      <c r="I566" s="100"/>
      <c r="J566" s="100"/>
      <c r="K566" s="101"/>
      <c r="L566" s="101"/>
    </row>
    <row r="567" spans="1:12" ht="25.5" hidden="1" customHeight="1">
      <c r="A567" s="79">
        <v>3</v>
      </c>
      <c r="B567" s="86">
        <v>2</v>
      </c>
      <c r="C567" s="86">
        <v>2</v>
      </c>
      <c r="D567" s="86">
        <v>3</v>
      </c>
      <c r="E567" s="86">
        <v>1</v>
      </c>
      <c r="F567" s="88">
        <v>2</v>
      </c>
      <c r="G567" s="89" t="s">
        <v>204</v>
      </c>
      <c r="H567" s="71">
        <v>251</v>
      </c>
      <c r="I567" s="100"/>
      <c r="J567" s="100"/>
      <c r="K567" s="101"/>
      <c r="L567" s="101"/>
    </row>
    <row r="568" spans="1:12" ht="22.5" hidden="1" customHeight="1">
      <c r="A568" s="85">
        <v>3</v>
      </c>
      <c r="B568" s="86">
        <v>2</v>
      </c>
      <c r="C568" s="86">
        <v>2</v>
      </c>
      <c r="D568" s="86">
        <v>4</v>
      </c>
      <c r="E568" s="86"/>
      <c r="F568" s="88"/>
      <c r="G568" s="89" t="s">
        <v>205</v>
      </c>
      <c r="H568" s="71">
        <v>252</v>
      </c>
      <c r="I568" s="90">
        <f>I569</f>
        <v>0</v>
      </c>
      <c r="J568" s="135">
        <f>J569</f>
        <v>0</v>
      </c>
      <c r="K568" s="91">
        <f>K569</f>
        <v>0</v>
      </c>
      <c r="L568" s="91">
        <f>L569</f>
        <v>0</v>
      </c>
    </row>
    <row r="569" spans="1:12" hidden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/>
      <c r="G569" s="89" t="s">
        <v>205</v>
      </c>
      <c r="H569" s="71">
        <v>253</v>
      </c>
      <c r="I569" s="90">
        <f>SUM(I570:I571)</f>
        <v>0</v>
      </c>
      <c r="J569" s="135">
        <f>SUM(J570:J571)</f>
        <v>0</v>
      </c>
      <c r="K569" s="91">
        <f>SUM(K570:K571)</f>
        <v>0</v>
      </c>
      <c r="L569" s="91">
        <f>SUM(L570:L571)</f>
        <v>0</v>
      </c>
    </row>
    <row r="570" spans="1:12" ht="30.75" hidden="1" customHeight="1">
      <c r="A570" s="85">
        <v>3</v>
      </c>
      <c r="B570" s="86">
        <v>2</v>
      </c>
      <c r="C570" s="86">
        <v>2</v>
      </c>
      <c r="D570" s="86">
        <v>4</v>
      </c>
      <c r="E570" s="86">
        <v>1</v>
      </c>
      <c r="F570" s="88">
        <v>1</v>
      </c>
      <c r="G570" s="89" t="s">
        <v>206</v>
      </c>
      <c r="H570" s="71">
        <v>254</v>
      </c>
      <c r="I570" s="100"/>
      <c r="J570" s="100"/>
      <c r="K570" s="101"/>
      <c r="L570" s="101"/>
    </row>
    <row r="571" spans="1:12" ht="27.75" hidden="1" customHeight="1">
      <c r="A571" s="79">
        <v>3</v>
      </c>
      <c r="B571" s="77">
        <v>2</v>
      </c>
      <c r="C571" s="77">
        <v>2</v>
      </c>
      <c r="D571" s="77">
        <v>4</v>
      </c>
      <c r="E571" s="77">
        <v>1</v>
      </c>
      <c r="F571" s="80">
        <v>2</v>
      </c>
      <c r="G571" s="124" t="s">
        <v>207</v>
      </c>
      <c r="H571" s="71">
        <v>255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5</v>
      </c>
      <c r="E572" s="86"/>
      <c r="F572" s="88"/>
      <c r="G572" s="89" t="s">
        <v>208</v>
      </c>
      <c r="H572" s="71">
        <v>256</v>
      </c>
      <c r="I572" s="90">
        <f>I573</f>
        <v>0</v>
      </c>
      <c r="J572" s="135">
        <f t="shared" ref="J572:L573" si="58">J573</f>
        <v>0</v>
      </c>
      <c r="K572" s="91">
        <f t="shared" si="58"/>
        <v>0</v>
      </c>
      <c r="L572" s="91">
        <f t="shared" si="58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/>
      <c r="G573" s="89" t="s">
        <v>208</v>
      </c>
      <c r="H573" s="71">
        <v>257</v>
      </c>
      <c r="I573" s="90">
        <f>I574</f>
        <v>0</v>
      </c>
      <c r="J573" s="135">
        <f t="shared" si="58"/>
        <v>0</v>
      </c>
      <c r="K573" s="91">
        <f t="shared" si="58"/>
        <v>0</v>
      </c>
      <c r="L573" s="91">
        <f t="shared" si="58"/>
        <v>0</v>
      </c>
    </row>
    <row r="574" spans="1:12" ht="15.75" hidden="1" customHeight="1">
      <c r="A574" s="85">
        <v>3</v>
      </c>
      <c r="B574" s="86">
        <v>2</v>
      </c>
      <c r="C574" s="86">
        <v>2</v>
      </c>
      <c r="D574" s="86">
        <v>5</v>
      </c>
      <c r="E574" s="86">
        <v>1</v>
      </c>
      <c r="F574" s="88">
        <v>1</v>
      </c>
      <c r="G574" s="89" t="s">
        <v>208</v>
      </c>
      <c r="H574" s="71">
        <v>258</v>
      </c>
      <c r="I574" s="100"/>
      <c r="J574" s="100"/>
      <c r="K574" s="101"/>
      <c r="L574" s="101"/>
    </row>
    <row r="575" spans="1:12" ht="14.25" hidden="1" customHeight="1">
      <c r="A575" s="85">
        <v>3</v>
      </c>
      <c r="B575" s="86">
        <v>2</v>
      </c>
      <c r="C575" s="86">
        <v>2</v>
      </c>
      <c r="D575" s="86">
        <v>6</v>
      </c>
      <c r="E575" s="86"/>
      <c r="F575" s="88"/>
      <c r="G575" s="89" t="s">
        <v>191</v>
      </c>
      <c r="H575" s="71">
        <v>259</v>
      </c>
      <c r="I575" s="90">
        <f>I576</f>
        <v>0</v>
      </c>
      <c r="J575" s="194">
        <f t="shared" ref="J575:L576" si="59">J576</f>
        <v>0</v>
      </c>
      <c r="K575" s="91">
        <f t="shared" si="59"/>
        <v>0</v>
      </c>
      <c r="L575" s="91">
        <f t="shared" si="59"/>
        <v>0</v>
      </c>
    </row>
    <row r="576" spans="1:12" ht="15" hidden="1" customHeight="1">
      <c r="A576" s="85">
        <v>3</v>
      </c>
      <c r="B576" s="86">
        <v>2</v>
      </c>
      <c r="C576" s="86">
        <v>2</v>
      </c>
      <c r="D576" s="86">
        <v>6</v>
      </c>
      <c r="E576" s="86">
        <v>1</v>
      </c>
      <c r="F576" s="88"/>
      <c r="G576" s="87" t="s">
        <v>191</v>
      </c>
      <c r="H576" s="71">
        <v>260</v>
      </c>
      <c r="I576" s="90">
        <f>I577</f>
        <v>0</v>
      </c>
      <c r="J576" s="194">
        <f t="shared" si="59"/>
        <v>0</v>
      </c>
      <c r="K576" s="91">
        <f t="shared" si="59"/>
        <v>0</v>
      </c>
      <c r="L576" s="91">
        <f t="shared" si="59"/>
        <v>0</v>
      </c>
    </row>
    <row r="577" spans="1:12" ht="15" hidden="1" customHeight="1">
      <c r="A577" s="85">
        <v>3</v>
      </c>
      <c r="B577" s="119">
        <v>2</v>
      </c>
      <c r="C577" s="119">
        <v>2</v>
      </c>
      <c r="D577" s="86">
        <v>6</v>
      </c>
      <c r="E577" s="119">
        <v>1</v>
      </c>
      <c r="F577" s="120">
        <v>1</v>
      </c>
      <c r="G577" s="159" t="s">
        <v>191</v>
      </c>
      <c r="H577" s="71">
        <v>261</v>
      </c>
      <c r="I577" s="100"/>
      <c r="J577" s="100"/>
      <c r="K577" s="101"/>
      <c r="L577" s="101"/>
    </row>
    <row r="578" spans="1:12" ht="14.25" hidden="1" customHeight="1">
      <c r="A578" s="94">
        <v>3</v>
      </c>
      <c r="B578" s="85">
        <v>2</v>
      </c>
      <c r="C578" s="86">
        <v>2</v>
      </c>
      <c r="D578" s="86">
        <v>7</v>
      </c>
      <c r="E578" s="86"/>
      <c r="F578" s="88"/>
      <c r="G578" s="89" t="s">
        <v>192</v>
      </c>
      <c r="H578" s="71">
        <v>262</v>
      </c>
      <c r="I578" s="90">
        <f>I579</f>
        <v>0</v>
      </c>
      <c r="J578" s="194">
        <f>J579</f>
        <v>0</v>
      </c>
      <c r="K578" s="91">
        <f>K579</f>
        <v>0</v>
      </c>
      <c r="L578" s="91">
        <f>L579</f>
        <v>0</v>
      </c>
    </row>
    <row r="579" spans="1:12" ht="15" hidden="1" customHeight="1">
      <c r="A579" s="94">
        <v>3</v>
      </c>
      <c r="B579" s="85">
        <v>2</v>
      </c>
      <c r="C579" s="86">
        <v>2</v>
      </c>
      <c r="D579" s="86">
        <v>7</v>
      </c>
      <c r="E579" s="86">
        <v>1</v>
      </c>
      <c r="F579" s="88"/>
      <c r="G579" s="89" t="s">
        <v>192</v>
      </c>
      <c r="H579" s="71">
        <v>263</v>
      </c>
      <c r="I579" s="90">
        <f>I580+I581</f>
        <v>0</v>
      </c>
      <c r="J579" s="90">
        <f>J580+J581</f>
        <v>0</v>
      </c>
      <c r="K579" s="92">
        <f>K580+K581</f>
        <v>0</v>
      </c>
      <c r="L579" s="92">
        <f>L580+L581</f>
        <v>0</v>
      </c>
    </row>
    <row r="580" spans="1:12" ht="27.7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1</v>
      </c>
      <c r="G580" s="89" t="s">
        <v>193</v>
      </c>
      <c r="H580" s="71">
        <v>264</v>
      </c>
      <c r="I580" s="100"/>
      <c r="J580" s="100"/>
      <c r="K580" s="101"/>
      <c r="L580" s="101"/>
    </row>
    <row r="581" spans="1:12" ht="25.5" hidden="1" customHeight="1">
      <c r="A581" s="94">
        <v>3</v>
      </c>
      <c r="B581" s="85">
        <v>2</v>
      </c>
      <c r="C581" s="85">
        <v>2</v>
      </c>
      <c r="D581" s="86">
        <v>7</v>
      </c>
      <c r="E581" s="86">
        <v>1</v>
      </c>
      <c r="F581" s="88">
        <v>2</v>
      </c>
      <c r="G581" s="89" t="s">
        <v>194</v>
      </c>
      <c r="H581" s="71">
        <v>265</v>
      </c>
      <c r="I581" s="100"/>
      <c r="J581" s="100"/>
      <c r="K581" s="101"/>
      <c r="L581" s="101"/>
    </row>
    <row r="582" spans="1:12" ht="30" hidden="1" customHeight="1">
      <c r="A582" s="102">
        <v>3</v>
      </c>
      <c r="B582" s="102">
        <v>3</v>
      </c>
      <c r="C582" s="67"/>
      <c r="D582" s="68"/>
      <c r="E582" s="68"/>
      <c r="F582" s="70"/>
      <c r="G582" s="69" t="s">
        <v>209</v>
      </c>
      <c r="H582" s="71">
        <v>266</v>
      </c>
      <c r="I582" s="72">
        <f>SUM(I583+I615)</f>
        <v>0</v>
      </c>
      <c r="J582" s="195">
        <f>SUM(J583+J615)</f>
        <v>0</v>
      </c>
      <c r="K582" s="184">
        <f>SUM(K583+K615)</f>
        <v>0</v>
      </c>
      <c r="L582" s="184">
        <f>SUM(L583+L615)</f>
        <v>0</v>
      </c>
    </row>
    <row r="583" spans="1:12" ht="40.5" hidden="1" customHeight="1">
      <c r="A583" s="94">
        <v>3</v>
      </c>
      <c r="B583" s="94">
        <v>3</v>
      </c>
      <c r="C583" s="85">
        <v>1</v>
      </c>
      <c r="D583" s="86"/>
      <c r="E583" s="86"/>
      <c r="F583" s="88"/>
      <c r="G583" s="89" t="s">
        <v>210</v>
      </c>
      <c r="H583" s="71">
        <v>267</v>
      </c>
      <c r="I583" s="90">
        <f>SUM(I584+I593+I597+I601+I605+I608+I611)</f>
        <v>0</v>
      </c>
      <c r="J583" s="194">
        <f>SUM(J584+J593+J597+J601+J605+J608+J611)</f>
        <v>0</v>
      </c>
      <c r="K583" s="91">
        <f>SUM(K584+K593+K597+K601+K605+K608+K611)</f>
        <v>0</v>
      </c>
      <c r="L583" s="91">
        <f>SUM(L584+L593+L597+L601+L605+L608+L611)</f>
        <v>0</v>
      </c>
    </row>
    <row r="584" spans="1:12" ht="15" hidden="1" customHeight="1">
      <c r="A584" s="94">
        <v>3</v>
      </c>
      <c r="B584" s="94">
        <v>3</v>
      </c>
      <c r="C584" s="85">
        <v>1</v>
      </c>
      <c r="D584" s="86">
        <v>1</v>
      </c>
      <c r="E584" s="86"/>
      <c r="F584" s="88"/>
      <c r="G584" s="89" t="s">
        <v>196</v>
      </c>
      <c r="H584" s="71">
        <v>268</v>
      </c>
      <c r="I584" s="90">
        <f>SUM(I585+I587+I590)</f>
        <v>0</v>
      </c>
      <c r="J584" s="90">
        <f>SUM(J585+J587+J590)</f>
        <v>0</v>
      </c>
      <c r="K584" s="92">
        <f>SUM(K585+K587+K590)</f>
        <v>0</v>
      </c>
      <c r="L584" s="92">
        <f>SUM(L585+L587+L590)</f>
        <v>0</v>
      </c>
    </row>
    <row r="585" spans="1:12" ht="12.7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/>
      <c r="G585" s="89" t="s">
        <v>174</v>
      </c>
      <c r="H585" s="71">
        <v>269</v>
      </c>
      <c r="I585" s="90">
        <f>SUM(I586:I586)</f>
        <v>0</v>
      </c>
      <c r="J585" s="194">
        <f>SUM(J586:J586)</f>
        <v>0</v>
      </c>
      <c r="K585" s="91">
        <f>SUM(K586:K586)</f>
        <v>0</v>
      </c>
      <c r="L585" s="91">
        <f>SUM(L586:L586)</f>
        <v>0</v>
      </c>
    </row>
    <row r="586" spans="1:12" ht="15" hidden="1" customHeight="1">
      <c r="A586" s="94">
        <v>3</v>
      </c>
      <c r="B586" s="94">
        <v>3</v>
      </c>
      <c r="C586" s="85">
        <v>1</v>
      </c>
      <c r="D586" s="86">
        <v>1</v>
      </c>
      <c r="E586" s="86">
        <v>1</v>
      </c>
      <c r="F586" s="88">
        <v>1</v>
      </c>
      <c r="G586" s="89" t="s">
        <v>174</v>
      </c>
      <c r="H586" s="71">
        <v>270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/>
      <c r="G587" s="89" t="s">
        <v>197</v>
      </c>
      <c r="H587" s="71">
        <v>271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7.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1</v>
      </c>
      <c r="G588" s="89" t="s">
        <v>176</v>
      </c>
      <c r="H588" s="71">
        <v>272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2</v>
      </c>
      <c r="F589" s="127">
        <v>2</v>
      </c>
      <c r="G589" s="89" t="s">
        <v>177</v>
      </c>
      <c r="H589" s="71">
        <v>273</v>
      </c>
      <c r="I589" s="100"/>
      <c r="J589" s="100"/>
      <c r="K589" s="101"/>
      <c r="L589" s="101"/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/>
      <c r="G590" s="89" t="s">
        <v>178</v>
      </c>
      <c r="H590" s="71">
        <v>274</v>
      </c>
      <c r="I590" s="72">
        <f>SUM(I591:I592)</f>
        <v>0</v>
      </c>
      <c r="J590" s="72">
        <f>SUM(J591:J592)</f>
        <v>0</v>
      </c>
      <c r="K590" s="73">
        <f>SUM(K591:K592)</f>
        <v>0</v>
      </c>
      <c r="L590" s="73">
        <f>SUM(L591:L592)</f>
        <v>0</v>
      </c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1</v>
      </c>
      <c r="G591" s="89" t="s">
        <v>179</v>
      </c>
      <c r="H591" s="71">
        <v>275</v>
      </c>
      <c r="I591" s="100"/>
      <c r="J591" s="100"/>
      <c r="K591" s="101"/>
      <c r="L591" s="101"/>
    </row>
    <row r="592" spans="1:12" ht="14.25" hidden="1" customHeight="1">
      <c r="A592" s="124">
        <v>3</v>
      </c>
      <c r="B592" s="124">
        <v>3</v>
      </c>
      <c r="C592" s="125">
        <v>1</v>
      </c>
      <c r="D592" s="126">
        <v>1</v>
      </c>
      <c r="E592" s="126">
        <v>3</v>
      </c>
      <c r="F592" s="127">
        <v>2</v>
      </c>
      <c r="G592" s="89" t="s">
        <v>198</v>
      </c>
      <c r="H592" s="71">
        <v>276</v>
      </c>
      <c r="I592" s="100"/>
      <c r="J592" s="100"/>
      <c r="K592" s="101"/>
      <c r="L592" s="101"/>
    </row>
    <row r="593" spans="1:12" hidden="1">
      <c r="A593" s="117">
        <v>3</v>
      </c>
      <c r="B593" s="79">
        <v>3</v>
      </c>
      <c r="C593" s="85">
        <v>1</v>
      </c>
      <c r="D593" s="86">
        <v>2</v>
      </c>
      <c r="E593" s="86"/>
      <c r="F593" s="88"/>
      <c r="G593" s="87" t="s">
        <v>211</v>
      </c>
      <c r="H593" s="71">
        <v>277</v>
      </c>
      <c r="I593" s="90">
        <f>I594</f>
        <v>0</v>
      </c>
      <c r="J593" s="194">
        <f>J594</f>
        <v>0</v>
      </c>
      <c r="K593" s="91">
        <f>K594</f>
        <v>0</v>
      </c>
      <c r="L593" s="91">
        <f>L594</f>
        <v>0</v>
      </c>
    </row>
    <row r="594" spans="1:12" ht="15" hidden="1" customHeight="1">
      <c r="A594" s="117">
        <v>3</v>
      </c>
      <c r="B594" s="117">
        <v>3</v>
      </c>
      <c r="C594" s="79">
        <v>1</v>
      </c>
      <c r="D594" s="77">
        <v>2</v>
      </c>
      <c r="E594" s="77">
        <v>1</v>
      </c>
      <c r="F594" s="80"/>
      <c r="G594" s="87" t="s">
        <v>211</v>
      </c>
      <c r="H594" s="71">
        <v>278</v>
      </c>
      <c r="I594" s="133">
        <f>SUM(I595:I596)</f>
        <v>0</v>
      </c>
      <c r="J594" s="196">
        <f>SUM(J595:J596)</f>
        <v>0</v>
      </c>
      <c r="K594" s="139">
        <f>SUM(K595:K596)</f>
        <v>0</v>
      </c>
      <c r="L594" s="139">
        <f>SUM(L595:L596)</f>
        <v>0</v>
      </c>
    </row>
    <row r="595" spans="1:12" ht="15" hidden="1" customHeight="1">
      <c r="A595" s="94">
        <v>3</v>
      </c>
      <c r="B595" s="94">
        <v>3</v>
      </c>
      <c r="C595" s="85">
        <v>1</v>
      </c>
      <c r="D595" s="86">
        <v>2</v>
      </c>
      <c r="E595" s="86">
        <v>1</v>
      </c>
      <c r="F595" s="88">
        <v>1</v>
      </c>
      <c r="G595" s="89" t="s">
        <v>212</v>
      </c>
      <c r="H595" s="71">
        <v>279</v>
      </c>
      <c r="I595" s="100"/>
      <c r="J595" s="100"/>
      <c r="K595" s="101"/>
      <c r="L595" s="101"/>
    </row>
    <row r="596" spans="1:12" ht="12.75" hidden="1" customHeight="1">
      <c r="A596" s="109">
        <v>3</v>
      </c>
      <c r="B596" s="166">
        <v>3</v>
      </c>
      <c r="C596" s="118">
        <v>1</v>
      </c>
      <c r="D596" s="119">
        <v>2</v>
      </c>
      <c r="E596" s="119">
        <v>1</v>
      </c>
      <c r="F596" s="120">
        <v>2</v>
      </c>
      <c r="G596" s="121" t="s">
        <v>213</v>
      </c>
      <c r="H596" s="71">
        <v>280</v>
      </c>
      <c r="I596" s="100"/>
      <c r="J596" s="100"/>
      <c r="K596" s="101"/>
      <c r="L596" s="101"/>
    </row>
    <row r="597" spans="1:12" ht="15.75" hidden="1" customHeight="1">
      <c r="A597" s="85">
        <v>3</v>
      </c>
      <c r="B597" s="87">
        <v>3</v>
      </c>
      <c r="C597" s="85">
        <v>1</v>
      </c>
      <c r="D597" s="86">
        <v>3</v>
      </c>
      <c r="E597" s="86"/>
      <c r="F597" s="88"/>
      <c r="G597" s="89" t="s">
        <v>214</v>
      </c>
      <c r="H597" s="71">
        <v>281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2" ht="15.75" hidden="1" customHeight="1">
      <c r="A598" s="85">
        <v>3</v>
      </c>
      <c r="B598" s="159">
        <v>3</v>
      </c>
      <c r="C598" s="118">
        <v>1</v>
      </c>
      <c r="D598" s="119">
        <v>3</v>
      </c>
      <c r="E598" s="119">
        <v>1</v>
      </c>
      <c r="F598" s="120"/>
      <c r="G598" s="89" t="s">
        <v>214</v>
      </c>
      <c r="H598" s="71">
        <v>282</v>
      </c>
      <c r="I598" s="96">
        <f>I599+I600</f>
        <v>0</v>
      </c>
      <c r="J598" s="96">
        <f>J599+J600</f>
        <v>0</v>
      </c>
      <c r="K598" s="91">
        <f>K599+K600</f>
        <v>0</v>
      </c>
      <c r="L598" s="91">
        <f>L599+L600</f>
        <v>0</v>
      </c>
    </row>
    <row r="599" spans="1:12" ht="27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1</v>
      </c>
      <c r="G599" s="89" t="s">
        <v>215</v>
      </c>
      <c r="H599" s="71">
        <v>283</v>
      </c>
      <c r="I599" s="179"/>
      <c r="J599" s="179"/>
      <c r="K599" s="180"/>
      <c r="L599" s="197"/>
    </row>
    <row r="600" spans="1:12" ht="26.25" hidden="1" customHeight="1">
      <c r="A600" s="85">
        <v>3</v>
      </c>
      <c r="B600" s="87">
        <v>3</v>
      </c>
      <c r="C600" s="85">
        <v>1</v>
      </c>
      <c r="D600" s="86">
        <v>3</v>
      </c>
      <c r="E600" s="86">
        <v>1</v>
      </c>
      <c r="F600" s="88">
        <v>2</v>
      </c>
      <c r="G600" s="89" t="s">
        <v>216</v>
      </c>
      <c r="H600" s="71">
        <v>284</v>
      </c>
      <c r="I600" s="100"/>
      <c r="J600" s="100"/>
      <c r="K600" s="101"/>
      <c r="L600" s="101"/>
    </row>
    <row r="601" spans="1:12" hidden="1">
      <c r="A601" s="85">
        <v>3</v>
      </c>
      <c r="B601" s="87">
        <v>3</v>
      </c>
      <c r="C601" s="85">
        <v>1</v>
      </c>
      <c r="D601" s="86">
        <v>4</v>
      </c>
      <c r="E601" s="86"/>
      <c r="F601" s="88"/>
      <c r="G601" s="89" t="s">
        <v>217</v>
      </c>
      <c r="H601" s="71">
        <v>285</v>
      </c>
      <c r="I601" s="90">
        <f>I602</f>
        <v>0</v>
      </c>
      <c r="J601" s="194">
        <f>J602</f>
        <v>0</v>
      </c>
      <c r="K601" s="91">
        <f>K602</f>
        <v>0</v>
      </c>
      <c r="L601" s="91">
        <f>L602</f>
        <v>0</v>
      </c>
    </row>
    <row r="602" spans="1:12" ht="15" hidden="1" customHeight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/>
      <c r="G602" s="89" t="s">
        <v>217</v>
      </c>
      <c r="H602" s="71">
        <v>286</v>
      </c>
      <c r="I602" s="90">
        <f>SUM(I603:I604)</f>
        <v>0</v>
      </c>
      <c r="J602" s="90">
        <f>SUM(J603:J604)</f>
        <v>0</v>
      </c>
      <c r="K602" s="92">
        <f>SUM(K603:K604)</f>
        <v>0</v>
      </c>
      <c r="L602" s="92">
        <f>SUM(L603:L604)</f>
        <v>0</v>
      </c>
    </row>
    <row r="603" spans="1:12" hidden="1">
      <c r="A603" s="94">
        <v>3</v>
      </c>
      <c r="B603" s="85">
        <v>3</v>
      </c>
      <c r="C603" s="86">
        <v>1</v>
      </c>
      <c r="D603" s="86">
        <v>4</v>
      </c>
      <c r="E603" s="86">
        <v>1</v>
      </c>
      <c r="F603" s="88">
        <v>1</v>
      </c>
      <c r="G603" s="89" t="s">
        <v>218</v>
      </c>
      <c r="H603" s="71">
        <v>287</v>
      </c>
      <c r="I603" s="98"/>
      <c r="J603" s="100"/>
      <c r="K603" s="101"/>
      <c r="L603" s="99"/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4</v>
      </c>
      <c r="E604" s="86">
        <v>1</v>
      </c>
      <c r="F604" s="88">
        <v>2</v>
      </c>
      <c r="G604" s="89" t="s">
        <v>219</v>
      </c>
      <c r="H604" s="71">
        <v>288</v>
      </c>
      <c r="I604" s="100"/>
      <c r="J604" s="179"/>
      <c r="K604" s="180"/>
      <c r="L604" s="197"/>
    </row>
    <row r="605" spans="1:12" ht="15.75" hidden="1" customHeight="1">
      <c r="A605" s="85">
        <v>3</v>
      </c>
      <c r="B605" s="86">
        <v>3</v>
      </c>
      <c r="C605" s="86">
        <v>1</v>
      </c>
      <c r="D605" s="86">
        <v>5</v>
      </c>
      <c r="E605" s="86"/>
      <c r="F605" s="88"/>
      <c r="G605" s="89" t="s">
        <v>220</v>
      </c>
      <c r="H605" s="71">
        <v>289</v>
      </c>
      <c r="I605" s="169">
        <f>I606</f>
        <v>0</v>
      </c>
      <c r="J605" s="194">
        <f t="shared" ref="J605:L606" si="60">J606</f>
        <v>0</v>
      </c>
      <c r="K605" s="91">
        <f t="shared" si="60"/>
        <v>0</v>
      </c>
      <c r="L605" s="91">
        <f t="shared" si="60"/>
        <v>0</v>
      </c>
    </row>
    <row r="606" spans="1:12" ht="14.25" hidden="1" customHeight="1">
      <c r="A606" s="79">
        <v>3</v>
      </c>
      <c r="B606" s="119">
        <v>3</v>
      </c>
      <c r="C606" s="119">
        <v>1</v>
      </c>
      <c r="D606" s="119">
        <v>5</v>
      </c>
      <c r="E606" s="119">
        <v>1</v>
      </c>
      <c r="F606" s="120"/>
      <c r="G606" s="89" t="s">
        <v>220</v>
      </c>
      <c r="H606" s="71">
        <v>290</v>
      </c>
      <c r="I606" s="96">
        <f>I607</f>
        <v>0</v>
      </c>
      <c r="J606" s="196">
        <f t="shared" si="60"/>
        <v>0</v>
      </c>
      <c r="K606" s="139">
        <f t="shared" si="60"/>
        <v>0</v>
      </c>
      <c r="L606" s="139">
        <f t="shared" si="60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5</v>
      </c>
      <c r="E607" s="86">
        <v>1</v>
      </c>
      <c r="F607" s="88">
        <v>1</v>
      </c>
      <c r="G607" s="89" t="s">
        <v>221</v>
      </c>
      <c r="H607" s="71">
        <v>291</v>
      </c>
      <c r="I607" s="100"/>
      <c r="J607" s="179"/>
      <c r="K607" s="180"/>
      <c r="L607" s="197"/>
    </row>
    <row r="608" spans="1:12" ht="14.25" hidden="1" customHeight="1">
      <c r="A608" s="85">
        <v>3</v>
      </c>
      <c r="B608" s="86">
        <v>3</v>
      </c>
      <c r="C608" s="86">
        <v>1</v>
      </c>
      <c r="D608" s="86">
        <v>6</v>
      </c>
      <c r="E608" s="86"/>
      <c r="F608" s="88"/>
      <c r="G608" s="87" t="s">
        <v>191</v>
      </c>
      <c r="H608" s="71">
        <v>292</v>
      </c>
      <c r="I608" s="96">
        <f>I609</f>
        <v>0</v>
      </c>
      <c r="J608" s="194">
        <f t="shared" ref="J608:L609" si="61">J609</f>
        <v>0</v>
      </c>
      <c r="K608" s="91">
        <f t="shared" si="61"/>
        <v>0</v>
      </c>
      <c r="L608" s="91">
        <f t="shared" si="61"/>
        <v>0</v>
      </c>
    </row>
    <row r="609" spans="1:16" ht="13.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/>
      <c r="G609" s="87" t="s">
        <v>191</v>
      </c>
      <c r="H609" s="71">
        <v>293</v>
      </c>
      <c r="I609" s="90">
        <f>I610</f>
        <v>0</v>
      </c>
      <c r="J609" s="194">
        <f t="shared" si="61"/>
        <v>0</v>
      </c>
      <c r="K609" s="91">
        <f t="shared" si="61"/>
        <v>0</v>
      </c>
      <c r="L609" s="91">
        <f t="shared" si="61"/>
        <v>0</v>
      </c>
    </row>
    <row r="610" spans="1:16" ht="14.25" hidden="1" customHeight="1">
      <c r="A610" s="85">
        <v>3</v>
      </c>
      <c r="B610" s="86">
        <v>3</v>
      </c>
      <c r="C610" s="86">
        <v>1</v>
      </c>
      <c r="D610" s="86">
        <v>6</v>
      </c>
      <c r="E610" s="86">
        <v>1</v>
      </c>
      <c r="F610" s="88">
        <v>1</v>
      </c>
      <c r="G610" s="87" t="s">
        <v>191</v>
      </c>
      <c r="H610" s="71">
        <v>294</v>
      </c>
      <c r="I610" s="179"/>
      <c r="J610" s="179"/>
      <c r="K610" s="180"/>
      <c r="L610" s="197"/>
    </row>
    <row r="611" spans="1:16" ht="15" hidden="1" customHeight="1">
      <c r="A611" s="85">
        <v>3</v>
      </c>
      <c r="B611" s="86">
        <v>3</v>
      </c>
      <c r="C611" s="86">
        <v>1</v>
      </c>
      <c r="D611" s="86">
        <v>7</v>
      </c>
      <c r="E611" s="86"/>
      <c r="F611" s="88"/>
      <c r="G611" s="89" t="s">
        <v>222</v>
      </c>
      <c r="H611" s="71">
        <v>295</v>
      </c>
      <c r="I611" s="90">
        <f>I612</f>
        <v>0</v>
      </c>
      <c r="J611" s="194">
        <f>J612</f>
        <v>0</v>
      </c>
      <c r="K611" s="91">
        <f>K612</f>
        <v>0</v>
      </c>
      <c r="L611" s="91">
        <f>L612</f>
        <v>0</v>
      </c>
    </row>
    <row r="612" spans="1:16" ht="16.5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/>
      <c r="G612" s="89" t="s">
        <v>222</v>
      </c>
      <c r="H612" s="71">
        <v>296</v>
      </c>
      <c r="I612" s="90">
        <f>I613+I614</f>
        <v>0</v>
      </c>
      <c r="J612" s="90">
        <f>J613+J614</f>
        <v>0</v>
      </c>
      <c r="K612" s="92">
        <f>K613+K614</f>
        <v>0</v>
      </c>
      <c r="L612" s="92">
        <f>L613+L614</f>
        <v>0</v>
      </c>
    </row>
    <row r="613" spans="1:16" ht="27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1</v>
      </c>
      <c r="G613" s="89" t="s">
        <v>223</v>
      </c>
      <c r="H613" s="71">
        <v>297</v>
      </c>
      <c r="I613" s="179"/>
      <c r="J613" s="179"/>
      <c r="K613" s="180"/>
      <c r="L613" s="197"/>
    </row>
    <row r="614" spans="1:16" ht="27.75" hidden="1" customHeight="1">
      <c r="A614" s="85">
        <v>3</v>
      </c>
      <c r="B614" s="86">
        <v>3</v>
      </c>
      <c r="C614" s="86">
        <v>1</v>
      </c>
      <c r="D614" s="86">
        <v>7</v>
      </c>
      <c r="E614" s="86">
        <v>1</v>
      </c>
      <c r="F614" s="88">
        <v>2</v>
      </c>
      <c r="G614" s="89" t="s">
        <v>224</v>
      </c>
      <c r="H614" s="71">
        <v>298</v>
      </c>
      <c r="I614" s="100"/>
      <c r="J614" s="100"/>
      <c r="K614" s="101"/>
      <c r="L614" s="101"/>
    </row>
    <row r="615" spans="1:16" ht="38.25" hidden="1" customHeight="1">
      <c r="A615" s="85">
        <v>3</v>
      </c>
      <c r="B615" s="86">
        <v>3</v>
      </c>
      <c r="C615" s="86">
        <v>2</v>
      </c>
      <c r="D615" s="86"/>
      <c r="E615" s="86"/>
      <c r="F615" s="88"/>
      <c r="G615" s="89" t="s">
        <v>225</v>
      </c>
      <c r="H615" s="71">
        <v>299</v>
      </c>
      <c r="I615" s="90">
        <f>SUM(I616+I625+I629+I633+I637+I640+I643)</f>
        <v>0</v>
      </c>
      <c r="J615" s="194">
        <f>SUM(J616+J625+J629+J633+J637+J640+J643)</f>
        <v>0</v>
      </c>
      <c r="K615" s="91">
        <f>SUM(K616+K625+K629+K633+K637+K640+K643)</f>
        <v>0</v>
      </c>
      <c r="L615" s="91">
        <f>SUM(L616+L625+L629+L633+L637+L640+L643)</f>
        <v>0</v>
      </c>
    </row>
    <row r="616" spans="1:16" ht="15" hidden="1" customHeight="1">
      <c r="A616" s="85">
        <v>3</v>
      </c>
      <c r="B616" s="86">
        <v>3</v>
      </c>
      <c r="C616" s="86">
        <v>2</v>
      </c>
      <c r="D616" s="86">
        <v>1</v>
      </c>
      <c r="E616" s="86"/>
      <c r="F616" s="88"/>
      <c r="G616" s="89" t="s">
        <v>173</v>
      </c>
      <c r="H616" s="71">
        <v>300</v>
      </c>
      <c r="I616" s="90">
        <f>I617</f>
        <v>0</v>
      </c>
      <c r="J616" s="194">
        <f>J617</f>
        <v>0</v>
      </c>
      <c r="K616" s="91">
        <f>K617</f>
        <v>0</v>
      </c>
      <c r="L616" s="91">
        <f>L617</f>
        <v>0</v>
      </c>
    </row>
    <row r="617" spans="1:16" hidden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/>
      <c r="G617" s="89" t="s">
        <v>173</v>
      </c>
      <c r="H617" s="71">
        <v>301</v>
      </c>
      <c r="I617" s="90">
        <f>SUM(I618:I618)</f>
        <v>0</v>
      </c>
      <c r="J617" s="90">
        <f t="shared" ref="J617:P617" si="62">SUM(J618:J618)</f>
        <v>0</v>
      </c>
      <c r="K617" s="92">
        <f t="shared" si="62"/>
        <v>0</v>
      </c>
      <c r="L617" s="92">
        <f t="shared" si="62"/>
        <v>0</v>
      </c>
      <c r="M617" s="198">
        <f t="shared" si="62"/>
        <v>0</v>
      </c>
      <c r="N617" s="198">
        <f t="shared" si="62"/>
        <v>0</v>
      </c>
      <c r="O617" s="198">
        <f t="shared" si="62"/>
        <v>0</v>
      </c>
      <c r="P617" s="198">
        <f t="shared" si="62"/>
        <v>0</v>
      </c>
    </row>
    <row r="618" spans="1:16" ht="13.5" hidden="1" customHeight="1">
      <c r="A618" s="94">
        <v>3</v>
      </c>
      <c r="B618" s="85">
        <v>3</v>
      </c>
      <c r="C618" s="86">
        <v>2</v>
      </c>
      <c r="D618" s="87">
        <v>1</v>
      </c>
      <c r="E618" s="85">
        <v>1</v>
      </c>
      <c r="F618" s="88">
        <v>1</v>
      </c>
      <c r="G618" s="89" t="s">
        <v>174</v>
      </c>
      <c r="H618" s="71">
        <v>302</v>
      </c>
      <c r="I618" s="179"/>
      <c r="J618" s="179"/>
      <c r="K618" s="180"/>
      <c r="L618" s="197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/>
      <c r="G619" s="121" t="s">
        <v>197</v>
      </c>
      <c r="H619" s="71">
        <v>303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1</v>
      </c>
      <c r="G620" s="121" t="s">
        <v>176</v>
      </c>
      <c r="H620" s="71">
        <v>304</v>
      </c>
      <c r="I620" s="179"/>
      <c r="J620" s="179"/>
      <c r="K620" s="180"/>
      <c r="L620" s="197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2</v>
      </c>
      <c r="F621" s="127">
        <v>2</v>
      </c>
      <c r="G621" s="121" t="s">
        <v>177</v>
      </c>
      <c r="H621" s="71">
        <v>305</v>
      </c>
      <c r="I621" s="100"/>
      <c r="J621" s="100"/>
      <c r="K621" s="101"/>
      <c r="L621" s="101"/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/>
      <c r="G622" s="121" t="s">
        <v>178</v>
      </c>
      <c r="H622" s="71">
        <v>306</v>
      </c>
      <c r="I622" s="90">
        <f>SUM(I623:I624)</f>
        <v>0</v>
      </c>
      <c r="J622" s="90">
        <f>SUM(J623:J624)</f>
        <v>0</v>
      </c>
      <c r="K622" s="92">
        <f>SUM(K623:K624)</f>
        <v>0</v>
      </c>
      <c r="L622" s="92">
        <f>SUM(L623:L624)</f>
        <v>0</v>
      </c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1</v>
      </c>
      <c r="G623" s="121" t="s">
        <v>179</v>
      </c>
      <c r="H623" s="71">
        <v>307</v>
      </c>
      <c r="I623" s="100"/>
      <c r="J623" s="100"/>
      <c r="K623" s="101"/>
      <c r="L623" s="101"/>
    </row>
    <row r="624" spans="1:16" hidden="1">
      <c r="A624" s="124">
        <v>3</v>
      </c>
      <c r="B624" s="125">
        <v>3</v>
      </c>
      <c r="C624" s="126">
        <v>2</v>
      </c>
      <c r="D624" s="89">
        <v>1</v>
      </c>
      <c r="E624" s="125">
        <v>3</v>
      </c>
      <c r="F624" s="127">
        <v>2</v>
      </c>
      <c r="G624" s="121" t="s">
        <v>198</v>
      </c>
      <c r="H624" s="71">
        <v>308</v>
      </c>
      <c r="I624" s="122"/>
      <c r="J624" s="199"/>
      <c r="K624" s="176"/>
      <c r="L624" s="176"/>
    </row>
    <row r="625" spans="1:12" hidden="1">
      <c r="A625" s="109">
        <v>3</v>
      </c>
      <c r="B625" s="109">
        <v>3</v>
      </c>
      <c r="C625" s="118">
        <v>2</v>
      </c>
      <c r="D625" s="159">
        <v>2</v>
      </c>
      <c r="E625" s="118"/>
      <c r="F625" s="120"/>
      <c r="G625" s="159" t="s">
        <v>211</v>
      </c>
      <c r="H625" s="71">
        <v>309</v>
      </c>
      <c r="I625" s="114">
        <f>I626</f>
        <v>0</v>
      </c>
      <c r="J625" s="200">
        <f>J626</f>
        <v>0</v>
      </c>
      <c r="K625" s="115">
        <f>K626</f>
        <v>0</v>
      </c>
      <c r="L625" s="115">
        <f>L626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85">
        <v>1</v>
      </c>
      <c r="F626" s="88"/>
      <c r="G626" s="159" t="s">
        <v>211</v>
      </c>
      <c r="H626" s="71">
        <v>310</v>
      </c>
      <c r="I626" s="90">
        <f>SUM(I627:I628)</f>
        <v>0</v>
      </c>
      <c r="J626" s="135">
        <f>SUM(J627:J628)</f>
        <v>0</v>
      </c>
      <c r="K626" s="91">
        <f>SUM(K627:K628)</f>
        <v>0</v>
      </c>
      <c r="L626" s="91">
        <f>SUM(L627:L628)</f>
        <v>0</v>
      </c>
    </row>
    <row r="627" spans="1:12" hidden="1">
      <c r="A627" s="94">
        <v>3</v>
      </c>
      <c r="B627" s="94">
        <v>3</v>
      </c>
      <c r="C627" s="85">
        <v>2</v>
      </c>
      <c r="D627" s="87">
        <v>2</v>
      </c>
      <c r="E627" s="94">
        <v>1</v>
      </c>
      <c r="F627" s="145">
        <v>1</v>
      </c>
      <c r="G627" s="89" t="s">
        <v>212</v>
      </c>
      <c r="H627" s="71">
        <v>311</v>
      </c>
      <c r="I627" s="100"/>
      <c r="J627" s="100"/>
      <c r="K627" s="101"/>
      <c r="L627" s="101"/>
    </row>
    <row r="628" spans="1:12" hidden="1">
      <c r="A628" s="109">
        <v>3</v>
      </c>
      <c r="B628" s="109">
        <v>3</v>
      </c>
      <c r="C628" s="110">
        <v>2</v>
      </c>
      <c r="D628" s="111">
        <v>2</v>
      </c>
      <c r="E628" s="112">
        <v>1</v>
      </c>
      <c r="F628" s="160">
        <v>2</v>
      </c>
      <c r="G628" s="149" t="s">
        <v>213</v>
      </c>
      <c r="H628" s="71">
        <v>312</v>
      </c>
      <c r="I628" s="100"/>
      <c r="J628" s="100"/>
      <c r="K628" s="101"/>
      <c r="L628" s="101"/>
    </row>
    <row r="629" spans="1:12" ht="23.25" hidden="1" customHeight="1">
      <c r="A629" s="94">
        <v>3</v>
      </c>
      <c r="B629" s="94">
        <v>3</v>
      </c>
      <c r="C629" s="85">
        <v>2</v>
      </c>
      <c r="D629" s="86">
        <v>3</v>
      </c>
      <c r="E629" s="87"/>
      <c r="F629" s="145"/>
      <c r="G629" s="89" t="s">
        <v>214</v>
      </c>
      <c r="H629" s="71">
        <v>313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12" ht="13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/>
      <c r="G630" s="89" t="s">
        <v>214</v>
      </c>
      <c r="H630" s="71">
        <v>314</v>
      </c>
      <c r="I630" s="90">
        <f>I631+I632</f>
        <v>0</v>
      </c>
      <c r="J630" s="90">
        <f>J631+J632</f>
        <v>0</v>
      </c>
      <c r="K630" s="92">
        <f>K631+K632</f>
        <v>0</v>
      </c>
      <c r="L630" s="92">
        <f>L631+L632</f>
        <v>0</v>
      </c>
    </row>
    <row r="631" spans="1:12" ht="28.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1</v>
      </c>
      <c r="G631" s="89" t="s">
        <v>215</v>
      </c>
      <c r="H631" s="71">
        <v>315</v>
      </c>
      <c r="I631" s="179"/>
      <c r="J631" s="179"/>
      <c r="K631" s="180"/>
      <c r="L631" s="197"/>
    </row>
    <row r="632" spans="1:12" ht="27.75" hidden="1" customHeight="1">
      <c r="A632" s="94">
        <v>3</v>
      </c>
      <c r="B632" s="94">
        <v>3</v>
      </c>
      <c r="C632" s="85">
        <v>2</v>
      </c>
      <c r="D632" s="86">
        <v>3</v>
      </c>
      <c r="E632" s="87">
        <v>1</v>
      </c>
      <c r="F632" s="145">
        <v>2</v>
      </c>
      <c r="G632" s="89" t="s">
        <v>216</v>
      </c>
      <c r="H632" s="71">
        <v>316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/>
      <c r="F633" s="88"/>
      <c r="G633" s="89" t="s">
        <v>217</v>
      </c>
      <c r="H633" s="71">
        <v>317</v>
      </c>
      <c r="I633" s="90">
        <f>I634</f>
        <v>0</v>
      </c>
      <c r="J633" s="135">
        <f>J634</f>
        <v>0</v>
      </c>
      <c r="K633" s="91">
        <f>K634</f>
        <v>0</v>
      </c>
      <c r="L633" s="91">
        <f>L634</f>
        <v>0</v>
      </c>
    </row>
    <row r="634" spans="1:12" hidden="1">
      <c r="A634" s="117">
        <v>3</v>
      </c>
      <c r="B634" s="117">
        <v>3</v>
      </c>
      <c r="C634" s="79">
        <v>2</v>
      </c>
      <c r="D634" s="77">
        <v>4</v>
      </c>
      <c r="E634" s="77">
        <v>1</v>
      </c>
      <c r="F634" s="80"/>
      <c r="G634" s="89" t="s">
        <v>217</v>
      </c>
      <c r="H634" s="71">
        <v>318</v>
      </c>
      <c r="I634" s="133">
        <f>SUM(I635:I636)</f>
        <v>0</v>
      </c>
      <c r="J634" s="138">
        <f>SUM(J635:J636)</f>
        <v>0</v>
      </c>
      <c r="K634" s="139">
        <f>SUM(K635:K636)</f>
        <v>0</v>
      </c>
      <c r="L634" s="139">
        <f>SUM(L635:L636)</f>
        <v>0</v>
      </c>
    </row>
    <row r="635" spans="1:12" ht="15.75" hidden="1" customHeight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1</v>
      </c>
      <c r="G635" s="89" t="s">
        <v>218</v>
      </c>
      <c r="H635" s="71">
        <v>319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4</v>
      </c>
      <c r="E636" s="86">
        <v>1</v>
      </c>
      <c r="F636" s="88">
        <v>2</v>
      </c>
      <c r="G636" s="89" t="s">
        <v>226</v>
      </c>
      <c r="H636" s="71">
        <v>320</v>
      </c>
      <c r="I636" s="100"/>
      <c r="J636" s="100"/>
      <c r="K636" s="101"/>
      <c r="L636" s="101"/>
    </row>
    <row r="637" spans="1:12" hidden="1">
      <c r="A637" s="94">
        <v>3</v>
      </c>
      <c r="B637" s="94">
        <v>3</v>
      </c>
      <c r="C637" s="85">
        <v>2</v>
      </c>
      <c r="D637" s="86">
        <v>5</v>
      </c>
      <c r="E637" s="86"/>
      <c r="F637" s="88"/>
      <c r="G637" s="89" t="s">
        <v>220</v>
      </c>
      <c r="H637" s="71">
        <v>321</v>
      </c>
      <c r="I637" s="90">
        <f>I638</f>
        <v>0</v>
      </c>
      <c r="J637" s="135">
        <f t="shared" ref="J637:L638" si="63">J638</f>
        <v>0</v>
      </c>
      <c r="K637" s="91">
        <f t="shared" si="63"/>
        <v>0</v>
      </c>
      <c r="L637" s="91">
        <f t="shared" si="63"/>
        <v>0</v>
      </c>
    </row>
    <row r="638" spans="1:12" hidden="1">
      <c r="A638" s="117">
        <v>3</v>
      </c>
      <c r="B638" s="117">
        <v>3</v>
      </c>
      <c r="C638" s="79">
        <v>2</v>
      </c>
      <c r="D638" s="77">
        <v>5</v>
      </c>
      <c r="E638" s="77">
        <v>1</v>
      </c>
      <c r="F638" s="80"/>
      <c r="G638" s="89" t="s">
        <v>220</v>
      </c>
      <c r="H638" s="71">
        <v>322</v>
      </c>
      <c r="I638" s="133">
        <f>I639</f>
        <v>0</v>
      </c>
      <c r="J638" s="138">
        <f t="shared" si="63"/>
        <v>0</v>
      </c>
      <c r="K638" s="139">
        <f t="shared" si="63"/>
        <v>0</v>
      </c>
      <c r="L638" s="139">
        <f t="shared" si="63"/>
        <v>0</v>
      </c>
    </row>
    <row r="639" spans="1:12" hidden="1">
      <c r="A639" s="94">
        <v>3</v>
      </c>
      <c r="B639" s="94">
        <v>3</v>
      </c>
      <c r="C639" s="85">
        <v>2</v>
      </c>
      <c r="D639" s="86">
        <v>5</v>
      </c>
      <c r="E639" s="86">
        <v>1</v>
      </c>
      <c r="F639" s="88">
        <v>1</v>
      </c>
      <c r="G639" s="89" t="s">
        <v>220</v>
      </c>
      <c r="H639" s="71">
        <v>323</v>
      </c>
      <c r="I639" s="179"/>
      <c r="J639" s="179"/>
      <c r="K639" s="180"/>
      <c r="L639" s="197"/>
    </row>
    <row r="640" spans="1:12" ht="16.5" hidden="1" customHeight="1">
      <c r="A640" s="94">
        <v>3</v>
      </c>
      <c r="B640" s="94">
        <v>3</v>
      </c>
      <c r="C640" s="85">
        <v>2</v>
      </c>
      <c r="D640" s="86">
        <v>6</v>
      </c>
      <c r="E640" s="86"/>
      <c r="F640" s="88"/>
      <c r="G640" s="87" t="s">
        <v>191</v>
      </c>
      <c r="H640" s="71">
        <v>324</v>
      </c>
      <c r="I640" s="90">
        <f>I641</f>
        <v>0</v>
      </c>
      <c r="J640" s="135">
        <f t="shared" ref="I640:L641" si="64">J641</f>
        <v>0</v>
      </c>
      <c r="K640" s="91">
        <f t="shared" si="64"/>
        <v>0</v>
      </c>
      <c r="L640" s="91">
        <f t="shared" si="64"/>
        <v>0</v>
      </c>
    </row>
    <row r="641" spans="1:41" ht="15" hidden="1" customHeight="1">
      <c r="A641" s="94">
        <v>3</v>
      </c>
      <c r="B641" s="94">
        <v>3</v>
      </c>
      <c r="C641" s="85">
        <v>2</v>
      </c>
      <c r="D641" s="86">
        <v>6</v>
      </c>
      <c r="E641" s="86">
        <v>1</v>
      </c>
      <c r="F641" s="88"/>
      <c r="G641" s="87" t="s">
        <v>191</v>
      </c>
      <c r="H641" s="71">
        <v>325</v>
      </c>
      <c r="I641" s="90">
        <f t="shared" si="64"/>
        <v>0</v>
      </c>
      <c r="J641" s="135">
        <f t="shared" si="64"/>
        <v>0</v>
      </c>
      <c r="K641" s="91">
        <f t="shared" si="64"/>
        <v>0</v>
      </c>
      <c r="L641" s="91">
        <f t="shared" si="64"/>
        <v>0</v>
      </c>
    </row>
    <row r="642" spans="1:41" ht="13.5" hidden="1" customHeight="1">
      <c r="A642" s="109">
        <v>3</v>
      </c>
      <c r="B642" s="109">
        <v>3</v>
      </c>
      <c r="C642" s="110">
        <v>2</v>
      </c>
      <c r="D642" s="111">
        <v>6</v>
      </c>
      <c r="E642" s="111">
        <v>1</v>
      </c>
      <c r="F642" s="113">
        <v>1</v>
      </c>
      <c r="G642" s="112" t="s">
        <v>191</v>
      </c>
      <c r="H642" s="71">
        <v>326</v>
      </c>
      <c r="I642" s="179"/>
      <c r="J642" s="179"/>
      <c r="K642" s="180"/>
      <c r="L642" s="197"/>
    </row>
    <row r="643" spans="1:41" ht="15" hidden="1" customHeight="1">
      <c r="A643" s="94">
        <v>3</v>
      </c>
      <c r="B643" s="94">
        <v>3</v>
      </c>
      <c r="C643" s="85">
        <v>2</v>
      </c>
      <c r="D643" s="86">
        <v>7</v>
      </c>
      <c r="E643" s="86"/>
      <c r="F643" s="88"/>
      <c r="G643" s="89" t="s">
        <v>222</v>
      </c>
      <c r="H643" s="71">
        <v>327</v>
      </c>
      <c r="I643" s="90">
        <f>I644</f>
        <v>0</v>
      </c>
      <c r="J643" s="135">
        <f>J644</f>
        <v>0</v>
      </c>
      <c r="K643" s="91">
        <f>K644</f>
        <v>0</v>
      </c>
      <c r="L643" s="91">
        <f>L644</f>
        <v>0</v>
      </c>
    </row>
    <row r="644" spans="1:41" ht="12.75" hidden="1" customHeight="1">
      <c r="A644" s="109">
        <v>3</v>
      </c>
      <c r="B644" s="109">
        <v>3</v>
      </c>
      <c r="C644" s="110">
        <v>2</v>
      </c>
      <c r="D644" s="111">
        <v>7</v>
      </c>
      <c r="E644" s="111">
        <v>1</v>
      </c>
      <c r="F644" s="113"/>
      <c r="G644" s="89" t="s">
        <v>222</v>
      </c>
      <c r="H644" s="71">
        <v>328</v>
      </c>
      <c r="I644" s="90">
        <f>SUM(I645:I646)</f>
        <v>0</v>
      </c>
      <c r="J644" s="90">
        <f>SUM(J645:J646)</f>
        <v>0</v>
      </c>
      <c r="K644" s="92">
        <f>SUM(K645:K646)</f>
        <v>0</v>
      </c>
      <c r="L644" s="92">
        <f>SUM(L645:L646)</f>
        <v>0</v>
      </c>
    </row>
    <row r="645" spans="1:41" ht="27" hidden="1" customHeight="1">
      <c r="A645" s="94">
        <v>3</v>
      </c>
      <c r="B645" s="94">
        <v>3</v>
      </c>
      <c r="C645" s="85">
        <v>2</v>
      </c>
      <c r="D645" s="86">
        <v>7</v>
      </c>
      <c r="E645" s="86">
        <v>1</v>
      </c>
      <c r="F645" s="88">
        <v>1</v>
      </c>
      <c r="G645" s="89" t="s">
        <v>223</v>
      </c>
      <c r="H645" s="71">
        <v>329</v>
      </c>
      <c r="I645" s="179"/>
      <c r="J645" s="179"/>
      <c r="K645" s="180"/>
      <c r="L645" s="197"/>
    </row>
    <row r="646" spans="1:41" ht="30" hidden="1" customHeight="1">
      <c r="A646" s="124">
        <v>3</v>
      </c>
      <c r="B646" s="124">
        <v>3</v>
      </c>
      <c r="C646" s="125">
        <v>2</v>
      </c>
      <c r="D646" s="126">
        <v>7</v>
      </c>
      <c r="E646" s="126">
        <v>1</v>
      </c>
      <c r="F646" s="127">
        <v>2</v>
      </c>
      <c r="G646" s="89" t="s">
        <v>224</v>
      </c>
      <c r="H646" s="71">
        <v>330</v>
      </c>
      <c r="I646" s="100"/>
      <c r="J646" s="100"/>
      <c r="K646" s="101"/>
      <c r="L646" s="101"/>
    </row>
    <row r="647" spans="1:41" ht="18.75" customHeight="1">
      <c r="A647" s="201"/>
      <c r="B647" s="201"/>
      <c r="C647" s="202"/>
      <c r="D647" s="203"/>
      <c r="E647" s="204"/>
      <c r="F647" s="205"/>
      <c r="G647" s="206" t="s">
        <v>227</v>
      </c>
      <c r="H647" s="71">
        <v>331</v>
      </c>
      <c r="I647" s="207">
        <f>SUM(I35+I447)</f>
        <v>24.4</v>
      </c>
      <c r="J647" s="207">
        <f>SUM(J35+J447)</f>
        <v>12.2</v>
      </c>
      <c r="K647" s="208">
        <f>SUM(K35+K447)</f>
        <v>11928.380000000001</v>
      </c>
      <c r="L647" s="208">
        <f>SUM(L35+L447)</f>
        <v>11928.380000000001</v>
      </c>
      <c r="Q647" s="238">
        <f>SUM(Q40:Q464)</f>
        <v>11.9</v>
      </c>
    </row>
    <row r="648" spans="1:41" ht="18.75" customHeight="1">
      <c r="G648" s="74"/>
      <c r="H648" s="74"/>
      <c r="I648" s="74"/>
      <c r="J648" s="74"/>
      <c r="K648" s="239"/>
      <c r="L648" s="211"/>
    </row>
    <row r="649" spans="1:41" ht="18.75" customHeight="1">
      <c r="G649" s="74"/>
      <c r="H649" s="212"/>
      <c r="I649" s="211"/>
      <c r="J649" s="211"/>
      <c r="K649" s="211"/>
      <c r="L649" s="211"/>
    </row>
    <row r="650" spans="1:41" ht="18.75" customHeight="1">
      <c r="A650" s="286" t="s">
        <v>228</v>
      </c>
      <c r="B650" s="286"/>
      <c r="C650" s="286"/>
      <c r="D650" s="286"/>
      <c r="E650" s="286"/>
      <c r="F650" s="286"/>
      <c r="G650" s="286"/>
      <c r="H650" s="213"/>
      <c r="I650" s="214"/>
      <c r="J650" s="215"/>
      <c r="K650" s="216" t="s">
        <v>229</v>
      </c>
      <c r="L650" s="216"/>
    </row>
    <row r="651" spans="1:41" ht="18.75">
      <c r="A651" s="217"/>
      <c r="B651" s="217"/>
      <c r="C651" s="217"/>
      <c r="D651" s="277" t="s">
        <v>230</v>
      </c>
      <c r="E651" s="278"/>
      <c r="F651" s="278"/>
      <c r="G651" s="278"/>
      <c r="H651" s="9"/>
      <c r="I651" s="218" t="s">
        <v>231</v>
      </c>
      <c r="K651" s="279" t="s">
        <v>232</v>
      </c>
      <c r="L651" s="279"/>
    </row>
    <row r="652" spans="1:41" ht="18.75">
      <c r="A652" s="217"/>
      <c r="B652" s="217"/>
      <c r="C652" s="217"/>
      <c r="D652" s="219"/>
      <c r="E652"/>
      <c r="F652"/>
      <c r="G652"/>
      <c r="H652" s="9"/>
      <c r="I652" s="218"/>
      <c r="K652" s="218"/>
      <c r="L652" s="218"/>
    </row>
    <row r="653" spans="1:41" s="214" customFormat="1" ht="15" customHeight="1">
      <c r="A653" s="287" t="s">
        <v>233</v>
      </c>
      <c r="B653" s="287"/>
      <c r="C653" s="287"/>
      <c r="D653" s="287"/>
      <c r="E653" s="287"/>
      <c r="F653" s="287"/>
      <c r="G653" s="287"/>
      <c r="H653" s="1"/>
      <c r="I653" s="1"/>
      <c r="J653" s="1"/>
      <c r="K653" s="216" t="s">
        <v>234</v>
      </c>
      <c r="L653" s="216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spans="1:41" ht="34.5" customHeight="1">
      <c r="D654" s="277" t="s">
        <v>235</v>
      </c>
      <c r="E654" s="278"/>
      <c r="F654" s="278"/>
      <c r="G654" s="278"/>
      <c r="H654" s="220"/>
      <c r="I654" s="221" t="s">
        <v>231</v>
      </c>
      <c r="K654" s="279" t="s">
        <v>232</v>
      </c>
      <c r="L654" s="279"/>
    </row>
    <row r="655" spans="1:41">
      <c r="F655" s="1"/>
    </row>
    <row r="656" spans="1:41">
      <c r="A656" s="280" t="s">
        <v>236</v>
      </c>
      <c r="B656" s="280"/>
      <c r="C656" s="280"/>
      <c r="D656" s="280"/>
      <c r="E656" s="280"/>
      <c r="F656" s="280"/>
      <c r="G656" s="280"/>
      <c r="H656" s="280"/>
      <c r="I656" s="280"/>
      <c r="J656" s="280"/>
      <c r="K656" s="280"/>
      <c r="L656" s="280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P5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4:L485 J491:L491 I490:I491 I489:L489" name="Range71"/>
    <protectedRange sqref="I639:L639" name="Range59"/>
    <protectedRange sqref="I610:L610 L535 L504 I603:L603 L506 I545:L545 L542 I645:L645 I631:L631 L501 L498" name="Range53"/>
    <protectedRange sqref="J604:L604" name="Range51"/>
    <protectedRange sqref="I580:L581 I604 I492:L494 J486:L486 I632:L632 I498:K498 I548:L549 I595:L596 I635:L636 I627:L628 I607 I484:I485 J484:L484 I521:L527 I553:L559 L502:L503 I530:L531 I535:K535 I534:L534 I600:L600 I614:L614 I489:L490 I562:L563 I566:L567 I574:L574 I577:L577 I538:L539 J475:L475 J465:L465 J446:L446 J404:L404 I586:L592 I501:K506 I420:L420 I570:L571 L505 I619:L619 I621:L624 I646:L646 I510:L516" name="Range37"/>
    <protectedRange sqref="I486 A487:F487" name="Range23"/>
    <protectedRange sqref="I475" name="Range21"/>
    <protectedRange sqref="I465 I464:L464" name="Range19"/>
    <protectedRange sqref="I451:L452" name="Socialines ismokos 2.7"/>
    <protectedRange sqref="I442:L442" name="Imokos 2.6.4"/>
    <protectedRange sqref="I434:L434" name="Imokos i ES 2.6.1.1"/>
    <protectedRange sqref="I419:L419" name="dOTACIJOS 2.5.3"/>
    <protectedRange sqref="I409:L410" name="Dotacijos"/>
    <protectedRange sqref="I386:L388 I394:L395" name="Turto islaidos 2.3.1.2"/>
    <protectedRange sqref="I381:L383" name="Turto islaidos 2.3"/>
    <protectedRange sqref="I391:L393 I396:L397" name="Turto islaidos 2.3.1.3"/>
    <protectedRange sqref="I402:L403 I404 I421:L424" name="Subsidijos 2.4"/>
    <protectedRange sqref="I414:L415" name="Dotacijos 2.5.2.1"/>
    <protectedRange sqref="I429:L430" name="iMOKOS I es 2.6"/>
    <protectedRange sqref="I438:L438" name="Imokos i ES 2.6.3.1"/>
    <protectedRange sqref="I446" name="Imokos 2.6.5.1"/>
    <protectedRange sqref="I456:L460" name="Range18"/>
    <protectedRange sqref="I470:L472" name="Range20"/>
    <protectedRange sqref="I480:L480" name="Range22"/>
    <protectedRange sqref="I542:K542" name="Range38"/>
    <protectedRange sqref="I599:L599" name="Range50"/>
    <protectedRange sqref="J607:L607" name="Range52"/>
    <protectedRange sqref="I613:L613 I618:L618 I620:L620" name="Range54"/>
    <protectedRange sqref="I642:L642" name="Range60"/>
    <protectedRange sqref="I514:L516 I521:L521 I523:L524 I526:L527" name="Range55"/>
    <protectedRange sqref="I373:L376" name="Range57_1"/>
    <protectedRange sqref="I372:L372" name="Range57_1_2"/>
    <protectedRange sqref="A14:L14" name="Range69_1"/>
    <protectedRange sqref="J8:L10 B8:D10 F8:F10 E9:E10" name="Range62_1"/>
  </protectedRanges>
  <mergeCells count="26"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A656:L656"/>
    <mergeCell ref="A34:F34"/>
    <mergeCell ref="A650:G650"/>
    <mergeCell ref="D651:G651"/>
    <mergeCell ref="K651:L651"/>
    <mergeCell ref="A653:G653"/>
    <mergeCell ref="D654:G654"/>
    <mergeCell ref="K654:L654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26EA-2B41-47C7-87DC-91BC59CAEF2D}">
  <sheetPr>
    <pageSetUpPr fitToPage="1"/>
  </sheetPr>
  <dimension ref="A1:AO854"/>
  <sheetViews>
    <sheetView topLeftCell="A11" workbookViewId="0">
      <selection activeCell="K71" sqref="K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254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5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SUM(I36+I52+I171+I92+I99+I119+I141+I160+I170)</f>
        <v>150.20000000000002</v>
      </c>
      <c r="J35" s="72">
        <f>SUM(J36+J52+J171+J92+J99+J119+J141+J160+J170)</f>
        <v>150.20000000000002</v>
      </c>
      <c r="K35" s="73">
        <f>SUM(K36+K52+K171+K92+K99+K119+K141+K160+K170)</f>
        <v>4063.85</v>
      </c>
      <c r="L35" s="73">
        <f>SUM(L36+L52+L171+L92+L99+L119+L141+L160+L170)</f>
        <v>4063.85</v>
      </c>
      <c r="Q35" s="75"/>
    </row>
    <row r="36" spans="1:18" ht="101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150.20000000000002</v>
      </c>
      <c r="J52" s="105">
        <f t="shared" ref="J52:L54" si="2">J53</f>
        <v>150.20000000000002</v>
      </c>
      <c r="K52" s="106">
        <f t="shared" si="2"/>
        <v>4063.85</v>
      </c>
      <c r="L52" s="106">
        <f t="shared" si="2"/>
        <v>4063.85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150.20000000000002</v>
      </c>
      <c r="J53" s="96">
        <f t="shared" si="2"/>
        <v>150.20000000000002</v>
      </c>
      <c r="K53" s="92">
        <f t="shared" si="2"/>
        <v>4063.85</v>
      </c>
      <c r="L53" s="91">
        <f t="shared" si="2"/>
        <v>4063.85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150.20000000000002</v>
      </c>
      <c r="J54" s="96">
        <f t="shared" si="2"/>
        <v>150.20000000000002</v>
      </c>
      <c r="K54" s="108">
        <f t="shared" si="2"/>
        <v>4063.85</v>
      </c>
      <c r="L54" s="108">
        <f t="shared" si="2"/>
        <v>4063.85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150.20000000000002</v>
      </c>
      <c r="J55" s="114">
        <f>SUM(J56:J71)</f>
        <v>150.20000000000002</v>
      </c>
      <c r="K55" s="115">
        <f>SUM(K56:K71)</f>
        <v>4063.85</v>
      </c>
      <c r="L55" s="115">
        <f>SUM(L56:L71)</f>
        <v>4063.85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20.399999999999999</v>
      </c>
      <c r="J70" s="100">
        <v>20.399999999999999</v>
      </c>
      <c r="K70" s="99">
        <v>0</v>
      </c>
      <c r="L70" s="99">
        <v>0</v>
      </c>
      <c r="Q70" s="246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94+35.8</f>
        <v>129.80000000000001</v>
      </c>
      <c r="J71" s="234">
        <f>94+35.8</f>
        <v>129.80000000000001</v>
      </c>
      <c r="K71" s="99">
        <f>223.85+3840</f>
        <v>4063.85</v>
      </c>
      <c r="L71" s="99">
        <f>223.85+3840</f>
        <v>4063.85</v>
      </c>
      <c r="M71" s="99"/>
      <c r="N71" s="99"/>
      <c r="O71" s="99"/>
      <c r="P71" s="99"/>
      <c r="Q71" s="246">
        <f>0.2+3.8</f>
        <v>4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3">J233</f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150.20000000000002</v>
      </c>
      <c r="J371" s="207">
        <f>SUM(J35+J187)</f>
        <v>150.20000000000002</v>
      </c>
      <c r="K371" s="208">
        <f>SUM(K35+K187)</f>
        <v>4063.85</v>
      </c>
      <c r="L371" s="208">
        <f>SUM(L35+L187)</f>
        <v>4063.85</v>
      </c>
      <c r="Q371" s="242">
        <f>SUM(Q70+Q71)</f>
        <v>4</v>
      </c>
    </row>
    <row r="372" spans="1:41" ht="18.75" customHeight="1">
      <c r="G372" s="247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6" t="s">
        <v>228</v>
      </c>
      <c r="B374" s="286"/>
      <c r="C374" s="286"/>
      <c r="D374" s="286"/>
      <c r="E374" s="286"/>
      <c r="F374" s="286"/>
      <c r="G374" s="28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7" t="s">
        <v>230</v>
      </c>
      <c r="E375" s="278"/>
      <c r="F375" s="278"/>
      <c r="G375" s="278"/>
      <c r="H375" s="9"/>
      <c r="I375" s="218" t="s">
        <v>231</v>
      </c>
      <c r="K375" s="279" t="s">
        <v>232</v>
      </c>
      <c r="L375" s="27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7" t="s">
        <v>233</v>
      </c>
      <c r="B377" s="287"/>
      <c r="C377" s="287"/>
      <c r="D377" s="287"/>
      <c r="E377" s="287"/>
      <c r="F377" s="287"/>
      <c r="G377" s="287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7" t="s">
        <v>235</v>
      </c>
      <c r="E378" s="278"/>
      <c r="F378" s="278"/>
      <c r="G378" s="278"/>
      <c r="H378" s="220"/>
      <c r="I378" s="221" t="s">
        <v>231</v>
      </c>
      <c r="K378" s="279" t="s">
        <v>232</v>
      </c>
      <c r="L378" s="279"/>
    </row>
    <row r="379" spans="1:41">
      <c r="F379" s="1"/>
    </row>
    <row r="380" spans="1:41">
      <c r="A380" s="280" t="s">
        <v>236</v>
      </c>
      <c r="B380" s="280"/>
      <c r="C380" s="280"/>
      <c r="D380" s="280"/>
      <c r="E380" s="280"/>
      <c r="F380" s="280"/>
      <c r="G380" s="280"/>
      <c r="H380" s="280"/>
      <c r="I380" s="280"/>
      <c r="J380" s="280"/>
      <c r="K380" s="280"/>
      <c r="L380" s="28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J186:L186 I185:I186 I184:L184" name="Range71"/>
    <protectedRange sqref="I363:L363" name="Range59"/>
    <protectedRange sqref="I334:L334 L259 L200 L206 I327:L327 L195 I269:L269 L266 I355:L355 L225 L218 L222 L228 L230 I369:L369" name="Range53"/>
    <protectedRange sqref="J328:L328" name="Range5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 I195:K197 L196:L197" name="Range37"/>
    <protectedRange sqref="I181 A182:F182" name="Range23"/>
    <protectedRange sqref="I170" name="Range21"/>
    <protectedRange sqref="I159:L159 I160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1:I62" name="Range3"/>
    <protectedRange sqref="I56:I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6:K266" name="Range38"/>
    <protectedRange sqref="I323:L323" name="Range50"/>
    <protectedRange sqref="J331:L331" name="Range52"/>
    <protectedRange sqref="I337:L337 I342:L342 I344:L344" name="Range54"/>
    <protectedRange sqref="I366:L366" name="Range60"/>
    <protectedRange sqref="I64:L65 I63 J56:L62 I66 I67:L69" name="Range57"/>
    <protectedRange sqref="I238:L240 I245:L245 I247:L248 I250:L251" name="Islaidos 2.1_1"/>
    <protectedRange sqref="I40:I45 I47" name="Islaidos 2.2_1"/>
    <protectedRange sqref="I51:L51 J40:L45 J47:L47" name="Range73_1"/>
    <protectedRange sqref="H31" name="Range65"/>
    <protectedRange sqref="L26" name="Range64"/>
    <protectedRange sqref="L25" name="Range66"/>
    <protectedRange sqref="L27" name="Range73"/>
    <protectedRange sqref="A24:F27 G24:G25 G27 H24:J27" name="Range72_1_1"/>
    <protectedRange sqref="A28:I29" name="Range67_1_1"/>
    <protectedRange sqref="K28:L29" name="Range68_1_1"/>
    <protectedRange sqref="I30:L30" name="Range57_1"/>
    <protectedRange sqref="I71:P71" name="Range62"/>
    <protectedRange sqref="I70:J70" name="Range57_2"/>
    <protectedRange sqref="K70:L70" name="Range57_1_1"/>
    <protectedRange sqref="A14:L14" name="Range69_1_2"/>
    <protectedRange sqref="J8:L10 B8:D10 F8:F10 E9:E10" name="Range62_1_2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90" fitToWidth="0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DD563-8FA4-4699-9779-F46EE9151501}">
  <sheetPr>
    <pageSetUpPr fitToPage="1"/>
  </sheetPr>
  <dimension ref="A1:AO852"/>
  <sheetViews>
    <sheetView topLeftCell="A14" workbookViewId="0">
      <selection activeCell="R374" sqref="R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256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257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94</v>
      </c>
      <c r="J35" s="72">
        <f t="shared" ref="J35:L35" si="0">SUM(J36+J52+J170+J91+J98+J118+J140+J159+J169)</f>
        <v>94</v>
      </c>
      <c r="K35" s="73">
        <f t="shared" si="0"/>
        <v>223.85</v>
      </c>
      <c r="L35" s="73">
        <f t="shared" si="0"/>
        <v>223.85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 t="shared" ref="J39:L39" si="2">SUM(J40:J45)</f>
        <v>0</v>
      </c>
      <c r="K39" s="91">
        <f t="shared" si="2"/>
        <v>0</v>
      </c>
      <c r="L39" s="91">
        <f t="shared" si="2"/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 t="shared" ref="J46:L46" si="3">J47</f>
        <v>0</v>
      </c>
      <c r="K46" s="91">
        <f>K47</f>
        <v>0</v>
      </c>
      <c r="L46" s="91">
        <f t="shared" si="3"/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4">J49</f>
        <v>0</v>
      </c>
      <c r="K48" s="91">
        <f t="shared" si="4"/>
        <v>0</v>
      </c>
      <c r="L48" s="92">
        <f t="shared" si="4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4"/>
        <v>0</v>
      </c>
      <c r="K49" s="92">
        <f t="shared" si="4"/>
        <v>0</v>
      </c>
      <c r="L49" s="92">
        <f t="shared" si="4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94</v>
      </c>
      <c r="J52" s="105">
        <f t="shared" ref="J52:L54" si="5">J53</f>
        <v>94</v>
      </c>
      <c r="K52" s="106">
        <f t="shared" si="5"/>
        <v>223.85</v>
      </c>
      <c r="L52" s="106">
        <f t="shared" si="5"/>
        <v>223.85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94</v>
      </c>
      <c r="J53" s="96">
        <f t="shared" si="5"/>
        <v>94</v>
      </c>
      <c r="K53" s="92">
        <f t="shared" si="5"/>
        <v>223.85</v>
      </c>
      <c r="L53" s="91">
        <f t="shared" si="5"/>
        <v>223.85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94</v>
      </c>
      <c r="J54" s="96">
        <f t="shared" si="5"/>
        <v>94</v>
      </c>
      <c r="K54" s="108">
        <f t="shared" si="5"/>
        <v>223.85</v>
      </c>
      <c r="L54" s="108">
        <f t="shared" si="5"/>
        <v>223.85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94</v>
      </c>
      <c r="J55" s="114">
        <f>SUM(J56:J70)</f>
        <v>94</v>
      </c>
      <c r="K55" s="115">
        <f>SUM(K56:K70)</f>
        <v>223.85</v>
      </c>
      <c r="L55" s="115">
        <f>SUM(L56:L70)</f>
        <v>223.85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94</v>
      </c>
      <c r="J70" s="234">
        <v>94</v>
      </c>
      <c r="K70" s="99">
        <v>223.85</v>
      </c>
      <c r="L70" s="99">
        <v>223.85</v>
      </c>
      <c r="M70" s="99">
        <v>43115.17</v>
      </c>
      <c r="N70" s="99">
        <v>43115.17</v>
      </c>
      <c r="O70" s="99">
        <v>43115.17</v>
      </c>
      <c r="P70" s="99">
        <v>43115.17</v>
      </c>
      <c r="Q70" s="246">
        <v>0.2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 t="shared" ref="J71:L71" si="6">J72</f>
        <v>0</v>
      </c>
      <c r="K71" s="134">
        <f t="shared" si="6"/>
        <v>0</v>
      </c>
      <c r="L71" s="134">
        <f t="shared" si="6"/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7">J89</f>
        <v>0</v>
      </c>
      <c r="K88" s="92">
        <f t="shared" si="7"/>
        <v>0</v>
      </c>
      <c r="L88" s="92">
        <f t="shared" si="7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7"/>
        <v>0</v>
      </c>
      <c r="K89" s="92">
        <f t="shared" si="7"/>
        <v>0</v>
      </c>
      <c r="L89" s="92">
        <f t="shared" si="7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 t="shared" ref="J90:L90" si="8">SUM(J91)</f>
        <v>0</v>
      </c>
      <c r="K90" s="92">
        <f t="shared" si="8"/>
        <v>0</v>
      </c>
      <c r="L90" s="92">
        <f t="shared" si="8"/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9">J93</f>
        <v>0</v>
      </c>
      <c r="K92" s="91">
        <f t="shared" si="9"/>
        <v>0</v>
      </c>
      <c r="L92" s="91">
        <f t="shared" si="9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9"/>
        <v>0</v>
      </c>
      <c r="K93" s="91">
        <f t="shared" si="9"/>
        <v>0</v>
      </c>
      <c r="L93" s="91">
        <f t="shared" si="9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9"/>
        <v>0</v>
      </c>
      <c r="K94" s="91">
        <f t="shared" si="9"/>
        <v>0</v>
      </c>
      <c r="L94" s="91">
        <f t="shared" si="9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10">J101</f>
        <v>0</v>
      </c>
      <c r="K100" s="139">
        <f t="shared" si="10"/>
        <v>0</v>
      </c>
      <c r="L100" s="139">
        <f t="shared" si="10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10"/>
        <v>0</v>
      </c>
      <c r="K101" s="91">
        <f t="shared" si="10"/>
        <v>0</v>
      </c>
      <c r="L101" s="91">
        <f t="shared" si="10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11">J106</f>
        <v>0</v>
      </c>
      <c r="K105" s="91">
        <f t="shared" si="11"/>
        <v>0</v>
      </c>
      <c r="L105" s="92">
        <f t="shared" si="11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11"/>
        <v>0</v>
      </c>
      <c r="K106" s="91">
        <f t="shared" si="11"/>
        <v>0</v>
      </c>
      <c r="L106" s="92">
        <f t="shared" si="11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12">J111</f>
        <v>0</v>
      </c>
      <c r="K110" s="91">
        <f t="shared" si="12"/>
        <v>0</v>
      </c>
      <c r="L110" s="92">
        <f t="shared" si="12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12"/>
        <v>0</v>
      </c>
      <c r="K111" s="91">
        <f t="shared" si="12"/>
        <v>0</v>
      </c>
      <c r="L111" s="92">
        <f t="shared" si="12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 t="shared" ref="J115:L115" si="13">J116</f>
        <v>0</v>
      </c>
      <c r="K115" s="108">
        <f t="shared" si="13"/>
        <v>0</v>
      </c>
      <c r="L115" s="108">
        <f t="shared" si="13"/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 t="shared" ref="J116:L116" si="14">SUM(J117:J118)</f>
        <v>0</v>
      </c>
      <c r="K116" s="108">
        <f t="shared" si="14"/>
        <v>0</v>
      </c>
      <c r="L116" s="108">
        <f t="shared" si="14"/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15">J121</f>
        <v>0</v>
      </c>
      <c r="K120" s="142">
        <f t="shared" si="15"/>
        <v>0</v>
      </c>
      <c r="L120" s="108">
        <f t="shared" si="15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15"/>
        <v>0</v>
      </c>
      <c r="K121" s="91">
        <f t="shared" si="15"/>
        <v>0</v>
      </c>
      <c r="L121" s="92">
        <f t="shared" si="15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6">J126</f>
        <v>0</v>
      </c>
      <c r="K125" s="91">
        <f t="shared" si="16"/>
        <v>0</v>
      </c>
      <c r="L125" s="92">
        <f t="shared" si="16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6"/>
        <v>0</v>
      </c>
      <c r="K126" s="91">
        <f t="shared" si="16"/>
        <v>0</v>
      </c>
      <c r="L126" s="92">
        <f t="shared" si="16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6"/>
        <v>0</v>
      </c>
      <c r="K127" s="157">
        <f t="shared" si="16"/>
        <v>0</v>
      </c>
      <c r="L127" s="158">
        <f t="shared" si="16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7">J130</f>
        <v>0</v>
      </c>
      <c r="K129" s="139">
        <f t="shared" si="17"/>
        <v>0</v>
      </c>
      <c r="L129" s="134">
        <f t="shared" si="17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7"/>
        <v>0</v>
      </c>
      <c r="K130" s="91">
        <f t="shared" si="17"/>
        <v>0</v>
      </c>
      <c r="L130" s="92">
        <f t="shared" si="17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7"/>
        <v>0</v>
      </c>
      <c r="K131" s="91">
        <f t="shared" si="17"/>
        <v>0</v>
      </c>
      <c r="L131" s="92">
        <f t="shared" si="17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8">J134</f>
        <v>0</v>
      </c>
      <c r="K133" s="139">
        <f t="shared" si="18"/>
        <v>0</v>
      </c>
      <c r="L133" s="134">
        <f t="shared" si="18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8"/>
        <v>0</v>
      </c>
      <c r="K134" s="91">
        <f t="shared" si="18"/>
        <v>0</v>
      </c>
      <c r="L134" s="92">
        <f t="shared" si="18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8"/>
        <v>0</v>
      </c>
      <c r="K135" s="91">
        <f t="shared" si="18"/>
        <v>0</v>
      </c>
      <c r="L135" s="92">
        <f t="shared" si="18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9">J138</f>
        <v>0</v>
      </c>
      <c r="K137" s="115">
        <f t="shared" si="19"/>
        <v>0</v>
      </c>
      <c r="L137" s="162">
        <f t="shared" si="19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9"/>
        <v>0</v>
      </c>
      <c r="K138" s="91">
        <f t="shared" si="19"/>
        <v>0</v>
      </c>
      <c r="L138" s="92">
        <f t="shared" si="19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9"/>
        <v>0</v>
      </c>
      <c r="K139" s="91">
        <f t="shared" si="19"/>
        <v>0</v>
      </c>
      <c r="L139" s="92">
        <f t="shared" si="19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20">J143</f>
        <v>0</v>
      </c>
      <c r="K142" s="91">
        <f t="shared" si="20"/>
        <v>0</v>
      </c>
      <c r="L142" s="92">
        <f t="shared" si="20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20"/>
        <v>0</v>
      </c>
      <c r="K143" s="91">
        <f t="shared" si="20"/>
        <v>0</v>
      </c>
      <c r="L143" s="92">
        <f t="shared" si="20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21">J148</f>
        <v>0</v>
      </c>
      <c r="K147" s="142">
        <f t="shared" si="21"/>
        <v>0</v>
      </c>
      <c r="L147" s="108">
        <f t="shared" si="21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21"/>
        <v>0</v>
      </c>
      <c r="K148" s="91">
        <f t="shared" si="21"/>
        <v>0</v>
      </c>
      <c r="L148" s="92">
        <f t="shared" si="21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 t="shared" ref="J152:L152" si="22">J153</f>
        <v>0</v>
      </c>
      <c r="K152" s="91">
        <f t="shared" si="22"/>
        <v>0</v>
      </c>
      <c r="L152" s="91">
        <f t="shared" si="22"/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 t="shared" ref="J153:L153" si="23">SUM(J154)</f>
        <v>0</v>
      </c>
      <c r="K153" s="91">
        <f t="shared" si="23"/>
        <v>0</v>
      </c>
      <c r="L153" s="91">
        <f t="shared" si="23"/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24">J156</f>
        <v>0</v>
      </c>
      <c r="K155" s="91">
        <f t="shared" si="24"/>
        <v>0</v>
      </c>
      <c r="L155" s="92">
        <f t="shared" si="24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24"/>
        <v>0</v>
      </c>
      <c r="K156" s="115">
        <f t="shared" si="24"/>
        <v>0</v>
      </c>
      <c r="L156" s="162">
        <f t="shared" si="24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 t="shared" ref="J163:L163" si="25">SUM(J164:J166)</f>
        <v>0</v>
      </c>
      <c r="K163" s="139">
        <f t="shared" si="25"/>
        <v>0</v>
      </c>
      <c r="L163" s="139">
        <f t="shared" si="25"/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26">J168</f>
        <v>0</v>
      </c>
      <c r="K167" s="91">
        <f t="shared" si="26"/>
        <v>0</v>
      </c>
      <c r="L167" s="92">
        <f t="shared" si="2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26"/>
        <v>0</v>
      </c>
      <c r="K168" s="91">
        <f t="shared" si="26"/>
        <v>0</v>
      </c>
      <c r="L168" s="92">
        <f t="shared" si="2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27">J172</f>
        <v>0</v>
      </c>
      <c r="K171" s="91">
        <f t="shared" si="27"/>
        <v>0</v>
      </c>
      <c r="L171" s="92">
        <f t="shared" si="2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27"/>
        <v>0</v>
      </c>
      <c r="K172" s="139">
        <f t="shared" si="27"/>
        <v>0</v>
      </c>
      <c r="L172" s="134">
        <f t="shared" si="2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 t="shared" ref="J175:L175" si="28">SUM(J176+J181)</f>
        <v>0</v>
      </c>
      <c r="K175" s="91">
        <f t="shared" si="28"/>
        <v>0</v>
      </c>
      <c r="L175" s="91">
        <f t="shared" si="28"/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>I191</f>
        <v>0</v>
      </c>
      <c r="J190" s="90">
        <f t="shared" ref="J190:L190" si="29">J191</f>
        <v>0</v>
      </c>
      <c r="K190" s="92">
        <f t="shared" si="29"/>
        <v>0</v>
      </c>
      <c r="L190" s="92">
        <f t="shared" si="2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228"/>
      <c r="J196" s="228"/>
      <c r="K196" s="137"/>
      <c r="L196" s="137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30">J209</f>
        <v>0</v>
      </c>
      <c r="K208" s="91">
        <f t="shared" si="30"/>
        <v>0</v>
      </c>
      <c r="L208" s="92">
        <f t="shared" si="3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30"/>
        <v>0</v>
      </c>
      <c r="K209" s="91">
        <f t="shared" si="30"/>
        <v>0</v>
      </c>
      <c r="L209" s="91">
        <f t="shared" si="3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31">J212</f>
        <v>0</v>
      </c>
      <c r="K211" s="142">
        <f t="shared" si="31"/>
        <v>0</v>
      </c>
      <c r="L211" s="108">
        <f t="shared" si="3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31"/>
        <v>0</v>
      </c>
      <c r="J212" s="135">
        <f t="shared" si="31"/>
        <v>0</v>
      </c>
      <c r="K212" s="91">
        <f t="shared" si="31"/>
        <v>0</v>
      </c>
      <c r="L212" s="92">
        <f t="shared" si="3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32">J220</f>
        <v>0</v>
      </c>
      <c r="K219" s="139">
        <f t="shared" si="32"/>
        <v>0</v>
      </c>
      <c r="L219" s="134">
        <f t="shared" si="3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32"/>
        <v>0</v>
      </c>
      <c r="J220" s="135">
        <f t="shared" si="32"/>
        <v>0</v>
      </c>
      <c r="K220" s="91">
        <f t="shared" si="32"/>
        <v>0</v>
      </c>
      <c r="L220" s="92">
        <f t="shared" si="3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33">SUM(I224:I229)</f>
        <v>0</v>
      </c>
      <c r="J223" s="90">
        <f t="shared" si="33"/>
        <v>0</v>
      </c>
      <c r="K223" s="92">
        <f t="shared" si="33"/>
        <v>0</v>
      </c>
      <c r="L223" s="92">
        <f t="shared" si="33"/>
        <v>0</v>
      </c>
      <c r="M223" s="190">
        <f t="shared" si="33"/>
        <v>0</v>
      </c>
      <c r="N223" s="190">
        <f t="shared" si="33"/>
        <v>0</v>
      </c>
      <c r="O223" s="190">
        <f t="shared" si="33"/>
        <v>0</v>
      </c>
      <c r="P223" s="190">
        <f t="shared" si="3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34">J231</f>
        <v>0</v>
      </c>
      <c r="K230" s="139">
        <f t="shared" si="34"/>
        <v>0</v>
      </c>
      <c r="L230" s="139">
        <f t="shared" si="3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34"/>
        <v>0</v>
      </c>
      <c r="K231" s="115">
        <f t="shared" si="34"/>
        <v>0</v>
      </c>
      <c r="L231" s="115">
        <f t="shared" si="3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34"/>
        <v>0</v>
      </c>
      <c r="K232" s="91">
        <f t="shared" si="34"/>
        <v>0</v>
      </c>
      <c r="L232" s="91">
        <f t="shared" si="3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35">J235</f>
        <v>0</v>
      </c>
      <c r="K234" s="92">
        <f t="shared" si="35"/>
        <v>0</v>
      </c>
      <c r="L234" s="92">
        <f t="shared" si="3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35"/>
        <v>0</v>
      </c>
      <c r="K235" s="92">
        <f t="shared" si="35"/>
        <v>0</v>
      </c>
      <c r="L235" s="92">
        <f t="shared" si="3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 t="shared" ref="J242:L242" si="36">J243</f>
        <v>0</v>
      </c>
      <c r="K242" s="162">
        <f t="shared" si="36"/>
        <v>0</v>
      </c>
      <c r="L242" s="162">
        <f t="shared" si="36"/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 t="shared" ref="J245:L245" si="37">SUM(J246:J247)</f>
        <v>0</v>
      </c>
      <c r="K245" s="92">
        <f t="shared" si="37"/>
        <v>0</v>
      </c>
      <c r="L245" s="92">
        <f t="shared" si="37"/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 t="shared" ref="J248:L248" si="38">SUM(J249:J250)</f>
        <v>0</v>
      </c>
      <c r="K248" s="92">
        <f t="shared" si="38"/>
        <v>0</v>
      </c>
      <c r="L248" s="92">
        <f t="shared" si="38"/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 t="shared" ref="J251:L251" si="39">J252</f>
        <v>0</v>
      </c>
      <c r="K251" s="92">
        <f t="shared" si="39"/>
        <v>0</v>
      </c>
      <c r="L251" s="92">
        <f t="shared" si="39"/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9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40">J264</f>
        <v>0</v>
      </c>
      <c r="K263" s="91">
        <f t="shared" si="40"/>
        <v>0</v>
      </c>
      <c r="L263" s="91">
        <f t="shared" si="40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40"/>
        <v>0</v>
      </c>
      <c r="K264" s="91">
        <f t="shared" si="40"/>
        <v>0</v>
      </c>
      <c r="L264" s="91">
        <f t="shared" si="40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41">J267</f>
        <v>0</v>
      </c>
      <c r="K266" s="91">
        <f t="shared" si="41"/>
        <v>0</v>
      </c>
      <c r="L266" s="91">
        <f t="shared" si="41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41"/>
        <v>0</v>
      </c>
      <c r="K267" s="91">
        <f t="shared" si="41"/>
        <v>0</v>
      </c>
      <c r="L267" s="91">
        <f t="shared" si="41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 t="shared" ref="J275:L275" si="42">SUM(J276)</f>
        <v>0</v>
      </c>
      <c r="K275" s="92">
        <f t="shared" si="42"/>
        <v>0</v>
      </c>
      <c r="L275" s="92">
        <f t="shared" si="42"/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 t="shared" ref="J277:K277" si="43">SUM(J278:J279)</f>
        <v>0</v>
      </c>
      <c r="K277" s="92">
        <f t="shared" si="43"/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 t="shared" ref="J280:K280" si="44">SUM(J281:J282)</f>
        <v>0</v>
      </c>
      <c r="K280" s="92">
        <f t="shared" si="44"/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3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45">J296</f>
        <v>0</v>
      </c>
      <c r="K295" s="91">
        <f t="shared" si="45"/>
        <v>0</v>
      </c>
      <c r="L295" s="91">
        <f t="shared" si="45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45"/>
        <v>0</v>
      </c>
      <c r="K296" s="91">
        <f t="shared" si="45"/>
        <v>0</v>
      </c>
      <c r="L296" s="91">
        <f t="shared" si="45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46">J299</f>
        <v>0</v>
      </c>
      <c r="K298" s="91">
        <f t="shared" si="46"/>
        <v>0</v>
      </c>
      <c r="L298" s="91">
        <f t="shared" si="46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46"/>
        <v>0</v>
      </c>
      <c r="K299" s="91">
        <f t="shared" si="46"/>
        <v>0</v>
      </c>
      <c r="L299" s="91">
        <f t="shared" si="46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 t="shared" ref="K307:L307" si="47">SUM(K308+K310+K313)</f>
        <v>0</v>
      </c>
      <c r="L307" s="92">
        <f t="shared" si="47"/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 t="shared" ref="K310:L310" si="48">SUM(K311:K312)</f>
        <v>0</v>
      </c>
      <c r="L310" s="73">
        <f t="shared" si="48"/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 t="shared" ref="K313:L313" si="49">SUM(K314:K315)</f>
        <v>0</v>
      </c>
      <c r="L313" s="73">
        <f t="shared" si="49"/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50">J329</f>
        <v>0</v>
      </c>
      <c r="K328" s="91">
        <f t="shared" si="50"/>
        <v>0</v>
      </c>
      <c r="L328" s="91">
        <f t="shared" si="5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50"/>
        <v>0</v>
      </c>
      <c r="K329" s="139">
        <f t="shared" si="50"/>
        <v>0</v>
      </c>
      <c r="L329" s="139">
        <f t="shared" si="5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51">J332</f>
        <v>0</v>
      </c>
      <c r="K331" s="91">
        <f t="shared" si="51"/>
        <v>0</v>
      </c>
      <c r="L331" s="91">
        <f t="shared" si="5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51"/>
        <v>0</v>
      </c>
      <c r="K332" s="91">
        <f t="shared" si="51"/>
        <v>0</v>
      </c>
      <c r="L332" s="91">
        <f t="shared" si="5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52">SUM(J341:J341)</f>
        <v>0</v>
      </c>
      <c r="K340" s="92">
        <f t="shared" si="52"/>
        <v>0</v>
      </c>
      <c r="L340" s="92">
        <f t="shared" si="52"/>
        <v>0</v>
      </c>
      <c r="M340" s="198">
        <f t="shared" si="52"/>
        <v>0</v>
      </c>
      <c r="N340" s="198">
        <f t="shared" si="52"/>
        <v>0</v>
      </c>
      <c r="O340" s="198">
        <f t="shared" si="52"/>
        <v>0</v>
      </c>
      <c r="P340" s="198">
        <f t="shared" si="5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 t="shared" ref="J342:L342" si="53">SUM(J343:J344)</f>
        <v>0</v>
      </c>
      <c r="K342" s="92">
        <f t="shared" si="53"/>
        <v>0</v>
      </c>
      <c r="L342" s="92">
        <f t="shared" si="53"/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 t="shared" ref="J345:L345" si="54">SUM(J346:J347)</f>
        <v>0</v>
      </c>
      <c r="K345" s="92">
        <f t="shared" si="54"/>
        <v>0</v>
      </c>
      <c r="L345" s="92">
        <f t="shared" si="54"/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55">J361</f>
        <v>0</v>
      </c>
      <c r="K360" s="91">
        <f t="shared" si="55"/>
        <v>0</v>
      </c>
      <c r="L360" s="91">
        <f t="shared" si="55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55"/>
        <v>0</v>
      </c>
      <c r="K361" s="139">
        <f t="shared" si="55"/>
        <v>0</v>
      </c>
      <c r="L361" s="139">
        <f t="shared" si="55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56">J364</f>
        <v>0</v>
      </c>
      <c r="K363" s="91">
        <f t="shared" si="56"/>
        <v>0</v>
      </c>
      <c r="L363" s="91">
        <f t="shared" si="56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56"/>
        <v>0</v>
      </c>
      <c r="J364" s="135">
        <f t="shared" si="56"/>
        <v>0</v>
      </c>
      <c r="K364" s="91">
        <f t="shared" si="56"/>
        <v>0</v>
      </c>
      <c r="L364" s="91">
        <f t="shared" si="56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 t="shared" ref="J366:L366" si="57">J367</f>
        <v>0</v>
      </c>
      <c r="K366" s="91">
        <f t="shared" si="57"/>
        <v>0</v>
      </c>
      <c r="L366" s="91">
        <f t="shared" si="57"/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 t="shared" ref="J367:L367" si="58">SUM(J368:J369)</f>
        <v>0</v>
      </c>
      <c r="K367" s="92">
        <f t="shared" si="58"/>
        <v>0</v>
      </c>
      <c r="L367" s="92">
        <f t="shared" si="58"/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27.7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94</v>
      </c>
      <c r="J370" s="207">
        <f>SUM(J35+J186)</f>
        <v>94</v>
      </c>
      <c r="K370" s="208">
        <f>SUM(K35+K186)</f>
        <v>223.85</v>
      </c>
      <c r="L370" s="208">
        <f>SUM(L35+L186)</f>
        <v>223.85</v>
      </c>
      <c r="Q370" s="1">
        <f>SUM(Q70+Q196)</f>
        <v>0.2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I354:L354 L224 L217 L221 L227 L229 I368:L368" name="Range53"/>
    <protectedRange sqref="J327:L327" name="Range5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4:K196 L195:L196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8:L29" name="Range67"/>
    <protectedRange sqref="I30:L30" name="Range68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25" right="0.25" top="0.75" bottom="0.75" header="0.3" footer="0.3"/>
  <pageSetup paperSize="9" scale="92" fitToHeight="0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8BB0-F204-4533-8FE4-6EF9F714833D}">
  <sheetPr>
    <pageSetUpPr fitToPage="1"/>
  </sheetPr>
  <dimension ref="A1:AO852"/>
  <sheetViews>
    <sheetView topLeftCell="A15" workbookViewId="0">
      <selection activeCell="S55" sqref="S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259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20.399999999999999</v>
      </c>
      <c r="J35" s="72">
        <f>SUM(J36+J52+J170+J91+J98+J118+J140+J159+J169)</f>
        <v>20.399999999999999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20.399999999999999</v>
      </c>
      <c r="J52" s="105">
        <f t="shared" ref="J52:L54" si="2">J53</f>
        <v>20.399999999999999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20.399999999999999</v>
      </c>
      <c r="J53" s="96">
        <f t="shared" si="2"/>
        <v>20.399999999999999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20.399999999999999</v>
      </c>
      <c r="J54" s="96">
        <f t="shared" si="2"/>
        <v>20.399999999999999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20.399999999999999</v>
      </c>
      <c r="J55" s="114">
        <f t="shared" ref="J55:L55" si="3">SUM(J56:J71)</f>
        <v>20.399999999999999</v>
      </c>
      <c r="K55" s="162">
        <f t="shared" si="3"/>
        <v>0</v>
      </c>
      <c r="L55" s="162">
        <f t="shared" si="3"/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20.399999999999999</v>
      </c>
      <c r="J70" s="100">
        <v>20.399999999999999</v>
      </c>
      <c r="K70" s="99">
        <v>0</v>
      </c>
      <c r="L70" s="99">
        <v>0</v>
      </c>
      <c r="Q70" s="246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/>
      <c r="J71" s="234"/>
      <c r="K71" s="229"/>
      <c r="L71" s="229"/>
      <c r="M71" s="99"/>
      <c r="N71" s="99"/>
      <c r="O71" s="99"/>
      <c r="P71" s="99"/>
      <c r="Q71" s="246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4">J233</f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20.399999999999999</v>
      </c>
      <c r="J371" s="207">
        <f>SUM(J35+J187)</f>
        <v>20.399999999999999</v>
      </c>
      <c r="K371" s="208">
        <f>SUM(K35+K187)</f>
        <v>0</v>
      </c>
      <c r="L371" s="208">
        <f>SUM(L35+L187)</f>
        <v>0</v>
      </c>
      <c r="Q371" s="242">
        <f>SUM(Q70+Q71)</f>
        <v>0</v>
      </c>
    </row>
    <row r="372" spans="1:41" ht="18.75" customHeight="1">
      <c r="G372" s="247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6" t="s">
        <v>228</v>
      </c>
      <c r="B374" s="286"/>
      <c r="C374" s="286"/>
      <c r="D374" s="286"/>
      <c r="E374" s="286"/>
      <c r="F374" s="286"/>
      <c r="G374" s="28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7" t="s">
        <v>230</v>
      </c>
      <c r="E375" s="278"/>
      <c r="F375" s="278"/>
      <c r="G375" s="278"/>
      <c r="H375" s="9"/>
      <c r="I375" s="218" t="s">
        <v>231</v>
      </c>
      <c r="K375" s="279" t="s">
        <v>232</v>
      </c>
      <c r="L375" s="27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7" t="s">
        <v>233</v>
      </c>
      <c r="B377" s="287"/>
      <c r="C377" s="287"/>
      <c r="D377" s="287"/>
      <c r="E377" s="287"/>
      <c r="F377" s="287"/>
      <c r="G377" s="287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7" t="s">
        <v>235</v>
      </c>
      <c r="E378" s="278"/>
      <c r="F378" s="278"/>
      <c r="G378" s="278"/>
      <c r="H378" s="220"/>
      <c r="I378" s="221" t="s">
        <v>231</v>
      </c>
      <c r="K378" s="279" t="s">
        <v>232</v>
      </c>
      <c r="L378" s="279"/>
    </row>
    <row r="379" spans="1:41">
      <c r="F379" s="1"/>
    </row>
    <row r="380" spans="1:41">
      <c r="A380" s="280" t="s">
        <v>236</v>
      </c>
      <c r="B380" s="280"/>
      <c r="C380" s="280"/>
      <c r="D380" s="280"/>
      <c r="E380" s="280"/>
      <c r="F380" s="280"/>
      <c r="G380" s="280"/>
      <c r="H380" s="280"/>
      <c r="I380" s="280"/>
      <c r="J380" s="280"/>
      <c r="K380" s="280"/>
      <c r="L380" s="28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66:L66 J63:L63" name="Range37"/>
    <protectedRange sqref="I61:I62" name="Range3"/>
    <protectedRange sqref="I56:I60" name="Islaidos 2.2"/>
    <protectedRange sqref="I64:L65 I63 J56:L62 I66 I67:L69" name="Range57"/>
    <protectedRange sqref="I40:I45 I47" name="Islaidos 2.1_1"/>
    <protectedRange sqref="I51:L51 J40:L45 J47:L47" name="Islaidos 2.2_1"/>
    <protectedRange sqref="H31" name="Range73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I115:L115 I294:L295 L229 I343:L343 I345:L348 I370:L370 I234:L240 I304:L305 I208:L208 I272:L273 I245:L251 I277:L283 I310:L316 I225:K230 I195:K197 L196:L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238:L240 I245:L245 I247:L248 I250:L251" name="Islaidos 2.1_1_1"/>
    <protectedRange sqref="I71:P71" name="Range62"/>
    <protectedRange sqref="I70:J70" name="Range57_2"/>
    <protectedRange sqref="K70:L70" name="Range57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F8525-BE10-40F3-8F7C-E4C39FCC5148}">
  <sheetPr>
    <pageSetUpPr fitToPage="1"/>
  </sheetPr>
  <dimension ref="A1:AO852"/>
  <sheetViews>
    <sheetView topLeftCell="A9" workbookViewId="0">
      <selection activeCell="R34" sqref="R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260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4.25" customHeight="1">
      <c r="F24" s="1"/>
      <c r="J24" s="23"/>
      <c r="K24" s="27"/>
      <c r="L24" s="223" t="s">
        <v>12</v>
      </c>
      <c r="M24" s="36"/>
    </row>
    <row r="25" spans="1:13" ht="14.25" customHeight="1">
      <c r="F25" s="1"/>
      <c r="J25" s="224" t="s">
        <v>238</v>
      </c>
      <c r="K25" s="225"/>
      <c r="L25" s="226"/>
      <c r="M25" s="36"/>
    </row>
    <row r="26" spans="1:13" ht="14.2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4.2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4.2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4.2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4.25" customHeight="1">
      <c r="D30" s="41"/>
      <c r="E30" s="41"/>
      <c r="F30" s="41"/>
      <c r="G30" s="290" t="s">
        <v>19</v>
      </c>
      <c r="H30" s="290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5.5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27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4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35.799999999999997</v>
      </c>
      <c r="J35" s="72">
        <f>SUM(J36+J52+J170+J91+J98+J118+J140+J159+J169)</f>
        <v>35.799999999999997</v>
      </c>
      <c r="K35" s="73">
        <f>SUM(K36+K52+K170+K91+K98+K118+K140+K159+K169)</f>
        <v>3840</v>
      </c>
      <c r="L35" s="73">
        <f>SUM(L36+L52+L170+L91+L98+L118+L140+L159+L169)</f>
        <v>3840</v>
      </c>
      <c r="Q35" s="75"/>
    </row>
    <row r="36" spans="1:18" ht="1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4.2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4.2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4.2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4.2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4.2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4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4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4.2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4.2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4.2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4.2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35.799999999999997</v>
      </c>
      <c r="J52" s="105">
        <f t="shared" ref="J52:L54" si="2">J53</f>
        <v>35.799999999999997</v>
      </c>
      <c r="K52" s="106">
        <f t="shared" si="2"/>
        <v>3840</v>
      </c>
      <c r="L52" s="106">
        <f t="shared" si="2"/>
        <v>3840</v>
      </c>
    </row>
    <row r="53" spans="1:19" ht="14.2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35.799999999999997</v>
      </c>
      <c r="J53" s="96">
        <f t="shared" si="2"/>
        <v>35.799999999999997</v>
      </c>
      <c r="K53" s="92">
        <f t="shared" si="2"/>
        <v>3840</v>
      </c>
      <c r="L53" s="91">
        <f t="shared" si="2"/>
        <v>3840</v>
      </c>
      <c r="Q53" s="95"/>
      <c r="R53"/>
      <c r="S53" s="95"/>
    </row>
    <row r="54" spans="1:19" ht="14.25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35.799999999999997</v>
      </c>
      <c r="J54" s="96">
        <f t="shared" si="2"/>
        <v>35.799999999999997</v>
      </c>
      <c r="K54" s="108">
        <f t="shared" si="2"/>
        <v>3840</v>
      </c>
      <c r="L54" s="108">
        <f t="shared" si="2"/>
        <v>3840</v>
      </c>
      <c r="Q54" s="95"/>
      <c r="R54" s="95"/>
      <c r="S54"/>
    </row>
    <row r="55" spans="1:19" ht="14.2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35.799999999999997</v>
      </c>
      <c r="J55" s="114">
        <f>SUM(J56:J70)</f>
        <v>35.799999999999997</v>
      </c>
      <c r="K55" s="115">
        <f>SUM(K56:K70)</f>
        <v>3840</v>
      </c>
      <c r="L55" s="115">
        <f>SUM(L56:L70)</f>
        <v>3840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4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4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4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4.2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4.2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4.2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4.2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4.2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4.2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35.799999999999997</v>
      </c>
      <c r="J70" s="98">
        <v>35.799999999999997</v>
      </c>
      <c r="K70" s="99">
        <v>3840</v>
      </c>
      <c r="L70" s="99">
        <v>3840</v>
      </c>
      <c r="M70" s="99"/>
      <c r="N70" s="99"/>
      <c r="O70" s="99"/>
      <c r="P70" s="99"/>
      <c r="Q70" s="129">
        <v>3.8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4.2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4.2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4.2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4.2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4.2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4.2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4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4.2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4.2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4.2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4.2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4.2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4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4.2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4.2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4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4.2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4.2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4.2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4.2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4.2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4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4.2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4.2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4.2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4.2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4.2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4.2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4.2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4.2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4.2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4.2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4.2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4.2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4.2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4.2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4.2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4.2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4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4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4.2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4.2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4.2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4.2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4.2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4.2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4.2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4.2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4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4.2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4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4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4.2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4.2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4.2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4.2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4.2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4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4.2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4.2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14.2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14.2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14.2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4.2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4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4.2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4.2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4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4.2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4.2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4.2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4.2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4.2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4.2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4.2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4.2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4.2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4.2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4.2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4.2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4.2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4.2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4.2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4.2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4.2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4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4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4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4.2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4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4.2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4.2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4.2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4.2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4.2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4.2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4.2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4.2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4.2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4.2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4.2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4.2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4.2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4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4.2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4.2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4.2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4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4.2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4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4.2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4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4.2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4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4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4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4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4.2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4.2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4.2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4.2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4.2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4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4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4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4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4.2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4.2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4.2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4.2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4.2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4.2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4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4.2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4.2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4.2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4.2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4.2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4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4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4.2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4.2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4.2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4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4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4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4.2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4.2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4.2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4.2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4.2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4.2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4.2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4.2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4.2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4.2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4.2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4.2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4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4.2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4.2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4.2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4.2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4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4.2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4.2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4.2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4.2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4.2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4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4.2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4.2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4.2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4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4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4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4.2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4.2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4.2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4.2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4.2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4.2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4.2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4.2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4.2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4.2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4.2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4.2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4.2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4.2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4.2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4.2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4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4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4.2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4.2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4.2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4.2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4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4.2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4.2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4.2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4.2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4.2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4.2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4.2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4.2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4.2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4.2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4.2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4.2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4.2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4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4.2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4.2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4.2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4.2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4.2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4.2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4.2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4.2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4.2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4.2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4.2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4.2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4.2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4.2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4.2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4.2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4.2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4.2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35.799999999999997</v>
      </c>
      <c r="J370" s="207">
        <f>SUM(J35+J186)</f>
        <v>35.799999999999997</v>
      </c>
      <c r="K370" s="208">
        <f>SUM(K35+K186)</f>
        <v>3840</v>
      </c>
      <c r="L370" s="208">
        <f>SUM(L35+L186)</f>
        <v>3840</v>
      </c>
      <c r="Q370" s="1">
        <f>SUM(Q70)</f>
        <v>3.8</v>
      </c>
    </row>
    <row r="371" spans="1:41" ht="14.2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 ht="14.25" customHeight="1">
      <c r="F381" s="1"/>
    </row>
    <row r="382" spans="1:41" ht="14.25" customHeight="1">
      <c r="F382" s="1"/>
    </row>
    <row r="383" spans="1:41" ht="14.25" customHeight="1">
      <c r="F383" s="1"/>
    </row>
    <row r="384" spans="1:41" ht="14.25" customHeight="1">
      <c r="F384" s="1"/>
    </row>
    <row r="385" s="1" customFormat="1" ht="14.25" customHeight="1"/>
    <row r="386" s="1" customFormat="1" ht="14.25" customHeight="1"/>
    <row r="387" s="1" customFormat="1" ht="14.25" customHeight="1"/>
    <row r="388" s="1" customFormat="1" ht="14.25" customHeight="1"/>
    <row r="389" s="1" customFormat="1" ht="14.25" customHeight="1"/>
    <row r="390" s="1" customFormat="1" ht="14.25" customHeight="1"/>
    <row r="391" s="1" customFormat="1" ht="14.25" customHeight="1"/>
    <row r="392" s="1" customFormat="1" ht="14.25" customHeight="1"/>
    <row r="393" s="1" customFormat="1" ht="14.25" customHeight="1"/>
    <row r="394" s="1" customFormat="1" ht="14.25" customHeight="1"/>
    <row r="395" s="1" customFormat="1" ht="14.25" customHeight="1"/>
    <row r="396" s="1" customFormat="1" ht="14.25" customHeight="1"/>
    <row r="397" s="1" customFormat="1" ht="14.25" customHeight="1"/>
    <row r="398" s="1" customFormat="1" ht="14.25" customHeight="1"/>
    <row r="399" s="1" customFormat="1" ht="14.25" customHeight="1"/>
    <row r="400" s="1" customFormat="1" ht="14.25" customHeight="1"/>
    <row r="401" s="1" customFormat="1" ht="14.25" customHeight="1"/>
    <row r="402" s="1" customFormat="1" ht="14.25" customHeight="1"/>
    <row r="403" s="1" customFormat="1" ht="14.25" customHeight="1"/>
    <row r="404" s="1" customFormat="1" ht="14.25" customHeight="1"/>
    <row r="405" s="1" customFormat="1" ht="14.25" customHeight="1"/>
    <row r="406" s="1" customFormat="1" ht="14.25" customHeight="1"/>
    <row r="407" s="1" customFormat="1" ht="14.25" customHeight="1"/>
    <row r="408" s="1" customFormat="1" ht="14.25" customHeight="1"/>
    <row r="409" s="1" customFormat="1" ht="14.25" customHeight="1"/>
    <row r="410" s="1" customFormat="1" ht="14.25" customHeight="1"/>
    <row r="411" s="1" customFormat="1" ht="14.25" customHeight="1"/>
    <row r="412" s="1" customFormat="1" ht="14.25" customHeight="1"/>
    <row r="413" s="1" customFormat="1" ht="14.25" customHeight="1"/>
    <row r="414" s="1" customFormat="1" ht="14.25" customHeight="1"/>
    <row r="415" s="1" customFormat="1" ht="14.25" customHeight="1"/>
    <row r="416" s="1" customFormat="1" ht="14.25" customHeight="1"/>
    <row r="417" s="1" customFormat="1" ht="14.25" customHeight="1"/>
    <row r="418" s="1" customFormat="1" ht="14.25" customHeight="1"/>
    <row r="419" s="1" customFormat="1" ht="14.25" customHeight="1"/>
    <row r="420" s="1" customFormat="1" ht="14.25" customHeight="1"/>
    <row r="421" s="1" customFormat="1" ht="14.25" customHeight="1"/>
    <row r="422" s="1" customFormat="1" ht="14.25" customHeight="1"/>
    <row r="423" s="1" customFormat="1" ht="14.25" customHeight="1"/>
    <row r="424" s="1" customFormat="1" ht="14.25" customHeight="1"/>
    <row r="425" s="1" customFormat="1" ht="14.25" customHeight="1"/>
    <row r="426" s="1" customFormat="1" ht="14.25" customHeight="1"/>
    <row r="427" s="1" customFormat="1" ht="14.25" customHeight="1"/>
    <row r="428" s="1" customFormat="1" ht="14.25" customHeight="1"/>
    <row r="429" s="1" customFormat="1" ht="14.25" customHeight="1"/>
    <row r="430" s="1" customFormat="1" ht="14.25" customHeight="1"/>
    <row r="431" s="1" customFormat="1" ht="14.25" customHeight="1"/>
    <row r="432" s="1" customFormat="1" ht="14.25" customHeight="1"/>
    <row r="433" s="1" customFormat="1" ht="14.25" customHeight="1"/>
    <row r="434" s="1" customFormat="1" ht="14.25" customHeight="1"/>
    <row r="435" s="1" customFormat="1" ht="14.25" customHeight="1"/>
    <row r="436" s="1" customFormat="1" ht="14.25" customHeight="1"/>
    <row r="437" s="1" customFormat="1" ht="14.25" customHeight="1"/>
    <row r="438" s="1" customFormat="1" ht="14.25" customHeight="1"/>
    <row r="439" s="1" customFormat="1" ht="14.25" customHeight="1"/>
    <row r="440" s="1" customFormat="1" ht="14.25" customHeight="1"/>
    <row r="441" s="1" customFormat="1" ht="14.25" customHeight="1"/>
    <row r="442" s="1" customFormat="1" ht="14.25" customHeight="1"/>
    <row r="443" s="1" customFormat="1" ht="14.25" customHeight="1"/>
    <row r="444" s="1" customFormat="1" ht="14.25" customHeight="1"/>
    <row r="445" s="1" customFormat="1" ht="14.25" customHeight="1"/>
    <row r="446" s="1" customFormat="1" ht="14.25" customHeight="1"/>
    <row r="447" s="1" customFormat="1" ht="14.25" customHeight="1"/>
    <row r="448" s="1" customFormat="1" ht="14.25" customHeight="1"/>
    <row r="449" s="1" customFormat="1" ht="14.25" customHeight="1"/>
    <row r="450" s="1" customFormat="1" ht="14.25" customHeight="1"/>
    <row r="451" s="1" customFormat="1" ht="14.25" customHeight="1"/>
    <row r="452" s="1" customFormat="1" ht="14.25" customHeight="1"/>
    <row r="453" s="1" customFormat="1" ht="14.25" customHeight="1"/>
    <row r="454" s="1" customFormat="1" ht="14.25" customHeight="1"/>
    <row r="455" s="1" customFormat="1" ht="14.25" customHeight="1"/>
    <row r="456" s="1" customFormat="1" ht="14.25" customHeight="1"/>
    <row r="457" s="1" customFormat="1" ht="14.25" customHeight="1"/>
    <row r="458" s="1" customFormat="1" ht="14.25" customHeight="1"/>
    <row r="459" s="1" customFormat="1" ht="14.25" customHeight="1"/>
    <row r="460" s="1" customFormat="1" ht="14.25" customHeight="1"/>
    <row r="461" s="1" customFormat="1" ht="14.25" customHeight="1"/>
    <row r="462" s="1" customFormat="1" ht="14.25" customHeight="1"/>
    <row r="463" s="1" customFormat="1" ht="14.25" customHeight="1"/>
    <row r="464" s="1" customFormat="1" ht="14.25" customHeight="1"/>
    <row r="465" s="1" customFormat="1" ht="14.25" customHeight="1"/>
    <row r="466" s="1" customFormat="1" ht="14.25" customHeight="1"/>
    <row r="467" s="1" customFormat="1" ht="14.25" customHeight="1"/>
    <row r="468" s="1" customFormat="1" ht="14.25" customHeight="1"/>
    <row r="469" s="1" customFormat="1" ht="14.25" customHeight="1"/>
    <row r="470" s="1" customFormat="1" ht="14.25" customHeight="1"/>
    <row r="471" s="1" customFormat="1" ht="14.25" customHeight="1"/>
    <row r="472" s="1" customFormat="1" ht="14.25" customHeight="1"/>
    <row r="473" s="1" customFormat="1" ht="14.25" customHeight="1"/>
    <row r="474" s="1" customFormat="1" ht="14.25" customHeight="1"/>
    <row r="475" s="1" customFormat="1" ht="14.25" customHeight="1"/>
    <row r="476" s="1" customFormat="1" ht="14.25" customHeight="1"/>
    <row r="477" s="1" customFormat="1" ht="14.25" customHeight="1"/>
    <row r="478" s="1" customFormat="1" ht="14.25" customHeight="1"/>
    <row r="479" s="1" customFormat="1" ht="14.25" customHeight="1"/>
    <row r="480" s="1" customFormat="1" ht="14.25" customHeight="1"/>
    <row r="481" s="1" customFormat="1" ht="14.25" customHeight="1"/>
    <row r="482" s="1" customFormat="1" ht="14.25" customHeight="1"/>
    <row r="483" s="1" customFormat="1" ht="14.25" customHeight="1"/>
    <row r="484" s="1" customFormat="1" ht="14.25" customHeight="1"/>
    <row r="485" s="1" customFormat="1" ht="14.25" customHeight="1"/>
    <row r="486" s="1" customFormat="1" ht="14.25" customHeight="1"/>
    <row r="487" s="1" customFormat="1" ht="14.25" customHeight="1"/>
    <row r="488" s="1" customFormat="1" ht="14.25" customHeight="1"/>
    <row r="489" s="1" customFormat="1" ht="14.25" customHeight="1"/>
    <row r="490" s="1" customFormat="1" ht="14.25" customHeight="1"/>
    <row r="491" s="1" customFormat="1" ht="14.25" customHeight="1"/>
    <row r="492" s="1" customFormat="1" ht="14.25" customHeight="1"/>
    <row r="493" s="1" customFormat="1" ht="14.25" customHeight="1"/>
    <row r="494" s="1" customFormat="1" ht="14.25" customHeight="1"/>
    <row r="495" s="1" customFormat="1" ht="14.25" customHeight="1"/>
    <row r="496" s="1" customFormat="1" ht="14.25" customHeight="1"/>
    <row r="497" s="1" customFormat="1" ht="14.25" customHeight="1"/>
    <row r="498" s="1" customFormat="1" ht="14.25" customHeight="1"/>
    <row r="499" s="1" customFormat="1" ht="14.25" customHeight="1"/>
    <row r="500" s="1" customFormat="1" ht="14.25" customHeight="1"/>
    <row r="501" s="1" customFormat="1" ht="14.25" customHeight="1"/>
    <row r="502" s="1" customFormat="1" ht="14.25" customHeight="1"/>
    <row r="503" s="1" customFormat="1" ht="14.25" customHeight="1"/>
    <row r="504" s="1" customFormat="1" ht="14.25" customHeight="1"/>
    <row r="505" s="1" customFormat="1" ht="14.25" customHeight="1"/>
    <row r="506" s="1" customFormat="1" ht="14.25" customHeight="1"/>
    <row r="507" s="1" customFormat="1" ht="14.25" customHeight="1"/>
    <row r="508" s="1" customFormat="1" ht="14.25" customHeight="1"/>
    <row r="509" s="1" customFormat="1" ht="14.25" customHeight="1"/>
    <row r="510" s="1" customFormat="1" ht="14.25" customHeight="1"/>
    <row r="511" s="1" customFormat="1" ht="14.25" customHeight="1"/>
    <row r="512" s="1" customFormat="1" ht="14.25" customHeight="1"/>
    <row r="513" s="1" customFormat="1" ht="14.25" customHeight="1"/>
    <row r="514" s="1" customFormat="1" ht="14.25" customHeight="1"/>
    <row r="515" s="1" customFormat="1" ht="14.25" customHeight="1"/>
    <row r="516" s="1" customFormat="1" ht="14.25" customHeight="1"/>
    <row r="517" s="1" customFormat="1" ht="14.25" customHeight="1"/>
    <row r="518" s="1" customFormat="1" ht="14.25" customHeight="1"/>
    <row r="519" s="1" customFormat="1" ht="14.25" customHeight="1"/>
    <row r="520" s="1" customFormat="1" ht="14.25" customHeight="1"/>
    <row r="521" s="1" customFormat="1" ht="14.25" customHeight="1"/>
    <row r="522" s="1" customFormat="1" ht="14.25" customHeight="1"/>
    <row r="523" s="1" customFormat="1" ht="14.25" customHeight="1"/>
    <row r="524" s="1" customFormat="1" ht="14.25" customHeight="1"/>
    <row r="525" s="1" customFormat="1" ht="14.25" customHeight="1"/>
    <row r="526" s="1" customFormat="1" ht="14.25" customHeight="1"/>
    <row r="527" s="1" customFormat="1" ht="14.25" customHeight="1"/>
    <row r="528" s="1" customFormat="1" ht="14.25" customHeight="1"/>
    <row r="529" s="1" customFormat="1" ht="14.25" customHeight="1"/>
    <row r="530" s="1" customFormat="1" ht="14.25" customHeight="1"/>
    <row r="531" s="1" customFormat="1" ht="14.25" customHeight="1"/>
    <row r="532" s="1" customFormat="1" ht="14.25" customHeight="1"/>
    <row r="533" s="1" customFormat="1" ht="14.25" customHeight="1"/>
    <row r="534" s="1" customFormat="1" ht="14.25" customHeight="1"/>
    <row r="535" s="1" customFormat="1" ht="14.25" customHeight="1"/>
    <row r="536" s="1" customFormat="1" ht="14.25" customHeight="1"/>
    <row r="537" s="1" customFormat="1" ht="14.25" customHeight="1"/>
    <row r="538" s="1" customFormat="1" ht="14.25" customHeight="1"/>
    <row r="539" s="1" customFormat="1" ht="14.25" customHeight="1"/>
    <row r="540" s="1" customFormat="1" ht="14.25" customHeight="1"/>
    <row r="541" s="1" customFormat="1" ht="14.25" customHeight="1"/>
    <row r="542" s="1" customFormat="1" ht="14.25" customHeight="1"/>
    <row r="543" s="1" customFormat="1" ht="14.25" customHeight="1"/>
    <row r="544" s="1" customFormat="1" ht="14.25" customHeight="1"/>
    <row r="545" s="1" customFormat="1" ht="14.25" customHeight="1"/>
    <row r="546" s="1" customFormat="1" ht="14.25" customHeight="1"/>
    <row r="547" s="1" customFormat="1" ht="14.25" customHeight="1"/>
    <row r="548" s="1" customFormat="1" ht="14.25" customHeight="1"/>
    <row r="549" s="1" customFormat="1" ht="14.25" customHeight="1"/>
    <row r="550" s="1" customFormat="1" ht="14.25" customHeight="1"/>
    <row r="551" s="1" customFormat="1" ht="14.25" customHeight="1"/>
    <row r="552" s="1" customFormat="1" ht="14.25" customHeight="1"/>
    <row r="553" s="1" customFormat="1" ht="14.25" customHeight="1"/>
    <row r="554" s="1" customFormat="1" ht="14.25" customHeight="1"/>
    <row r="555" s="1" customFormat="1" ht="14.25" customHeight="1"/>
    <row r="556" s="1" customFormat="1" ht="14.25" customHeight="1"/>
    <row r="557" s="1" customFormat="1" ht="14.25" customHeight="1"/>
    <row r="558" s="1" customFormat="1" ht="14.25" customHeight="1"/>
    <row r="559" s="1" customFormat="1" ht="14.25" customHeight="1"/>
    <row r="560" s="1" customFormat="1" ht="14.25" customHeight="1"/>
    <row r="561" s="1" customFormat="1" ht="14.25" customHeight="1"/>
    <row r="562" s="1" customFormat="1" ht="14.25" customHeight="1"/>
    <row r="563" s="1" customFormat="1" ht="14.25" customHeight="1"/>
    <row r="564" s="1" customFormat="1" ht="14.25" customHeight="1"/>
    <row r="565" s="1" customFormat="1" ht="14.25" customHeight="1"/>
    <row r="566" s="1" customFormat="1" ht="14.25" customHeight="1"/>
    <row r="567" s="1" customFormat="1" ht="14.25" customHeight="1"/>
    <row r="568" s="1" customFormat="1" ht="14.25" customHeight="1"/>
    <row r="569" s="1" customFormat="1" ht="14.25" customHeight="1"/>
    <row r="570" s="1" customFormat="1" ht="14.25" customHeight="1"/>
    <row r="571" s="1" customFormat="1" ht="14.25" customHeight="1"/>
    <row r="572" s="1" customFormat="1" ht="14.25" customHeight="1"/>
    <row r="573" s="1" customFormat="1" ht="14.25" customHeight="1"/>
    <row r="574" s="1" customFormat="1" ht="14.25" customHeight="1"/>
    <row r="575" s="1" customFormat="1" ht="14.25" customHeight="1"/>
    <row r="576" s="1" customFormat="1" ht="14.25" customHeight="1"/>
    <row r="577" s="1" customFormat="1" ht="14.25" customHeight="1"/>
    <row r="578" s="1" customFormat="1" ht="14.25" customHeight="1"/>
    <row r="579" s="1" customFormat="1" ht="14.25" customHeight="1"/>
    <row r="580" s="1" customFormat="1" ht="14.25" customHeight="1"/>
    <row r="581" s="1" customFormat="1" ht="14.25" customHeight="1"/>
    <row r="582" s="1" customFormat="1" ht="14.25" customHeight="1"/>
    <row r="583" s="1" customFormat="1" ht="14.25" customHeight="1"/>
    <row r="584" s="1" customFormat="1" ht="14.25" customHeight="1"/>
    <row r="585" s="1" customFormat="1" ht="14.25" customHeight="1"/>
    <row r="586" s="1" customFormat="1" ht="14.25" customHeight="1"/>
    <row r="587" s="1" customFormat="1" ht="14.25" customHeight="1"/>
    <row r="588" s="1" customFormat="1" ht="14.25" customHeight="1"/>
    <row r="589" s="1" customFormat="1" ht="14.25" customHeight="1"/>
    <row r="590" s="1" customFormat="1" ht="14.25" customHeight="1"/>
    <row r="591" s="1" customFormat="1" ht="14.25" customHeight="1"/>
    <row r="592" s="1" customFormat="1" ht="14.25" customHeight="1"/>
    <row r="593" s="1" customFormat="1" ht="14.25" customHeight="1"/>
    <row r="594" s="1" customFormat="1" ht="14.25" customHeight="1"/>
    <row r="595" s="1" customFormat="1" ht="14.25" customHeight="1"/>
    <row r="596" s="1" customFormat="1" ht="14.25" customHeight="1"/>
    <row r="597" s="1" customFormat="1" ht="14.25" customHeight="1"/>
    <row r="598" s="1" customFormat="1" ht="14.25" customHeight="1"/>
    <row r="599" s="1" customFormat="1" ht="14.25" customHeight="1"/>
    <row r="600" s="1" customFormat="1" ht="14.25" customHeight="1"/>
    <row r="601" s="1" customFormat="1" ht="14.25" customHeight="1"/>
    <row r="602" s="1" customFormat="1" ht="14.25" customHeight="1"/>
    <row r="603" s="1" customFormat="1" ht="14.25" customHeight="1"/>
    <row r="604" s="1" customFormat="1" ht="14.25" customHeight="1"/>
    <row r="605" s="1" customFormat="1" ht="14.25" customHeight="1"/>
    <row r="606" s="1" customFormat="1" ht="14.25" customHeight="1"/>
    <row r="607" s="1" customFormat="1" ht="14.25" customHeight="1"/>
    <row r="608" s="1" customFormat="1" ht="14.25" customHeight="1"/>
    <row r="609" s="1" customFormat="1" ht="14.25" customHeight="1"/>
    <row r="610" s="1" customFormat="1" ht="14.25" customHeight="1"/>
    <row r="611" s="1" customFormat="1" ht="14.25" customHeight="1"/>
    <row r="612" s="1" customFormat="1" ht="14.25" customHeight="1"/>
    <row r="613" s="1" customFormat="1" ht="14.25" customHeight="1"/>
    <row r="614" s="1" customFormat="1" ht="14.25" customHeight="1"/>
    <row r="615" s="1" customFormat="1" ht="14.25" customHeight="1"/>
    <row r="616" s="1" customFormat="1" ht="14.25" customHeight="1"/>
    <row r="617" s="1" customFormat="1" ht="14.25" customHeight="1"/>
    <row r="618" s="1" customFormat="1" ht="14.25" customHeight="1"/>
    <row r="619" s="1" customFormat="1" ht="14.25" customHeight="1"/>
    <row r="620" s="1" customFormat="1" ht="14.25" customHeight="1"/>
    <row r="621" s="1" customFormat="1" ht="14.25" customHeight="1"/>
    <row r="622" s="1" customFormat="1" ht="14.25" customHeight="1"/>
    <row r="623" s="1" customFormat="1" ht="14.25" customHeight="1"/>
    <row r="624" s="1" customFormat="1" ht="14.25" customHeight="1"/>
    <row r="625" s="1" customFormat="1" ht="14.25" customHeight="1"/>
    <row r="626" s="1" customFormat="1" ht="14.25" customHeight="1"/>
    <row r="627" s="1" customFormat="1" ht="14.25" customHeight="1"/>
    <row r="628" s="1" customFormat="1" ht="14.25" customHeight="1"/>
    <row r="629" s="1" customFormat="1" ht="14.25" customHeight="1"/>
    <row r="630" s="1" customFormat="1" ht="14.25" customHeight="1"/>
    <row r="631" s="1" customFormat="1" ht="14.25" customHeight="1"/>
    <row r="632" s="1" customFormat="1" ht="14.25" customHeight="1"/>
    <row r="633" s="1" customFormat="1" ht="14.25" customHeight="1"/>
    <row r="634" s="1" customFormat="1" ht="14.25" customHeight="1"/>
    <row r="635" s="1" customFormat="1" ht="14.25" customHeight="1"/>
    <row r="636" s="1" customFormat="1" ht="14.25" customHeight="1"/>
    <row r="637" s="1" customFormat="1" ht="14.25" customHeight="1"/>
    <row r="638" s="1" customFormat="1" ht="14.25" customHeight="1"/>
    <row r="639" s="1" customFormat="1" ht="14.25" customHeight="1"/>
    <row r="640" s="1" customFormat="1" ht="14.25" customHeight="1"/>
    <row r="641" s="1" customFormat="1" ht="14.25" customHeight="1"/>
    <row r="642" s="1" customFormat="1" ht="14.25" customHeight="1"/>
    <row r="643" s="1" customFormat="1" ht="14.25" customHeight="1"/>
    <row r="644" s="1" customFormat="1" ht="14.25" customHeight="1"/>
    <row r="645" s="1" customFormat="1" ht="14.25" customHeight="1"/>
    <row r="646" s="1" customFormat="1" ht="14.25" customHeight="1"/>
    <row r="647" s="1" customFormat="1" ht="14.25" customHeight="1"/>
    <row r="648" s="1" customFormat="1" ht="14.25" customHeight="1"/>
    <row r="649" s="1" customFormat="1" ht="14.25" customHeight="1"/>
    <row r="650" s="1" customFormat="1" ht="14.25" customHeight="1"/>
    <row r="651" s="1" customFormat="1" ht="14.25" customHeight="1"/>
    <row r="652" s="1" customFormat="1" ht="14.25" customHeight="1"/>
    <row r="653" s="1" customFormat="1" ht="14.25" customHeight="1"/>
    <row r="654" s="1" customFormat="1" ht="14.25" customHeight="1"/>
    <row r="655" s="1" customFormat="1" ht="14.25" customHeight="1"/>
    <row r="656" s="1" customFormat="1" ht="14.25" customHeight="1"/>
    <row r="657" s="1" customFormat="1" ht="14.25" customHeight="1"/>
    <row r="658" s="1" customFormat="1" ht="14.25" customHeight="1"/>
    <row r="659" s="1" customFormat="1" ht="14.25" customHeight="1"/>
    <row r="660" s="1" customFormat="1" ht="14.25" customHeight="1"/>
    <row r="661" s="1" customFormat="1" ht="14.25" customHeight="1"/>
    <row r="662" s="1" customFormat="1" ht="14.25" customHeight="1"/>
    <row r="663" s="1" customFormat="1" ht="14.25" customHeight="1"/>
    <row r="664" s="1" customFormat="1" ht="14.25" customHeight="1"/>
    <row r="665" s="1" customFormat="1" ht="14.25" customHeight="1"/>
    <row r="666" s="1" customFormat="1" ht="14.25" customHeight="1"/>
    <row r="667" s="1" customFormat="1" ht="14.25" customHeight="1"/>
    <row r="668" s="1" customFormat="1" ht="14.25" customHeight="1"/>
    <row r="669" s="1" customFormat="1" ht="14.25" customHeight="1"/>
    <row r="670" s="1" customFormat="1" ht="14.25" customHeight="1"/>
    <row r="671" s="1" customFormat="1" ht="14.25" customHeight="1"/>
    <row r="672" s="1" customFormat="1" ht="14.25" customHeight="1"/>
    <row r="673" s="1" customFormat="1" ht="14.25" customHeight="1"/>
    <row r="674" s="1" customFormat="1" ht="14.25" customHeight="1"/>
    <row r="675" s="1" customFormat="1" ht="14.25" customHeight="1"/>
    <row r="676" s="1" customFormat="1" ht="14.25" customHeight="1"/>
    <row r="677" s="1" customFormat="1" ht="14.25" customHeight="1"/>
    <row r="678" s="1" customFormat="1" ht="14.25" customHeight="1"/>
    <row r="679" s="1" customFormat="1" ht="14.25" customHeight="1"/>
    <row r="680" s="1" customFormat="1" ht="14.25" customHeight="1"/>
    <row r="681" s="1" customFormat="1" ht="14.25" customHeight="1"/>
    <row r="682" s="1" customFormat="1" ht="14.25" customHeight="1"/>
    <row r="683" s="1" customFormat="1" ht="14.25" customHeight="1"/>
    <row r="684" s="1" customFormat="1" ht="14.25" customHeight="1"/>
    <row r="685" s="1" customFormat="1" ht="14.25" customHeight="1"/>
    <row r="686" s="1" customFormat="1" ht="14.25" customHeight="1"/>
    <row r="687" s="1" customFormat="1" ht="14.25" customHeight="1"/>
    <row r="688" s="1" customFormat="1" ht="14.25" customHeight="1"/>
    <row r="689" s="1" customFormat="1" ht="14.25" customHeight="1"/>
    <row r="690" s="1" customFormat="1" ht="14.25" customHeight="1"/>
    <row r="691" s="1" customFormat="1" ht="14.25" customHeight="1"/>
    <row r="692" s="1" customFormat="1" ht="14.25" customHeight="1"/>
    <row r="693" s="1" customFormat="1" ht="14.25" customHeight="1"/>
    <row r="694" s="1" customFormat="1" ht="14.25" customHeight="1"/>
    <row r="695" s="1" customFormat="1" ht="14.25" customHeight="1"/>
    <row r="696" s="1" customFormat="1" ht="14.25" customHeight="1"/>
    <row r="697" s="1" customFormat="1" ht="14.25" customHeight="1"/>
    <row r="698" s="1" customFormat="1" ht="14.25" customHeight="1"/>
    <row r="699" s="1" customFormat="1" ht="14.25" customHeight="1"/>
    <row r="700" s="1" customFormat="1" ht="14.25" customHeight="1"/>
    <row r="701" s="1" customFormat="1" ht="14.25" customHeight="1"/>
    <row r="702" s="1" customFormat="1" ht="14.25" customHeight="1"/>
    <row r="703" s="1" customFormat="1" ht="14.25" customHeight="1"/>
    <row r="704" s="1" customFormat="1" ht="14.25" customHeight="1"/>
    <row r="705" s="1" customFormat="1" ht="14.25" customHeight="1"/>
    <row r="706" s="1" customFormat="1" ht="14.25" customHeight="1"/>
    <row r="707" s="1" customFormat="1" ht="14.25" customHeight="1"/>
    <row r="708" s="1" customFormat="1" ht="14.25" customHeight="1"/>
    <row r="709" s="1" customFormat="1" ht="14.25" customHeight="1"/>
    <row r="710" s="1" customFormat="1" ht="14.25" customHeight="1"/>
    <row r="711" s="1" customFormat="1" ht="14.25" customHeight="1"/>
    <row r="712" s="1" customFormat="1" ht="14.25" customHeight="1"/>
    <row r="713" s="1" customFormat="1" ht="14.25" customHeight="1"/>
    <row r="714" s="1" customFormat="1" ht="14.25" customHeight="1"/>
    <row r="715" s="1" customFormat="1" ht="14.25" customHeight="1"/>
    <row r="716" s="1" customFormat="1" ht="14.25" customHeight="1"/>
    <row r="717" s="1" customFormat="1" ht="14.25" customHeight="1"/>
    <row r="718" s="1" customFormat="1" ht="14.25" customHeight="1"/>
    <row r="719" s="1" customFormat="1" ht="14.25" customHeight="1"/>
    <row r="720" s="1" customFormat="1" ht="14.25" customHeight="1"/>
    <row r="721" s="1" customFormat="1" ht="14.25" customHeight="1"/>
    <row r="722" s="1" customFormat="1" ht="14.25" customHeight="1"/>
    <row r="723" s="1" customFormat="1" ht="14.25" customHeight="1"/>
    <row r="724" s="1" customFormat="1" ht="14.25" customHeight="1"/>
    <row r="725" s="1" customFormat="1" ht="14.25" customHeight="1"/>
    <row r="726" s="1" customFormat="1" ht="14.25" customHeight="1"/>
    <row r="727" s="1" customFormat="1" ht="14.25" customHeight="1"/>
    <row r="728" s="1" customFormat="1" ht="14.25" customHeight="1"/>
    <row r="729" s="1" customFormat="1" ht="14.25" customHeight="1"/>
    <row r="730" s="1" customFormat="1" ht="14.25" customHeight="1"/>
    <row r="731" s="1" customFormat="1" ht="14.25" customHeight="1"/>
    <row r="732" s="1" customFormat="1" ht="14.25" customHeight="1"/>
    <row r="733" s="1" customFormat="1" ht="14.25" customHeight="1"/>
    <row r="734" s="1" customFormat="1" ht="14.25" customHeight="1"/>
    <row r="735" s="1" customFormat="1" ht="14.25" customHeight="1"/>
    <row r="736" s="1" customFormat="1" ht="14.25" customHeight="1"/>
    <row r="737" s="1" customFormat="1" ht="14.25" customHeight="1"/>
    <row r="738" s="1" customFormat="1" ht="14.25" customHeight="1"/>
    <row r="739" s="1" customFormat="1" ht="14.25" customHeight="1"/>
    <row r="740" s="1" customFormat="1" ht="14.25" customHeight="1"/>
    <row r="741" s="1" customFormat="1" ht="14.25" customHeight="1"/>
    <row r="742" s="1" customFormat="1" ht="14.25" customHeight="1"/>
    <row r="743" s="1" customFormat="1" ht="14.25" customHeight="1"/>
    <row r="744" s="1" customFormat="1" ht="14.25" customHeight="1"/>
    <row r="745" s="1" customFormat="1" ht="14.25" customHeight="1"/>
    <row r="746" s="1" customFormat="1" ht="14.25" customHeight="1"/>
    <row r="747" s="1" customFormat="1" ht="14.25" customHeight="1"/>
    <row r="748" s="1" customFormat="1" ht="14.25" customHeight="1"/>
    <row r="749" s="1" customFormat="1" ht="14.25" customHeight="1"/>
    <row r="750" s="1" customFormat="1" ht="14.25" customHeight="1"/>
    <row r="751" s="1" customFormat="1" ht="14.25" customHeight="1"/>
    <row r="752" s="1" customFormat="1" ht="14.25" customHeight="1"/>
    <row r="753" s="1" customFormat="1" ht="14.25" customHeight="1"/>
    <row r="754" s="1" customFormat="1" ht="14.25" customHeight="1"/>
    <row r="755" s="1" customFormat="1" ht="14.25" customHeight="1"/>
    <row r="756" s="1" customFormat="1" ht="14.25" customHeight="1"/>
    <row r="757" s="1" customFormat="1" ht="14.25" customHeight="1"/>
    <row r="758" s="1" customFormat="1" ht="14.25" customHeight="1"/>
    <row r="759" s="1" customFormat="1" ht="14.25" customHeight="1"/>
    <row r="760" s="1" customFormat="1" ht="14.25" customHeight="1"/>
    <row r="761" s="1" customFormat="1" ht="14.25" customHeight="1"/>
    <row r="762" s="1" customFormat="1" ht="14.25" customHeight="1"/>
    <row r="763" s="1" customFormat="1" ht="14.25" customHeight="1"/>
    <row r="764" s="1" customFormat="1" ht="14.25" customHeight="1"/>
    <row r="765" s="1" customFormat="1" ht="14.25" customHeight="1"/>
    <row r="766" s="1" customFormat="1" ht="14.25" customHeight="1"/>
    <row r="767" s="1" customFormat="1" ht="14.25" customHeight="1"/>
    <row r="768" s="1" customFormat="1" ht="14.25" customHeight="1"/>
    <row r="769" s="1" customFormat="1" ht="14.25" customHeight="1"/>
    <row r="770" s="1" customFormat="1" ht="14.25" customHeight="1"/>
    <row r="771" s="1" customFormat="1" ht="14.25" customHeight="1"/>
    <row r="772" s="1" customFormat="1" ht="14.25" customHeight="1"/>
    <row r="773" s="1" customFormat="1" ht="14.25" customHeight="1"/>
    <row r="774" s="1" customFormat="1" ht="14.25" customHeight="1"/>
    <row r="775" s="1" customFormat="1" ht="14.25" customHeight="1"/>
    <row r="776" s="1" customFormat="1" ht="14.25" customHeight="1"/>
    <row r="777" s="1" customFormat="1" ht="14.25" customHeight="1"/>
    <row r="778" s="1" customFormat="1" ht="14.25" customHeight="1"/>
    <row r="779" s="1" customFormat="1" ht="14.25" customHeight="1"/>
    <row r="780" s="1" customFormat="1" ht="14.25" customHeight="1"/>
    <row r="781" s="1" customFormat="1" ht="14.25" customHeight="1"/>
    <row r="782" s="1" customFormat="1" ht="14.25" customHeight="1"/>
    <row r="783" s="1" customFormat="1" ht="14.25" customHeight="1"/>
    <row r="784" s="1" customFormat="1" ht="14.25" customHeight="1"/>
    <row r="785" s="1" customFormat="1" ht="14.25" customHeight="1"/>
    <row r="786" s="1" customFormat="1" ht="14.25" customHeight="1"/>
    <row r="787" s="1" customFormat="1" ht="14.25" customHeight="1"/>
    <row r="788" s="1" customFormat="1" ht="14.25" customHeight="1"/>
    <row r="789" s="1" customFormat="1" ht="14.25" customHeight="1"/>
    <row r="790" s="1" customFormat="1" ht="14.25" customHeight="1"/>
    <row r="791" s="1" customFormat="1" ht="14.25" customHeight="1"/>
    <row r="792" s="1" customFormat="1" ht="14.25" customHeight="1"/>
    <row r="793" s="1" customFormat="1" ht="14.25" customHeight="1"/>
    <row r="794" s="1" customFormat="1" ht="14.25" customHeight="1"/>
    <row r="795" s="1" customFormat="1" ht="14.25" customHeight="1"/>
    <row r="796" s="1" customFormat="1" ht="14.25" customHeight="1"/>
    <row r="797" s="1" customFormat="1" ht="14.25" customHeight="1"/>
    <row r="798" s="1" customFormat="1" ht="14.25" customHeight="1"/>
    <row r="799" s="1" customFormat="1" ht="14.25" customHeight="1"/>
    <row r="800" s="1" customFormat="1" ht="14.25" customHeight="1"/>
    <row r="801" s="1" customFormat="1" ht="14.25" customHeight="1"/>
    <row r="802" s="1" customFormat="1" ht="14.25" customHeight="1"/>
    <row r="803" s="1" customFormat="1" ht="14.25" customHeight="1"/>
    <row r="804" s="1" customFormat="1" ht="14.25" customHeight="1"/>
    <row r="805" s="1" customFormat="1" ht="14.25" customHeight="1"/>
    <row r="806" s="1" customFormat="1" ht="14.25" customHeight="1"/>
    <row r="807" s="1" customFormat="1" ht="14.25" customHeight="1"/>
    <row r="808" s="1" customFormat="1" ht="14.25" customHeight="1"/>
    <row r="809" s="1" customFormat="1" ht="14.25" customHeight="1"/>
    <row r="810" s="1" customFormat="1" ht="14.25" customHeight="1"/>
    <row r="811" s="1" customFormat="1" ht="14.25" customHeight="1"/>
    <row r="812" s="1" customFormat="1" ht="14.25" customHeight="1"/>
    <row r="813" s="1" customFormat="1" ht="14.25" customHeight="1"/>
    <row r="814" s="1" customFormat="1" ht="14.25" customHeight="1"/>
    <row r="815" s="1" customFormat="1" ht="14.25" customHeight="1"/>
    <row r="816" s="1" customFormat="1" ht="14.25" customHeight="1"/>
    <row r="817" s="1" customFormat="1" ht="14.25" customHeight="1"/>
    <row r="818" s="1" customFormat="1" ht="14.25" customHeight="1"/>
    <row r="819" s="1" customFormat="1" ht="14.25" customHeight="1"/>
    <row r="820" s="1" customFormat="1" ht="14.25" customHeight="1"/>
    <row r="821" s="1" customFormat="1" ht="14.25" customHeight="1"/>
    <row r="822" s="1" customFormat="1" ht="14.25" customHeight="1"/>
    <row r="823" s="1" customFormat="1" ht="14.25" customHeight="1"/>
    <row r="824" s="1" customFormat="1" ht="14.25" customHeight="1"/>
    <row r="825" s="1" customFormat="1" ht="14.25" customHeight="1"/>
    <row r="826" s="1" customFormat="1" ht="14.25" customHeight="1"/>
    <row r="827" s="1" customFormat="1" ht="14.25" customHeight="1"/>
    <row r="828" s="1" customFormat="1" ht="14.25" customHeight="1"/>
    <row r="829" s="1" customFormat="1" ht="14.25" customHeight="1"/>
    <row r="830" s="1" customFormat="1" ht="14.25" customHeight="1"/>
    <row r="831" s="1" customFormat="1" ht="14.25" customHeight="1"/>
    <row r="832" s="1" customFormat="1" ht="14.25" customHeight="1"/>
    <row r="833" s="1" customFormat="1" ht="14.25" customHeight="1"/>
    <row r="834" s="1" customFormat="1" ht="14.25" customHeight="1"/>
    <row r="835" s="1" customFormat="1" ht="14.25" customHeight="1"/>
    <row r="836" s="1" customFormat="1" ht="14.25" customHeight="1"/>
    <row r="837" s="1" customFormat="1" ht="14.25" customHeight="1"/>
    <row r="838" s="1" customFormat="1" ht="14.25" customHeight="1"/>
    <row r="839" s="1" customFormat="1" ht="14.25" customHeight="1"/>
    <row r="840" s="1" customFormat="1" ht="14.25" customHeight="1"/>
    <row r="841" s="1" customFormat="1" ht="14.25" customHeight="1"/>
    <row r="842" s="1" customFormat="1" ht="14.25" customHeight="1"/>
    <row r="843" s="1" customFormat="1" ht="14.25" customHeight="1"/>
    <row r="844" s="1" customFormat="1" ht="14.25" customHeight="1"/>
    <row r="845" s="1" customFormat="1" ht="14.25" customHeight="1"/>
    <row r="846" s="1" customFormat="1" ht="14.25" customHeight="1"/>
    <row r="847" s="1" customFormat="1" ht="14.25" customHeight="1"/>
    <row r="848" s="1" customFormat="1" ht="14.25" customHeight="1"/>
    <row r="849" s="1" customFormat="1" ht="14.25" customHeight="1"/>
    <row r="850" s="1" customFormat="1" ht="14.25" customHeight="1"/>
    <row r="851" s="1" customFormat="1" ht="14.25" customHeight="1"/>
    <row r="852" s="1" customFormat="1" ht="14.25" customHeigh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2"/>
    <protectedRange sqref="K28" name="Range67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0807-2964-4DAC-BD14-57004927FD66}">
  <sheetPr>
    <pageSetUpPr fitToPage="1"/>
  </sheetPr>
  <dimension ref="A1:AO854"/>
  <sheetViews>
    <sheetView topLeftCell="A14" workbookViewId="0">
      <selection activeCell="R33" sqref="R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262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5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180.4</v>
      </c>
      <c r="J35" s="72">
        <f>SUM(J36+J52+J170+J91+J98+J118+J140+J159+J169)</f>
        <v>10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92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180.4</v>
      </c>
      <c r="J52" s="105">
        <f t="shared" ref="J52:L54" si="2">J53</f>
        <v>10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180.4</v>
      </c>
      <c r="J53" s="96">
        <f t="shared" si="2"/>
        <v>10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180.4</v>
      </c>
      <c r="J54" s="96">
        <f t="shared" si="2"/>
        <v>10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180.4</v>
      </c>
      <c r="J55" s="114">
        <f>SUM(J56:J70)</f>
        <v>10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0</v>
      </c>
      <c r="K64" s="99">
        <v>0</v>
      </c>
      <c r="L64" s="99">
        <v>0</v>
      </c>
      <c r="Q64" s="246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100.5+22.6+31.9+7.8</f>
        <v>162.80000000000001</v>
      </c>
      <c r="J70" s="234">
        <v>10</v>
      </c>
      <c r="K70" s="99">
        <v>0</v>
      </c>
      <c r="L70" s="99">
        <v>0</v>
      </c>
      <c r="M70" s="99"/>
      <c r="N70" s="99"/>
      <c r="O70" s="99"/>
      <c r="P70" s="99"/>
      <c r="Q70" s="246"/>
      <c r="R70" s="95"/>
      <c r="S70"/>
    </row>
    <row r="71" spans="1:19" ht="34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8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SUM(I371+I394+I401+I413+I417)</f>
        <v>0</v>
      </c>
      <c r="J370" s="133">
        <f>SUM(J371+J394+J401+J413+J417)</f>
        <v>0</v>
      </c>
      <c r="K370" s="134">
        <f>SUM(K371+K394+K401+K413+K417)</f>
        <v>0</v>
      </c>
      <c r="L370" s="134">
        <f>SUM(L371+L394+L401+L413+L417)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180.4</v>
      </c>
      <c r="J372" s="207">
        <f>SUM(J35+J186+J370)</f>
        <v>10</v>
      </c>
      <c r="K372" s="208">
        <f>SUM(K35+K186+K370)</f>
        <v>0</v>
      </c>
      <c r="L372" s="208">
        <f>SUM(L35+L186+L370)</f>
        <v>0</v>
      </c>
      <c r="Q372" s="242">
        <f>SUM(Q64+Q371+Q70)</f>
        <v>0</v>
      </c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6" t="s">
        <v>228</v>
      </c>
      <c r="B375" s="286"/>
      <c r="C375" s="286"/>
      <c r="D375" s="286"/>
      <c r="E375" s="286"/>
      <c r="F375" s="286"/>
      <c r="G375" s="28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7" t="s">
        <v>230</v>
      </c>
      <c r="E376" s="278"/>
      <c r="F376" s="278"/>
      <c r="G376" s="278"/>
      <c r="H376" s="9"/>
      <c r="I376" s="218" t="s">
        <v>231</v>
      </c>
      <c r="K376" s="279" t="s">
        <v>232</v>
      </c>
      <c r="L376" s="27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7" t="s">
        <v>233</v>
      </c>
      <c r="B378" s="287"/>
      <c r="C378" s="287"/>
      <c r="D378" s="287"/>
      <c r="E378" s="287"/>
      <c r="F378" s="287"/>
      <c r="G378" s="287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7" t="s">
        <v>235</v>
      </c>
      <c r="E379" s="278"/>
      <c r="F379" s="278"/>
      <c r="G379" s="278"/>
      <c r="H379" s="220"/>
      <c r="I379" s="221" t="s">
        <v>231</v>
      </c>
      <c r="K379" s="279" t="s">
        <v>232</v>
      </c>
      <c r="L379" s="279"/>
    </row>
    <row r="380" spans="1:41">
      <c r="F380" s="1"/>
    </row>
    <row r="381" spans="1:41">
      <c r="A381" s="280" t="s">
        <v>236</v>
      </c>
      <c r="B381" s="280"/>
      <c r="C381" s="280"/>
      <c r="D381" s="280"/>
      <c r="E381" s="280"/>
      <c r="F381" s="280"/>
      <c r="G381" s="280"/>
      <c r="H381" s="280"/>
      <c r="I381" s="280"/>
      <c r="J381" s="280"/>
      <c r="K381" s="280"/>
      <c r="L381" s="28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L26" name="Range65"/>
    <protectedRange sqref="L25" name="Range64"/>
    <protectedRange sqref="L27" name="Range66"/>
    <protectedRange sqref="A24:F27 G24:G25 G27 H24:J27" name="Range73"/>
    <protectedRange sqref="A28:I29" name="Range72_1_1"/>
    <protectedRange sqref="K28:L29" name="Range67_1_1"/>
    <protectedRange sqref="I30:L30" name="Range68_1_1"/>
    <protectedRange sqref="K70:P70" name="Range57_1"/>
    <protectedRange sqref="I371:L371" name="Range37_1"/>
    <protectedRange sqref="I70:J70" name="Range57_1_2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B2B3-CB33-4686-B1FB-F8F48FF10CCF}">
  <sheetPr>
    <pageSetUpPr fitToPage="1"/>
  </sheetPr>
  <dimension ref="A1:AO854"/>
  <sheetViews>
    <sheetView topLeftCell="A14" workbookViewId="0">
      <selection activeCell="I70" sqref="I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264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257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132.4</v>
      </c>
      <c r="J35" s="72">
        <f>SUM(J36+J52+J170+J91+J98+J118+J140+J159+J169)</f>
        <v>40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92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132.4</v>
      </c>
      <c r="J52" s="105">
        <f t="shared" ref="J52:L54" si="2">J53</f>
        <v>40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132.4</v>
      </c>
      <c r="J53" s="96">
        <f t="shared" si="2"/>
        <v>40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132.4</v>
      </c>
      <c r="J54" s="96">
        <f t="shared" si="2"/>
        <v>40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132.4</v>
      </c>
      <c r="J55" s="114">
        <f>SUM(J56:J70)</f>
        <v>40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100.5+31.9</f>
        <v>132.4</v>
      </c>
      <c r="J70" s="234">
        <f>10+30</f>
        <v>40</v>
      </c>
      <c r="K70" s="99">
        <v>0</v>
      </c>
      <c r="L70" s="99">
        <v>0</v>
      </c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4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39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4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5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SUM(I371+I393+I400+I412+I416)</f>
        <v>0</v>
      </c>
      <c r="J370" s="133">
        <f>SUM(J371+J393+J400+J412+J416)</f>
        <v>0</v>
      </c>
      <c r="K370" s="134">
        <f>SUM(K371+K393+K400+K412+K416)</f>
        <v>0</v>
      </c>
      <c r="L370" s="134">
        <f>SUM(L371+L393+L400+L412+L416)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132.4</v>
      </c>
      <c r="J372" s="207">
        <f>SUM(J35+J186+J370)</f>
        <v>40</v>
      </c>
      <c r="K372" s="208">
        <f>SUM(K35+K186+K370)</f>
        <v>0</v>
      </c>
      <c r="L372" s="208">
        <f>SUM(L35+L186+L370)</f>
        <v>0</v>
      </c>
      <c r="Q372" s="1">
        <f>SUM(Q371+Q70)</f>
        <v>0</v>
      </c>
    </row>
    <row r="373" spans="1:41" ht="18.75" customHeight="1">
      <c r="G373" s="247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6" t="s">
        <v>228</v>
      </c>
      <c r="B375" s="286"/>
      <c r="C375" s="286"/>
      <c r="D375" s="286"/>
      <c r="E375" s="286"/>
      <c r="F375" s="286"/>
      <c r="G375" s="28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7" t="s">
        <v>230</v>
      </c>
      <c r="E376" s="278"/>
      <c r="F376" s="278"/>
      <c r="G376" s="278"/>
      <c r="H376" s="9"/>
      <c r="I376" s="218" t="s">
        <v>231</v>
      </c>
      <c r="K376" s="279" t="s">
        <v>232</v>
      </c>
      <c r="L376" s="27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7" t="s">
        <v>233</v>
      </c>
      <c r="B378" s="287"/>
      <c r="C378" s="287"/>
      <c r="D378" s="287"/>
      <c r="E378" s="287"/>
      <c r="F378" s="287"/>
      <c r="G378" s="287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7" t="s">
        <v>235</v>
      </c>
      <c r="E379" s="278"/>
      <c r="F379" s="278"/>
      <c r="G379" s="278"/>
      <c r="H379" s="220"/>
      <c r="I379" s="221" t="s">
        <v>231</v>
      </c>
      <c r="K379" s="279" t="s">
        <v>232</v>
      </c>
      <c r="L379" s="279"/>
    </row>
    <row r="380" spans="1:41">
      <c r="F380" s="1"/>
    </row>
    <row r="381" spans="1:41">
      <c r="A381" s="280" t="s">
        <v>236</v>
      </c>
      <c r="B381" s="280"/>
      <c r="C381" s="280"/>
      <c r="D381" s="280"/>
      <c r="E381" s="280"/>
      <c r="F381" s="280"/>
      <c r="G381" s="280"/>
      <c r="H381" s="280"/>
      <c r="I381" s="280"/>
      <c r="J381" s="280"/>
      <c r="K381" s="280"/>
      <c r="L381" s="28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371:L371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9:L29 L28" name="Range67"/>
    <protectedRange sqref="I30:L30" name="Range68"/>
    <protectedRange sqref="K28" name="Range67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78F8-30AE-4DD8-B5DA-C28034424594}">
  <sheetPr>
    <pageSetUpPr fitToPage="1"/>
  </sheetPr>
  <dimension ref="A1:AO852"/>
  <sheetViews>
    <sheetView topLeftCell="A11" workbookViewId="0">
      <selection activeCell="A8" sqref="A8:XFD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265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17.600000000000001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1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17.600000000000001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17.600000000000001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17.600000000000001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17.600000000000001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0</v>
      </c>
      <c r="K64" s="99">
        <v>0</v>
      </c>
      <c r="L64" s="99">
        <v>0</v>
      </c>
      <c r="Q64" s="129">
        <v>0</v>
      </c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21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17.600000000000001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SUM(Q70+Q64)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2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0486-87D5-404A-8A19-9E13A7D65CF6}">
  <sheetPr>
    <pageSetUpPr fitToPage="1"/>
  </sheetPr>
  <dimension ref="A1:AO852"/>
  <sheetViews>
    <sheetView topLeftCell="A9" workbookViewId="0">
      <selection activeCell="I70" sqref="I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1" width="9.85546875" style="1" customWidth="1"/>
    <col min="12" max="12" width="8.57031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1" style="1" customWidth="1"/>
    <col min="17" max="17" width="7.285156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20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20" ht="12" customHeight="1"/>
    <row r="19" spans="1:20" ht="12.75" customHeight="1">
      <c r="G19" s="287" t="s">
        <v>304</v>
      </c>
      <c r="H19" s="287"/>
      <c r="I19" s="287"/>
      <c r="J19" s="287"/>
      <c r="K19" s="287"/>
    </row>
    <row r="20" spans="1:20" ht="11.25" customHeight="1">
      <c r="G20" s="301" t="s">
        <v>9</v>
      </c>
      <c r="H20" s="301"/>
      <c r="I20" s="301"/>
      <c r="J20" s="301"/>
      <c r="K20" s="301"/>
    </row>
    <row r="21" spans="1:20" ht="11.25" customHeight="1">
      <c r="G21" s="222"/>
      <c r="H21" s="222"/>
      <c r="I21" s="222"/>
      <c r="J21" s="222"/>
    </row>
    <row r="22" spans="1:20" ht="15">
      <c r="B22"/>
      <c r="C22"/>
      <c r="D22"/>
      <c r="E22" s="34"/>
      <c r="F22" s="34"/>
      <c r="G22" s="308" t="s">
        <v>266</v>
      </c>
      <c r="H22" s="308"/>
      <c r="I22" s="308"/>
      <c r="J22" s="308"/>
      <c r="K22" s="240"/>
      <c r="L22"/>
    </row>
    <row r="23" spans="1:20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20" ht="12" customHeight="1">
      <c r="F24" s="1"/>
      <c r="J24" s="23"/>
      <c r="K24" s="27"/>
      <c r="L24" s="223" t="s">
        <v>12</v>
      </c>
      <c r="M24" s="36"/>
    </row>
    <row r="25" spans="1:20" ht="11.25" customHeight="1">
      <c r="F25" s="1"/>
      <c r="J25" s="224" t="s">
        <v>238</v>
      </c>
      <c r="K25" s="225"/>
      <c r="L25" s="226"/>
      <c r="M25" s="36"/>
    </row>
    <row r="26" spans="1:20" ht="12" customHeight="1">
      <c r="E26" s="7"/>
      <c r="F26" s="38"/>
      <c r="I26" s="39"/>
      <c r="J26" s="39"/>
      <c r="K26" s="40" t="s">
        <v>14</v>
      </c>
      <c r="L26" s="37"/>
      <c r="M26" s="36"/>
    </row>
    <row r="27" spans="1:20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20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20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  <c r="T29" s="1" t="s">
        <v>6</v>
      </c>
    </row>
    <row r="30" spans="1:20" ht="13.5" customHeight="1">
      <c r="D30" s="41"/>
      <c r="E30" s="41"/>
      <c r="F30" s="41"/>
      <c r="G30" s="290" t="s">
        <v>19</v>
      </c>
      <c r="H30" s="290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20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20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30.400000000000002</v>
      </c>
      <c r="J35" s="72">
        <f>SUM(J36+J52+J170+J91+J98+J118+J140+J159+J169)</f>
        <v>22.6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30.400000000000002</v>
      </c>
      <c r="J52" s="105">
        <f t="shared" ref="J52:L54" si="2">J53</f>
        <v>22.6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30.400000000000002</v>
      </c>
      <c r="J53" s="96">
        <f t="shared" si="2"/>
        <v>22.6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30.400000000000002</v>
      </c>
      <c r="J54" s="96">
        <f t="shared" si="2"/>
        <v>22.6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30.400000000000002</v>
      </c>
      <c r="J55" s="114">
        <f>SUM(J56:J70)</f>
        <v>22.6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22.6+7.8</f>
        <v>30.400000000000002</v>
      </c>
      <c r="J70" s="100">
        <v>22.6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2.7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30.400000000000002</v>
      </c>
      <c r="J370" s="207">
        <f>SUM(J35+J186)</f>
        <v>22.6</v>
      </c>
      <c r="K370" s="208">
        <f>SUM(K35+K186)</f>
        <v>0</v>
      </c>
      <c r="L370" s="208">
        <f>SUM(L35+L186)</f>
        <v>0</v>
      </c>
      <c r="Q370" s="242">
        <f>SUM(Q70)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5:F27 G25 G27 H25:J27" name="Range73_2"/>
    <protectedRange sqref="K28" name="Range67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93" fitToWidth="0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6DBD-A80E-4729-A376-FBAFDFA7FE4D}">
  <sheetPr>
    <pageSetUpPr fitToPage="1"/>
  </sheetPr>
  <dimension ref="A1:AO854"/>
  <sheetViews>
    <sheetView topLeftCell="A16" workbookViewId="0">
      <selection activeCell="R370" sqref="R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22</v>
      </c>
      <c r="J30" s="53" t="s">
        <v>239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50.4</v>
      </c>
      <c r="J35" s="72">
        <f>SUM(J36+J52+J170+J91+J98+J118+J140+J159+J169)</f>
        <v>31.4</v>
      </c>
      <c r="K35" s="73">
        <f>SUM(K36+K52+K170+K91+K98+K118+K140+K159+K169)</f>
        <v>12615.509999999998</v>
      </c>
      <c r="L35" s="73">
        <f>SUM(L36+L52+L170+L91+L98+L118+L140+L159+L169)</f>
        <v>12615.509999999998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50.4</v>
      </c>
      <c r="J52" s="105">
        <f t="shared" ref="J52:L54" si="2">J53</f>
        <v>31.4</v>
      </c>
      <c r="K52" s="106">
        <f t="shared" si="2"/>
        <v>12615.509999999998</v>
      </c>
      <c r="L52" s="106">
        <f t="shared" si="2"/>
        <v>12615.509999999998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50.4</v>
      </c>
      <c r="J53" s="96">
        <f t="shared" si="2"/>
        <v>31.4</v>
      </c>
      <c r="K53" s="92">
        <f t="shared" si="2"/>
        <v>12615.509999999998</v>
      </c>
      <c r="L53" s="91">
        <f t="shared" si="2"/>
        <v>12615.509999999998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50.4</v>
      </c>
      <c r="J54" s="96">
        <f t="shared" si="2"/>
        <v>31.4</v>
      </c>
      <c r="K54" s="108">
        <f t="shared" si="2"/>
        <v>12615.509999999998</v>
      </c>
      <c r="L54" s="108">
        <f t="shared" si="2"/>
        <v>12615.509999999998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50.4</v>
      </c>
      <c r="J55" s="114">
        <f>SUM(J56:J70)</f>
        <v>31.4</v>
      </c>
      <c r="K55" s="115">
        <f>SUM(K56:K70)</f>
        <v>12615.509999999998</v>
      </c>
      <c r="L55" s="115">
        <f>SUM(L56:L70)</f>
        <v>12615.509999999998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>
        <v>40</v>
      </c>
      <c r="J69" s="100">
        <f>5+20</f>
        <v>25</v>
      </c>
      <c r="K69" s="99">
        <v>6312.86</v>
      </c>
      <c r="L69" s="99">
        <v>6312.86</v>
      </c>
      <c r="M69" s="99">
        <v>1366.49</v>
      </c>
      <c r="N69" s="99">
        <v>1366.49</v>
      </c>
      <c r="O69" s="99">
        <v>1366.49</v>
      </c>
      <c r="P69" s="99">
        <v>1366.49</v>
      </c>
      <c r="Q69" s="246">
        <v>6.3</v>
      </c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10.4</v>
      </c>
      <c r="J70" s="100">
        <v>6.4</v>
      </c>
      <c r="K70" s="99">
        <v>6302.65</v>
      </c>
      <c r="L70" s="99">
        <v>6302.65</v>
      </c>
      <c r="M70" s="99"/>
      <c r="N70" s="99"/>
      <c r="O70" s="99"/>
      <c r="P70" s="99"/>
      <c r="Q70" s="246">
        <v>6.3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SUM(I371+I423+I488)</f>
        <v>0</v>
      </c>
      <c r="J370" s="183">
        <f>SUM(J371+J423+J488)</f>
        <v>0</v>
      </c>
      <c r="K370" s="184">
        <f>SUM(K371+K423+K488)</f>
        <v>0</v>
      </c>
      <c r="L370" s="73">
        <f>SUM(L371+L423+L488)</f>
        <v>0</v>
      </c>
      <c r="Q370" s="241">
        <f>SUM(Q383+Q393+Q371+Q379)</f>
        <v>0</v>
      </c>
    </row>
    <row r="371" spans="1:41" ht="30" customHeight="1">
      <c r="A371" s="124">
        <v>3</v>
      </c>
      <c r="B371" s="124">
        <v>1</v>
      </c>
      <c r="C371" s="125">
        <v>1</v>
      </c>
      <c r="D371" s="126">
        <v>5</v>
      </c>
      <c r="E371" s="89">
        <v>1</v>
      </c>
      <c r="F371" s="127">
        <v>1</v>
      </c>
      <c r="G371" s="89" t="s">
        <v>151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50.4</v>
      </c>
      <c r="J372" s="207">
        <f>SUM(J35+J186+J370)</f>
        <v>31.4</v>
      </c>
      <c r="K372" s="208">
        <f>SUM(K35+K186+K370)</f>
        <v>12615.509999999998</v>
      </c>
      <c r="L372" s="208">
        <f>SUM(L35+L186+L370)</f>
        <v>12615.509999999998</v>
      </c>
      <c r="Q372" s="242">
        <f>SUM(Q69+Q70+Q370)</f>
        <v>12.6</v>
      </c>
    </row>
    <row r="373" spans="1:41" ht="18.75" customHeight="1">
      <c r="G373" s="74"/>
      <c r="H373" s="74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6" t="s">
        <v>228</v>
      </c>
      <c r="B375" s="286"/>
      <c r="C375" s="286"/>
      <c r="D375" s="286"/>
      <c r="E375" s="286"/>
      <c r="F375" s="286"/>
      <c r="G375" s="28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7" t="s">
        <v>230</v>
      </c>
      <c r="E376" s="278"/>
      <c r="F376" s="278"/>
      <c r="G376" s="278"/>
      <c r="H376" s="9"/>
      <c r="I376" s="218" t="s">
        <v>231</v>
      </c>
      <c r="K376" s="279" t="s">
        <v>232</v>
      </c>
      <c r="L376" s="27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7" t="s">
        <v>233</v>
      </c>
      <c r="B378" s="287"/>
      <c r="C378" s="287"/>
      <c r="D378" s="287"/>
      <c r="E378" s="287"/>
      <c r="F378" s="287"/>
      <c r="G378" s="287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7" t="s">
        <v>235</v>
      </c>
      <c r="E379" s="278"/>
      <c r="F379" s="278"/>
      <c r="G379" s="278"/>
      <c r="H379" s="220"/>
      <c r="I379" s="221" t="s">
        <v>231</v>
      </c>
      <c r="K379" s="279" t="s">
        <v>232</v>
      </c>
      <c r="L379" s="279"/>
    </row>
    <row r="380" spans="1:41">
      <c r="F380" s="1"/>
    </row>
    <row r="381" spans="1:41">
      <c r="A381" s="280" t="s">
        <v>236</v>
      </c>
      <c r="B381" s="280"/>
      <c r="C381" s="280"/>
      <c r="D381" s="280"/>
      <c r="E381" s="280"/>
      <c r="F381" s="280"/>
      <c r="G381" s="280"/>
      <c r="H381" s="280"/>
      <c r="I381" s="280"/>
      <c r="J381" s="280"/>
      <c r="K381" s="280"/>
      <c r="L381" s="28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233:L239 I303:L304 I207:L207 I271:L272 I244:L250 I276:L282 I309:L315 I224:K229 I369:L369 I371:L371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8 I69:P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8663-32EA-4B90-85F0-00CC199CC790}">
  <sheetPr>
    <pageSetUpPr fitToPage="1"/>
  </sheetPr>
  <dimension ref="A1:AO856"/>
  <sheetViews>
    <sheetView topLeftCell="A33" workbookViewId="0">
      <selection activeCell="Q68" sqref="Q6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20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20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388.9</v>
      </c>
      <c r="J35" s="72">
        <f t="shared" ref="J35:L35" si="0">SUM(J36+J53+J171+J92+J99+J119+J142+J160+J170+J48)</f>
        <v>242</v>
      </c>
      <c r="K35" s="73">
        <f t="shared" si="0"/>
        <v>134631.91</v>
      </c>
      <c r="L35" s="73">
        <f t="shared" si="0"/>
        <v>134554.76999999999</v>
      </c>
      <c r="Q35" s="248">
        <f>SUM(Q58+Q39+Q52+Q59+Q60+Q62+Q65+Q66+Q68+Q69+Q71+Q159+Q48)</f>
        <v>134.6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9"/>
      <c r="N40" s="249"/>
      <c r="O40" s="249"/>
      <c r="P40" s="249"/>
      <c r="Q40" s="235"/>
      <c r="R40" s="250"/>
      <c r="S40" s="251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2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9"/>
      <c r="N52" s="249"/>
      <c r="O52" s="249"/>
      <c r="P52" s="249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388.9</v>
      </c>
      <c r="J53" s="105">
        <f t="shared" ref="J53:L55" si="3">J54</f>
        <v>242</v>
      </c>
      <c r="K53" s="106">
        <f t="shared" si="3"/>
        <v>134631.91</v>
      </c>
      <c r="L53" s="106">
        <f t="shared" si="3"/>
        <v>134554.76999999999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388.9</v>
      </c>
      <c r="J54" s="96">
        <f t="shared" si="3"/>
        <v>242</v>
      </c>
      <c r="K54" s="92">
        <f t="shared" si="3"/>
        <v>134631.91</v>
      </c>
      <c r="L54" s="91">
        <f t="shared" si="3"/>
        <v>134554.76999999999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388.9</v>
      </c>
      <c r="J55" s="96">
        <f t="shared" si="3"/>
        <v>242</v>
      </c>
      <c r="K55" s="108">
        <f t="shared" si="3"/>
        <v>134631.91</v>
      </c>
      <c r="L55" s="108">
        <f t="shared" si="3"/>
        <v>134554.76999999999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388.9</v>
      </c>
      <c r="J56" s="114">
        <f>SUM(J57:J71)</f>
        <v>242</v>
      </c>
      <c r="K56" s="115">
        <f>SUM(K57:K71)</f>
        <v>134631.91</v>
      </c>
      <c r="L56" s="115">
        <f>SUM(L57:L71)</f>
        <v>134554.76999999999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4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>
        <v>2</v>
      </c>
      <c r="J58" s="98">
        <v>1</v>
      </c>
      <c r="K58" s="99">
        <v>457.05</v>
      </c>
      <c r="L58" s="99">
        <v>457.05</v>
      </c>
      <c r="Q58" s="129">
        <v>0.5</v>
      </c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f>5+3.3</f>
        <v>8.3000000000000007</v>
      </c>
      <c r="J59" s="98">
        <f>3.5+2.7</f>
        <v>6.2</v>
      </c>
      <c r="K59" s="99">
        <f>1740.52+2615.69</f>
        <v>4356.21</v>
      </c>
      <c r="L59" s="99">
        <f t="shared" ref="L59:P59" si="4">1740.52+2615.69</f>
        <v>4356.21</v>
      </c>
      <c r="M59" s="99">
        <f t="shared" si="4"/>
        <v>4356.21</v>
      </c>
      <c r="N59" s="99">
        <f t="shared" si="4"/>
        <v>4356.21</v>
      </c>
      <c r="O59" s="99">
        <f t="shared" si="4"/>
        <v>4356.21</v>
      </c>
      <c r="P59" s="99">
        <f t="shared" si="4"/>
        <v>4356.21</v>
      </c>
      <c r="Q59" s="246">
        <f>1.7+2.6</f>
        <v>4.3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45</v>
      </c>
      <c r="J60" s="98">
        <v>28</v>
      </c>
      <c r="K60" s="99">
        <v>18658.14</v>
      </c>
      <c r="L60" s="99">
        <v>18658.14</v>
      </c>
      <c r="Q60" s="129">
        <v>18.7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1.8</v>
      </c>
      <c r="K62" s="99">
        <v>1443.37</v>
      </c>
      <c r="L62" s="99">
        <v>1443.37</v>
      </c>
      <c r="M62" s="99"/>
      <c r="N62" s="99"/>
      <c r="O62" s="99"/>
      <c r="P62" s="99"/>
      <c r="Q62" s="246">
        <v>1.4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v>10</v>
      </c>
      <c r="J65" s="100">
        <v>4</v>
      </c>
      <c r="K65" s="99">
        <v>467</v>
      </c>
      <c r="L65" s="99">
        <v>467</v>
      </c>
      <c r="M65" s="249"/>
      <c r="N65" s="249"/>
      <c r="O65" s="249"/>
      <c r="P65" s="249"/>
      <c r="Q65" s="253">
        <v>0.5</v>
      </c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54">
        <v>5</v>
      </c>
      <c r="K66" s="99">
        <v>2393.0700000000002</v>
      </c>
      <c r="L66" s="99">
        <v>2393.0700000000002</v>
      </c>
      <c r="M66" s="99"/>
      <c r="N66" s="99"/>
      <c r="O66" s="99"/>
      <c r="P66" s="99"/>
      <c r="Q66" s="246">
        <v>2.4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48.5</v>
      </c>
      <c r="J68" s="234">
        <v>39</v>
      </c>
      <c r="K68" s="229">
        <v>27454.69</v>
      </c>
      <c r="L68" s="229">
        <f>27454.69-38.57</f>
        <v>27416.12</v>
      </c>
      <c r="Q68" s="246">
        <v>27.4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53</v>
      </c>
      <c r="J69" s="100">
        <v>41</v>
      </c>
      <c r="K69" s="99">
        <v>40096.26</v>
      </c>
      <c r="L69" s="99">
        <v>40096.26</v>
      </c>
      <c r="M69" s="99"/>
      <c r="N69" s="99"/>
      <c r="O69" s="99"/>
      <c r="P69" s="99"/>
      <c r="Q69" s="129">
        <v>40.1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148+60.1</f>
        <v>208.1</v>
      </c>
      <c r="J71" s="234">
        <f>80+36</f>
        <v>116</v>
      </c>
      <c r="K71" s="229">
        <f>6433.91+17561.23+14460.24+60+347.88+442.86</f>
        <v>39306.119999999995</v>
      </c>
      <c r="L71" s="229">
        <f>6433.91+17561.23+14460.24+60+347.88+442.86-38.57</f>
        <v>39267.549999999996</v>
      </c>
      <c r="M71" s="249"/>
      <c r="N71" s="249"/>
      <c r="O71" s="249"/>
      <c r="P71" s="249"/>
      <c r="Q71" s="236">
        <f>6.4+17.6+15.3</f>
        <v>39.299999999999997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Q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92">
        <f t="shared" si="5"/>
        <v>0</v>
      </c>
      <c r="L89" s="92">
        <f t="shared" si="5"/>
        <v>0</v>
      </c>
      <c r="Q89" s="95"/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92">
        <f t="shared" si="5"/>
        <v>0</v>
      </c>
      <c r="L90" s="92">
        <f t="shared" si="5"/>
        <v>0</v>
      </c>
      <c r="Q90" s="95"/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Q91" s="95"/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Q92" s="95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91">
        <f t="shared" si="6"/>
        <v>0</v>
      </c>
      <c r="L93" s="91">
        <f t="shared" si="6"/>
        <v>0</v>
      </c>
      <c r="Q93" s="95"/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91">
        <f t="shared" si="6"/>
        <v>0</v>
      </c>
      <c r="L94" s="91">
        <f t="shared" si="6"/>
        <v>0</v>
      </c>
      <c r="Q94" s="95"/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91">
        <f t="shared" si="6"/>
        <v>0</v>
      </c>
      <c r="L95" s="91">
        <f t="shared" si="6"/>
        <v>0</v>
      </c>
      <c r="Q95" s="95"/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Q96" s="95"/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Q97" s="95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Q98" s="95"/>
      <c r="S98"/>
    </row>
    <row r="99" spans="1:19" ht="15.7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Q99" s="95"/>
      <c r="S99"/>
    </row>
    <row r="100" spans="1:19" ht="15.7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Q100" s="95"/>
      <c r="S100"/>
    </row>
    <row r="101" spans="1:19" ht="15.7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139">
        <f t="shared" si="7"/>
        <v>0</v>
      </c>
      <c r="L101" s="139">
        <f t="shared" si="7"/>
        <v>0</v>
      </c>
      <c r="Q101" s="95"/>
      <c r="S101"/>
    </row>
    <row r="102" spans="1:19" ht="15.7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91">
        <f t="shared" si="7"/>
        <v>0</v>
      </c>
      <c r="L102" s="91">
        <f t="shared" si="7"/>
        <v>0</v>
      </c>
      <c r="Q102" s="95"/>
      <c r="S102"/>
    </row>
    <row r="103" spans="1:19" ht="15.7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Q103" s="95"/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Q104" s="95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Q105" s="95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91">
        <f t="shared" si="8"/>
        <v>0</v>
      </c>
      <c r="L106" s="92">
        <f t="shared" si="8"/>
        <v>0</v>
      </c>
      <c r="Q106" s="95"/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91">
        <f t="shared" si="8"/>
        <v>0</v>
      </c>
      <c r="L107" s="92">
        <f t="shared" si="8"/>
        <v>0</v>
      </c>
      <c r="Q107" s="95"/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Q108" s="95"/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Q109" s="95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Q110" s="95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91">
        <f t="shared" si="9"/>
        <v>0</v>
      </c>
      <c r="L111" s="92">
        <f t="shared" si="9"/>
        <v>0</v>
      </c>
      <c r="Q111" s="95"/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91">
        <f t="shared" si="9"/>
        <v>0</v>
      </c>
      <c r="L112" s="92">
        <f t="shared" si="9"/>
        <v>0</v>
      </c>
      <c r="Q112" s="95"/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Q113" s="95"/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Q114" s="95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Q115" s="95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Q116" s="95"/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Q117" s="95"/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Q118" s="95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Q119" s="95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Q120" s="95"/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142">
        <f t="shared" si="10"/>
        <v>0</v>
      </c>
      <c r="L121" s="108">
        <f t="shared" si="10"/>
        <v>0</v>
      </c>
      <c r="Q121" s="95"/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91">
        <f t="shared" si="10"/>
        <v>0</v>
      </c>
      <c r="L122" s="92">
        <f t="shared" si="10"/>
        <v>0</v>
      </c>
      <c r="Q122" s="95"/>
      <c r="S122"/>
    </row>
    <row r="123" spans="1:19" ht="15.7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Q123" s="95"/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Q124" s="95"/>
      <c r="S124"/>
    </row>
    <row r="125" spans="1:19" ht="15.7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Q125" s="95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91">
        <f t="shared" si="11"/>
        <v>0</v>
      </c>
      <c r="L126" s="92">
        <f t="shared" si="11"/>
        <v>0</v>
      </c>
      <c r="Q126" s="95"/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91">
        <f t="shared" si="11"/>
        <v>0</v>
      </c>
      <c r="L127" s="92">
        <f t="shared" si="11"/>
        <v>0</v>
      </c>
      <c r="Q127" s="95"/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157">
        <f t="shared" si="11"/>
        <v>0</v>
      </c>
      <c r="L128" s="158">
        <f t="shared" si="11"/>
        <v>0</v>
      </c>
      <c r="Q128" s="95"/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Q129" s="95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139">
        <f t="shared" si="12"/>
        <v>0</v>
      </c>
      <c r="L130" s="134">
        <f t="shared" si="12"/>
        <v>0</v>
      </c>
      <c r="Q130" s="95"/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91">
        <f t="shared" si="12"/>
        <v>0</v>
      </c>
      <c r="L131" s="92">
        <f t="shared" si="12"/>
        <v>0</v>
      </c>
      <c r="Q131" s="95"/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91">
        <f t="shared" si="12"/>
        <v>0</v>
      </c>
      <c r="L132" s="92">
        <f t="shared" si="12"/>
        <v>0</v>
      </c>
      <c r="Q132" s="95"/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Q133" s="95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139">
        <f t="shared" si="13"/>
        <v>0</v>
      </c>
      <c r="L134" s="134">
        <f t="shared" si="13"/>
        <v>0</v>
      </c>
      <c r="Q134" s="95"/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91">
        <f t="shared" si="13"/>
        <v>0</v>
      </c>
      <c r="L135" s="92">
        <f t="shared" si="13"/>
        <v>0</v>
      </c>
      <c r="Q135" s="95"/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91">
        <f t="shared" si="13"/>
        <v>0</v>
      </c>
      <c r="L136" s="92">
        <f t="shared" si="13"/>
        <v>0</v>
      </c>
      <c r="Q136" s="95"/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Q137" s="95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115">
        <f t="shared" si="14"/>
        <v>0</v>
      </c>
      <c r="L138" s="162">
        <f t="shared" si="14"/>
        <v>0</v>
      </c>
      <c r="Q138" s="95"/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91">
        <f t="shared" si="14"/>
        <v>0</v>
      </c>
      <c r="L139" s="92">
        <f t="shared" si="14"/>
        <v>0</v>
      </c>
      <c r="Q139" s="95"/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91">
        <f t="shared" si="14"/>
        <v>0</v>
      </c>
      <c r="L140" s="92">
        <f t="shared" si="14"/>
        <v>0</v>
      </c>
      <c r="Q140" s="95"/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Q141" s="95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  <c r="Q142" s="95"/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  <c r="Q143" s="95"/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  <c r="Q144" s="95"/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  <c r="Q145" s="95"/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  <c r="Q146" s="95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  <c r="Q147" s="95"/>
    </row>
    <row r="148" spans="1:17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  <c r="Q148" s="95"/>
    </row>
    <row r="149" spans="1:17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  <c r="Q149" s="95"/>
    </row>
    <row r="150" spans="1:17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  <c r="Q150" s="95"/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  <c r="Q151" s="95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  <c r="Q154" s="95"/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  <c r="Q155" s="95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198.2</v>
      </c>
      <c r="J187" s="183">
        <f>SUM(J188+J244+J309)</f>
        <v>186.39999999999998</v>
      </c>
      <c r="K187" s="184">
        <f>SUM(K188+K244+K309)</f>
        <v>43004.35</v>
      </c>
      <c r="L187" s="73">
        <f>SUM(L188+L244+L309)</f>
        <v>43004.35</v>
      </c>
      <c r="Q187" s="241">
        <f>SUM(Q218+Q201+Q196+Q202+Q204+Q212+Q221+Q213+Q214+Q198)</f>
        <v>42.999999999999993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198.2</v>
      </c>
      <c r="J188" s="90">
        <f t="shared" ref="J188:L188" si="20">SUM(J189+J215+J198)</f>
        <v>186.39999999999998</v>
      </c>
      <c r="K188" s="92">
        <f t="shared" si="20"/>
        <v>43004.35</v>
      </c>
      <c r="L188" s="92">
        <f t="shared" si="20"/>
        <v>43004.35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193.2</v>
      </c>
      <c r="J189" s="135">
        <f>SUM(J190+J193+J199+J205+J210)</f>
        <v>184.39999999999998</v>
      </c>
      <c r="K189" s="91">
        <f>SUM(K190+K193+K199+K205+K210)</f>
        <v>43004.35</v>
      </c>
      <c r="L189" s="92">
        <f>SUM(L190+L193+L199+L205+L210)</f>
        <v>43004.35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1">I191</f>
        <v>0</v>
      </c>
      <c r="J190" s="138">
        <f t="shared" si="21"/>
        <v>0</v>
      </c>
      <c r="K190" s="139">
        <f t="shared" si="21"/>
        <v>0</v>
      </c>
      <c r="L190" s="134">
        <f t="shared" si="21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1"/>
        <v>0</v>
      </c>
      <c r="J191" s="90">
        <f t="shared" si="21"/>
        <v>0</v>
      </c>
      <c r="K191" s="92">
        <f t="shared" si="21"/>
        <v>0</v>
      </c>
      <c r="L191" s="92">
        <f t="shared" si="21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193.2</v>
      </c>
      <c r="J199" s="135">
        <f>J200</f>
        <v>184.39999999999998</v>
      </c>
      <c r="K199" s="91">
        <f>K200</f>
        <v>43004.35</v>
      </c>
      <c r="L199" s="92">
        <f>L200</f>
        <v>43004.35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193.2</v>
      </c>
      <c r="J200" s="90">
        <f>SUM(J201+J202+J213+J214)</f>
        <v>184.39999999999998</v>
      </c>
      <c r="K200" s="92">
        <f>SUM(K201+K202+K213+K214)</f>
        <v>43004.35</v>
      </c>
      <c r="L200" s="92">
        <f>SUM(L201+L202+L213+L214)</f>
        <v>43004.35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>
        <v>159.6</v>
      </c>
      <c r="J201" s="100">
        <v>159.6</v>
      </c>
      <c r="K201" s="101">
        <v>24866.71</v>
      </c>
      <c r="L201" s="101">
        <v>24866.71</v>
      </c>
      <c r="Q201" s="237">
        <v>24.9</v>
      </c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>
        <v>1.2</v>
      </c>
      <c r="J202" s="97">
        <v>1.2</v>
      </c>
      <c r="K202" s="101">
        <v>1195</v>
      </c>
      <c r="L202" s="101">
        <v>1195</v>
      </c>
      <c r="Q202" s="237">
        <v>1.2</v>
      </c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2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250</v>
      </c>
      <c r="H213" s="71"/>
      <c r="I213" s="97">
        <v>13.6</v>
      </c>
      <c r="J213" s="243">
        <v>13.6</v>
      </c>
      <c r="K213" s="180">
        <v>13517.64</v>
      </c>
      <c r="L213" s="180">
        <v>13517.64</v>
      </c>
      <c r="Q213" s="84">
        <v>13.5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>
        <v>18.8</v>
      </c>
      <c r="J214" s="97">
        <v>10</v>
      </c>
      <c r="K214" s="137">
        <v>3425</v>
      </c>
      <c r="L214" s="137">
        <v>3425</v>
      </c>
      <c r="Q214" s="237">
        <v>3.4</v>
      </c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5</v>
      </c>
      <c r="J215" s="141">
        <f t="shared" ref="I215:L216" si="22">J216</f>
        <v>2</v>
      </c>
      <c r="K215" s="142">
        <f t="shared" si="22"/>
        <v>0</v>
      </c>
      <c r="L215" s="108">
        <f t="shared" si="22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2"/>
        <v>5</v>
      </c>
      <c r="J216" s="135">
        <f t="shared" si="22"/>
        <v>2</v>
      </c>
      <c r="K216" s="91">
        <f t="shared" si="22"/>
        <v>0</v>
      </c>
      <c r="L216" s="92">
        <f t="shared" si="22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5</v>
      </c>
      <c r="J217" s="138">
        <f>SUM(J218:J221)</f>
        <v>2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5</v>
      </c>
      <c r="J218" s="100">
        <v>2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3">J224</f>
        <v>0</v>
      </c>
      <c r="K223" s="139">
        <f t="shared" si="23"/>
        <v>0</v>
      </c>
      <c r="L223" s="134">
        <f t="shared" si="23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3"/>
        <v>0</v>
      </c>
      <c r="J224" s="135">
        <f t="shared" si="23"/>
        <v>0</v>
      </c>
      <c r="K224" s="91">
        <f t="shared" si="23"/>
        <v>0</v>
      </c>
      <c r="L224" s="92">
        <f t="shared" si="23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4">SUM(I228:I233)</f>
        <v>0</v>
      </c>
      <c r="J227" s="90">
        <f t="shared" si="24"/>
        <v>0</v>
      </c>
      <c r="K227" s="92">
        <f t="shared" si="24"/>
        <v>0</v>
      </c>
      <c r="L227" s="92">
        <f t="shared" si="24"/>
        <v>0</v>
      </c>
      <c r="M227" s="190">
        <f t="shared" si="24"/>
        <v>0</v>
      </c>
      <c r="N227" s="190">
        <f t="shared" si="24"/>
        <v>0</v>
      </c>
      <c r="O227" s="190">
        <f t="shared" si="24"/>
        <v>0</v>
      </c>
      <c r="P227" s="190">
        <f t="shared" si="24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5">J235</f>
        <v>0</v>
      </c>
      <c r="K234" s="139">
        <f t="shared" si="25"/>
        <v>0</v>
      </c>
      <c r="L234" s="139">
        <f t="shared" si="25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5"/>
        <v>0</v>
      </c>
      <c r="K235" s="115">
        <f t="shared" si="25"/>
        <v>0</v>
      </c>
      <c r="L235" s="115">
        <f t="shared" si="25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5"/>
        <v>0</v>
      </c>
      <c r="K236" s="91">
        <f t="shared" si="25"/>
        <v>0</v>
      </c>
      <c r="L236" s="91">
        <f t="shared" si="25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6">J239</f>
        <v>0</v>
      </c>
      <c r="K238" s="92">
        <f t="shared" si="26"/>
        <v>0</v>
      </c>
      <c r="L238" s="92">
        <f t="shared" si="26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6"/>
        <v>0</v>
      </c>
      <c r="K239" s="92">
        <f t="shared" si="26"/>
        <v>0</v>
      </c>
      <c r="L239" s="92">
        <f t="shared" si="26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8">J271</f>
        <v>0</v>
      </c>
      <c r="K270" s="91">
        <f t="shared" si="28"/>
        <v>0</v>
      </c>
      <c r="L270" s="91">
        <f t="shared" si="28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8"/>
        <v>0</v>
      </c>
      <c r="K271" s="91">
        <f t="shared" si="28"/>
        <v>0</v>
      </c>
      <c r="L271" s="91">
        <f t="shared" si="28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t="25.5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5.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5.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5.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30">J303</f>
        <v>0</v>
      </c>
      <c r="K302" s="91">
        <f t="shared" si="30"/>
        <v>0</v>
      </c>
      <c r="L302" s="91">
        <f t="shared" si="30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30"/>
        <v>0</v>
      </c>
      <c r="K303" s="91">
        <f t="shared" si="30"/>
        <v>0</v>
      </c>
      <c r="L303" s="91">
        <f t="shared" si="30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1"/>
        <v>0</v>
      </c>
      <c r="K333" s="139">
        <f t="shared" si="31"/>
        <v>0</v>
      </c>
      <c r="L333" s="139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2">J336</f>
        <v>0</v>
      </c>
      <c r="K335" s="91">
        <f t="shared" si="32"/>
        <v>0</v>
      </c>
      <c r="L335" s="91">
        <f t="shared" si="32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2"/>
        <v>0</v>
      </c>
      <c r="K336" s="91">
        <f t="shared" si="32"/>
        <v>0</v>
      </c>
      <c r="L336" s="91">
        <f t="shared" si="32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3">SUM(J345:J345)</f>
        <v>0</v>
      </c>
      <c r="K344" s="92">
        <f t="shared" si="33"/>
        <v>0</v>
      </c>
      <c r="L344" s="92">
        <f t="shared" si="33"/>
        <v>0</v>
      </c>
      <c r="M344" s="198">
        <f t="shared" si="33"/>
        <v>0</v>
      </c>
      <c r="N344" s="198">
        <f t="shared" si="33"/>
        <v>0</v>
      </c>
      <c r="O344" s="198">
        <f t="shared" si="33"/>
        <v>0</v>
      </c>
      <c r="P344" s="198">
        <f t="shared" si="33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t="25.5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4">J365</f>
        <v>0</v>
      </c>
      <c r="K364" s="91">
        <f t="shared" si="34"/>
        <v>0</v>
      </c>
      <c r="L364" s="91">
        <f t="shared" si="34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4"/>
        <v>0</v>
      </c>
      <c r="K365" s="139">
        <f t="shared" si="34"/>
        <v>0</v>
      </c>
      <c r="L365" s="139">
        <f t="shared" si="34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5">J368</f>
        <v>0</v>
      </c>
      <c r="K367" s="91">
        <f t="shared" si="35"/>
        <v>0</v>
      </c>
      <c r="L367" s="91">
        <f t="shared" si="35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5"/>
        <v>0</v>
      </c>
      <c r="J368" s="135">
        <f t="shared" si="35"/>
        <v>0</v>
      </c>
      <c r="K368" s="91">
        <f t="shared" si="35"/>
        <v>0</v>
      </c>
      <c r="L368" s="91">
        <f t="shared" si="35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587.09999999999991</v>
      </c>
      <c r="J374" s="207">
        <f>SUM(J35+J187)</f>
        <v>428.4</v>
      </c>
      <c r="K374" s="208">
        <f>SUM(K35+K187)</f>
        <v>177636.26</v>
      </c>
      <c r="L374" s="208">
        <f>SUM(L35+L187)</f>
        <v>177559.12</v>
      </c>
      <c r="Q374" s="238">
        <f>SUM(Q58+Q40+Q41+Q44+Q45+Q52+Q59+Q60+Q61+Q62+Q65+Q66+Q68+Q69+Q71+Q159+Q187+Q48)</f>
        <v>177.6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286" t="s">
        <v>228</v>
      </c>
      <c r="B377" s="286"/>
      <c r="C377" s="286"/>
      <c r="D377" s="286"/>
      <c r="E377" s="286"/>
      <c r="F377" s="286"/>
      <c r="G377" s="286"/>
      <c r="H377" s="213"/>
      <c r="I377" s="214"/>
      <c r="J377" s="215"/>
      <c r="K377" s="216" t="s">
        <v>229</v>
      </c>
      <c r="L377" s="216"/>
    </row>
    <row r="378" spans="1:41" ht="18.75">
      <c r="A378" s="217"/>
      <c r="B378" s="217"/>
      <c r="C378" s="217"/>
      <c r="D378" s="277" t="s">
        <v>230</v>
      </c>
      <c r="E378" s="278"/>
      <c r="F378" s="278"/>
      <c r="G378" s="278"/>
      <c r="H378" s="9"/>
      <c r="I378" s="218" t="s">
        <v>231</v>
      </c>
      <c r="K378" s="279" t="s">
        <v>232</v>
      </c>
      <c r="L378" s="279"/>
    </row>
    <row r="379" spans="1:41" ht="18.75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7" t="s">
        <v>233</v>
      </c>
      <c r="B380" s="287"/>
      <c r="C380" s="287"/>
      <c r="D380" s="287"/>
      <c r="E380" s="287"/>
      <c r="F380" s="287"/>
      <c r="G380" s="287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77" t="s">
        <v>235</v>
      </c>
      <c r="E381" s="278"/>
      <c r="F381" s="278"/>
      <c r="G381" s="278"/>
      <c r="H381" s="220"/>
      <c r="I381" s="221" t="s">
        <v>231</v>
      </c>
      <c r="K381" s="279" t="s">
        <v>232</v>
      </c>
      <c r="L381" s="279"/>
    </row>
    <row r="382" spans="1:41">
      <c r="F382" s="1"/>
    </row>
    <row r="383" spans="1:41">
      <c r="A383" s="280" t="s">
        <v>236</v>
      </c>
      <c r="B383" s="280"/>
      <c r="C383" s="280"/>
      <c r="D383" s="280"/>
      <c r="E383" s="280"/>
      <c r="F383" s="280"/>
      <c r="G383" s="280"/>
      <c r="H383" s="280"/>
      <c r="I383" s="280"/>
      <c r="J383" s="280"/>
      <c r="K383" s="280"/>
      <c r="L383" s="280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I330:L330 L195 I272:L272 L269 L197:L198 I358:L358 L228 L225 L231 L233 I372:L372" name="Range53"/>
    <protectedRange sqref="J331:L331" name="Range51"/>
    <protectedRange sqref="I195:K198 I331 I192:L192 J181:L181 I359:L359 I225:K225 I322:L323 I362:L363 I354:L355 I334 I179:I180 J179:L179 L196 L229:L230 I257:L258 I262:K262 I261:L261 I327:L327 I341:L341 I184:L185 I289:L290 I293:L294 I301:L301 I304:L304 I265:L266 J170:L170 J160:L160 J141:L141 J99:L99 I115:L115 I297:L298 L232 I346:L346 I348:L351 I373:L373 I237:L243 I307:L308 I275:L276 I248:L254 I280:L286 I313:L319 I228:K233 I218:L221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57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J57:L57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"/>
    <protectedRange sqref="J8:L10 B8:D10 F8:F10 E9:E10" name="Range62_1"/>
    <protectedRange sqref="J67 J64" name="Range37_1"/>
    <protectedRange sqref="I62:I63 J62" name="Range3_1"/>
    <protectedRange sqref="J59:J60 I58:I61" name="Islaidos 2.2_2"/>
    <protectedRange sqref="I64 I67 I68:J68 J63 J61 I65:J66 J58:L58 I70:J70" name="Range57_2"/>
    <protectedRange sqref="I71:J71" name="Range57_1_1"/>
    <protectedRange sqref="K67:L67 K64:L64" name="Range37_1_1"/>
    <protectedRange sqref="K70:L70 K63:L63 K65:L65 K61:L61 K62:P62 K66:P66 K68:L68 K59:P59" name="Range57_2_1"/>
    <protectedRange sqref="K60:L60" name="Range57_3"/>
    <protectedRange sqref="K71:L71" name="Range57_1_2"/>
    <protectedRange sqref="L207" name="Range53_1"/>
    <protectedRange sqref="I207:K208 L208 I209:L209 I201:L204 I212:L214" name="Range37_2"/>
    <protectedRange sqref="I69:P69" name="Range57_4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</mergeCells>
  <pageMargins left="0.7" right="0.7" top="0.75" bottom="0.75" header="0.3" footer="0.3"/>
  <pageSetup paperSize="9" scale="88" fitToHeight="0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95497-97FA-4417-9239-BBB0E9E7F798}">
  <sheetPr>
    <pageSetUpPr fitToPage="1"/>
  </sheetPr>
  <dimension ref="A1:AO820"/>
  <sheetViews>
    <sheetView topLeftCell="A32" workbookViewId="0">
      <selection activeCell="R55" sqref="R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269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20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20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SUM(I36+I53+I171+I92+I99+I119+I160+I170+I48)</f>
        <v>272.5</v>
      </c>
      <c r="J35" s="72">
        <f>SUM(J36+J53+J171+J92+J99+J119+J160+J170+J48)</f>
        <v>162.30000000000001</v>
      </c>
      <c r="K35" s="73">
        <f>SUM(K36+K53+K171+K92+K99+K119+K160+K170+K48)</f>
        <v>76668.98</v>
      </c>
      <c r="L35" s="73">
        <f>SUM(L36+L53+L171+L92+L99+L119+L160+L170+L48)</f>
        <v>76591.839999999997</v>
      </c>
      <c r="Q35" s="248">
        <f>SUM(Q58+Q39+Q52+Q59+Q60+Q62+Q65+Q66+Q68+Q69+Q71+Q159+Q48)</f>
        <v>76.599999999999994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9"/>
      <c r="N40" s="249"/>
      <c r="O40" s="249"/>
      <c r="P40" s="249"/>
      <c r="Q40" s="235"/>
      <c r="R40" s="250"/>
      <c r="S40" s="251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2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1">J50</f>
        <v>0</v>
      </c>
      <c r="K49" s="91">
        <f t="shared" si="1"/>
        <v>0</v>
      </c>
      <c r="L49" s="92">
        <f t="shared" si="1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1"/>
        <v>0</v>
      </c>
      <c r="K50" s="92">
        <f t="shared" si="1"/>
        <v>0</v>
      </c>
      <c r="L50" s="92">
        <f t="shared" si="1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9"/>
      <c r="N52" s="249"/>
      <c r="O52" s="249"/>
      <c r="P52" s="249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272.5</v>
      </c>
      <c r="J53" s="105">
        <f t="shared" ref="J53:L55" si="2">J54</f>
        <v>162.30000000000001</v>
      </c>
      <c r="K53" s="106">
        <f t="shared" si="2"/>
        <v>76668.98</v>
      </c>
      <c r="L53" s="106">
        <f t="shared" si="2"/>
        <v>76591.839999999997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272.5</v>
      </c>
      <c r="J54" s="96">
        <f t="shared" si="2"/>
        <v>162.30000000000001</v>
      </c>
      <c r="K54" s="92">
        <f t="shared" si="2"/>
        <v>76668.98</v>
      </c>
      <c r="L54" s="91">
        <f t="shared" si="2"/>
        <v>76591.839999999997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272.5</v>
      </c>
      <c r="J55" s="96">
        <f t="shared" si="2"/>
        <v>162.30000000000001</v>
      </c>
      <c r="K55" s="108">
        <f t="shared" si="2"/>
        <v>76668.98</v>
      </c>
      <c r="L55" s="108">
        <f t="shared" si="2"/>
        <v>76591.839999999997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272.5</v>
      </c>
      <c r="J56" s="114">
        <f>SUM(J57:J71)</f>
        <v>162.30000000000001</v>
      </c>
      <c r="K56" s="115">
        <f>SUM(K57:K71)</f>
        <v>76668.98</v>
      </c>
      <c r="L56" s="115">
        <f>SUM(L57:L71)</f>
        <v>76591.839999999997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7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>
        <v>2</v>
      </c>
      <c r="J58" s="98">
        <v>1</v>
      </c>
      <c r="K58" s="99">
        <v>457.05</v>
      </c>
      <c r="L58" s="99">
        <v>457.05</v>
      </c>
      <c r="Q58" s="129">
        <v>0.5</v>
      </c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5</v>
      </c>
      <c r="J59" s="98">
        <v>3.5</v>
      </c>
      <c r="K59" s="99">
        <v>1740.52</v>
      </c>
      <c r="L59" s="99">
        <v>1740.52</v>
      </c>
      <c r="M59" s="99"/>
      <c r="N59" s="99"/>
      <c r="O59" s="99"/>
      <c r="P59" s="99"/>
      <c r="Q59" s="246">
        <v>1.7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45</v>
      </c>
      <c r="J60" s="98">
        <v>28</v>
      </c>
      <c r="K60" s="99">
        <v>18658.14</v>
      </c>
      <c r="L60" s="99">
        <v>18658.14</v>
      </c>
      <c r="Q60" s="129">
        <v>18.7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1.8</v>
      </c>
      <c r="K62" s="99">
        <v>1443.37</v>
      </c>
      <c r="L62" s="99">
        <v>1443.37</v>
      </c>
      <c r="M62" s="99"/>
      <c r="N62" s="99"/>
      <c r="O62" s="99"/>
      <c r="P62" s="99"/>
      <c r="Q62" s="246">
        <v>1.4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v>10</v>
      </c>
      <c r="J65" s="100">
        <v>4</v>
      </c>
      <c r="K65" s="99">
        <v>467</v>
      </c>
      <c r="L65" s="99">
        <v>467</v>
      </c>
      <c r="M65" s="249"/>
      <c r="N65" s="249"/>
      <c r="O65" s="249"/>
      <c r="P65" s="249"/>
      <c r="Q65" s="253">
        <v>0.5</v>
      </c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54">
        <v>5</v>
      </c>
      <c r="K66" s="99">
        <v>2393.0700000000002</v>
      </c>
      <c r="L66" s="99">
        <v>2393.0700000000002</v>
      </c>
      <c r="M66" s="99"/>
      <c r="N66" s="99"/>
      <c r="O66" s="99"/>
      <c r="P66" s="99"/>
      <c r="Q66" s="246">
        <v>2.4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48.5</v>
      </c>
      <c r="J68" s="234">
        <v>39</v>
      </c>
      <c r="K68" s="229">
        <v>27454.69</v>
      </c>
      <c r="L68" s="229">
        <f>27454.69-38.57</f>
        <v>27416.12</v>
      </c>
      <c r="Q68" s="246">
        <v>27.4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100"/>
      <c r="K69" s="99"/>
      <c r="L69" s="99"/>
      <c r="M69" s="99"/>
      <c r="N69" s="99"/>
      <c r="O69" s="99"/>
      <c r="P69" s="99"/>
      <c r="Q69" s="129"/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148</v>
      </c>
      <c r="J71" s="234">
        <v>80</v>
      </c>
      <c r="K71" s="229">
        <f>6433.91+17561.23+60</f>
        <v>24055.14</v>
      </c>
      <c r="L71" s="229">
        <f>6433.91+17561.23+60-38.57</f>
        <v>24016.57</v>
      </c>
      <c r="M71" s="249"/>
      <c r="N71" s="249"/>
      <c r="O71" s="249"/>
      <c r="P71" s="249"/>
      <c r="Q71" s="236">
        <f>6.4+17.6</f>
        <v>24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  <c r="S101"/>
    </row>
    <row r="102" spans="1:19" ht="1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  <c r="S102"/>
    </row>
    <row r="103" spans="1:19" ht="1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  <c r="S122"/>
    </row>
    <row r="123" spans="1:19" ht="1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76.5" customHeight="1">
      <c r="A142" s="67">
        <v>3</v>
      </c>
      <c r="B142" s="69"/>
      <c r="C142" s="67"/>
      <c r="D142" s="68"/>
      <c r="E142" s="68"/>
      <c r="F142" s="70"/>
      <c r="G142" s="154" t="s">
        <v>134</v>
      </c>
      <c r="H142" s="71">
        <v>147</v>
      </c>
      <c r="I142" s="72">
        <f>SUM(I143+I199+I264)</f>
        <v>179.6</v>
      </c>
      <c r="J142" s="183">
        <f>SUM(J143+J199+J264)</f>
        <v>170.79999999999998</v>
      </c>
      <c r="K142" s="184">
        <f>SUM(K143+K199+K264)</f>
        <v>29486.71</v>
      </c>
      <c r="L142" s="73">
        <f>SUM(L143+L199+L264)</f>
        <v>29486.71</v>
      </c>
      <c r="Q142" s="241">
        <f>SUM(Q173+Q156+Q151+Q157+Q159+Q167+Q176+Q168+Q169+Q153)</f>
        <v>29.499999999999996</v>
      </c>
    </row>
    <row r="143" spans="1:19" ht="34.5" customHeight="1">
      <c r="A143" s="144">
        <v>3</v>
      </c>
      <c r="B143" s="67">
        <v>1</v>
      </c>
      <c r="C143" s="103"/>
      <c r="D143" s="76"/>
      <c r="E143" s="76"/>
      <c r="F143" s="168"/>
      <c r="G143" s="132" t="s">
        <v>135</v>
      </c>
      <c r="H143" s="71">
        <v>148</v>
      </c>
      <c r="I143" s="90">
        <f>SUM(I144+I170+I153)</f>
        <v>179.6</v>
      </c>
      <c r="J143" s="90">
        <f t="shared" ref="J143:L143" si="13">SUM(J144+J170+J153)</f>
        <v>170.79999999999998</v>
      </c>
      <c r="K143" s="90">
        <f t="shared" si="13"/>
        <v>29486.71</v>
      </c>
      <c r="L143" s="90">
        <f t="shared" si="13"/>
        <v>29486.71</v>
      </c>
    </row>
    <row r="144" spans="1:19" ht="30.75" customHeight="1">
      <c r="A144" s="79">
        <v>3</v>
      </c>
      <c r="B144" s="78">
        <v>1</v>
      </c>
      <c r="C144" s="79">
        <v>1</v>
      </c>
      <c r="D144" s="77"/>
      <c r="E144" s="77"/>
      <c r="F144" s="185"/>
      <c r="G144" s="124" t="s">
        <v>136</v>
      </c>
      <c r="H144" s="71">
        <v>149</v>
      </c>
      <c r="I144" s="133">
        <f>SUM(I155)</f>
        <v>179.6</v>
      </c>
      <c r="J144" s="135">
        <f>SUM(J145+J148+J154+J160+J165)</f>
        <v>170.79999999999998</v>
      </c>
      <c r="K144" s="91">
        <f>SUM(K145+K148+K154+K160+K165)</f>
        <v>29486.71</v>
      </c>
      <c r="L144" s="92">
        <f>SUM(L145+L148+L154+L160+L165)</f>
        <v>29486.71</v>
      </c>
    </row>
    <row r="145" spans="1:17" ht="45.75" hidden="1" customHeight="1">
      <c r="A145" s="85">
        <v>3</v>
      </c>
      <c r="B145" s="87">
        <v>1</v>
      </c>
      <c r="C145" s="85">
        <v>1</v>
      </c>
      <c r="D145" s="86">
        <v>1</v>
      </c>
      <c r="E145" s="86"/>
      <c r="F145" s="186"/>
      <c r="G145" s="124" t="s">
        <v>137</v>
      </c>
      <c r="H145" s="71">
        <v>150</v>
      </c>
      <c r="I145" s="90">
        <f t="shared" ref="I145:L146" si="14">I146</f>
        <v>0</v>
      </c>
      <c r="J145" s="138">
        <f t="shared" si="14"/>
        <v>0</v>
      </c>
      <c r="K145" s="139">
        <f t="shared" si="14"/>
        <v>0</v>
      </c>
      <c r="L145" s="134">
        <f t="shared" si="14"/>
        <v>0</v>
      </c>
    </row>
    <row r="146" spans="1:17" ht="22.5" hidden="1" customHeight="1">
      <c r="A146" s="85">
        <v>3</v>
      </c>
      <c r="B146" s="87">
        <v>1</v>
      </c>
      <c r="C146" s="85">
        <v>1</v>
      </c>
      <c r="D146" s="86">
        <v>1</v>
      </c>
      <c r="E146" s="86">
        <v>1</v>
      </c>
      <c r="F146" s="145"/>
      <c r="G146" s="124" t="s">
        <v>137</v>
      </c>
      <c r="H146" s="71">
        <v>151</v>
      </c>
      <c r="I146" s="133">
        <f t="shared" si="14"/>
        <v>0</v>
      </c>
      <c r="J146" s="90">
        <f t="shared" si="14"/>
        <v>0</v>
      </c>
      <c r="K146" s="92">
        <f t="shared" si="14"/>
        <v>0</v>
      </c>
      <c r="L146" s="92">
        <f t="shared" si="14"/>
        <v>0</v>
      </c>
    </row>
    <row r="147" spans="1:17" ht="13.5" hidden="1" customHeight="1">
      <c r="A147" s="85">
        <v>3</v>
      </c>
      <c r="B147" s="87">
        <v>1</v>
      </c>
      <c r="C147" s="85">
        <v>1</v>
      </c>
      <c r="D147" s="86">
        <v>1</v>
      </c>
      <c r="E147" s="86">
        <v>1</v>
      </c>
      <c r="F147" s="145">
        <v>1</v>
      </c>
      <c r="G147" s="124" t="s">
        <v>137</v>
      </c>
      <c r="H147" s="71">
        <v>152</v>
      </c>
      <c r="I147" s="100"/>
      <c r="J147" s="100"/>
      <c r="K147" s="101"/>
      <c r="L147" s="101"/>
    </row>
    <row r="148" spans="1:17" ht="14.25" hidden="1" customHeight="1">
      <c r="A148" s="79">
        <v>3</v>
      </c>
      <c r="B148" s="77">
        <v>1</v>
      </c>
      <c r="C148" s="77">
        <v>1</v>
      </c>
      <c r="D148" s="77">
        <v>2</v>
      </c>
      <c r="E148" s="77"/>
      <c r="F148" s="80"/>
      <c r="G148" s="107" t="s">
        <v>138</v>
      </c>
      <c r="H148" s="71">
        <v>153</v>
      </c>
      <c r="I148" s="133">
        <f>I149</f>
        <v>0</v>
      </c>
      <c r="J148" s="138">
        <f>J149</f>
        <v>0</v>
      </c>
      <c r="K148" s="139">
        <f>K149</f>
        <v>0</v>
      </c>
      <c r="L148" s="134">
        <f>L149</f>
        <v>0</v>
      </c>
    </row>
    <row r="149" spans="1:17" ht="13.5" hidden="1" customHeight="1">
      <c r="A149" s="85">
        <v>3</v>
      </c>
      <c r="B149" s="86">
        <v>1</v>
      </c>
      <c r="C149" s="86">
        <v>1</v>
      </c>
      <c r="D149" s="86">
        <v>2</v>
      </c>
      <c r="E149" s="86">
        <v>1</v>
      </c>
      <c r="F149" s="88"/>
      <c r="G149" s="107" t="s">
        <v>138</v>
      </c>
      <c r="H149" s="71">
        <v>154</v>
      </c>
      <c r="I149" s="90">
        <f>SUM(I150:I152)</f>
        <v>0</v>
      </c>
      <c r="J149" s="135">
        <f>SUM(J150:J152)</f>
        <v>0</v>
      </c>
      <c r="K149" s="91">
        <f>SUM(K150:K152)</f>
        <v>0</v>
      </c>
      <c r="L149" s="92">
        <f>SUM(L150:L152)</f>
        <v>0</v>
      </c>
    </row>
    <row r="150" spans="1:17" ht="14.25" hidden="1" customHeight="1">
      <c r="A150" s="79">
        <v>3</v>
      </c>
      <c r="B150" s="77">
        <v>1</v>
      </c>
      <c r="C150" s="77">
        <v>1</v>
      </c>
      <c r="D150" s="77">
        <v>2</v>
      </c>
      <c r="E150" s="77">
        <v>1</v>
      </c>
      <c r="F150" s="80">
        <v>1</v>
      </c>
      <c r="G150" s="107" t="s">
        <v>139</v>
      </c>
      <c r="H150" s="71">
        <v>155</v>
      </c>
      <c r="I150" s="97"/>
      <c r="J150" s="97"/>
      <c r="K150" s="137"/>
      <c r="L150" s="180"/>
    </row>
    <row r="151" spans="1:17" ht="14.25" hidden="1" customHeight="1">
      <c r="A151" s="85">
        <v>3</v>
      </c>
      <c r="B151" s="86">
        <v>1</v>
      </c>
      <c r="C151" s="86">
        <v>1</v>
      </c>
      <c r="D151" s="86">
        <v>2</v>
      </c>
      <c r="E151" s="86">
        <v>1</v>
      </c>
      <c r="F151" s="88">
        <v>2</v>
      </c>
      <c r="G151" s="89" t="s">
        <v>140</v>
      </c>
      <c r="H151" s="71">
        <v>156</v>
      </c>
      <c r="I151" s="100"/>
      <c r="J151" s="100"/>
      <c r="K151" s="101"/>
      <c r="L151" s="101"/>
    </row>
    <row r="152" spans="1:17" ht="26.25" hidden="1" customHeight="1">
      <c r="A152" s="79">
        <v>3</v>
      </c>
      <c r="B152" s="77">
        <v>1</v>
      </c>
      <c r="C152" s="77">
        <v>1</v>
      </c>
      <c r="D152" s="77">
        <v>2</v>
      </c>
      <c r="E152" s="77">
        <v>1</v>
      </c>
      <c r="F152" s="80">
        <v>3</v>
      </c>
      <c r="G152" s="107" t="s">
        <v>141</v>
      </c>
      <c r="H152" s="71">
        <v>157</v>
      </c>
      <c r="I152" s="97"/>
      <c r="J152" s="97"/>
      <c r="K152" s="137"/>
      <c r="L152" s="180"/>
    </row>
    <row r="153" spans="1:17" ht="26.25" customHeight="1">
      <c r="A153" s="79">
        <v>3</v>
      </c>
      <c r="B153" s="77">
        <v>1</v>
      </c>
      <c r="C153" s="77">
        <v>1</v>
      </c>
      <c r="D153" s="77">
        <v>2</v>
      </c>
      <c r="E153" s="77">
        <v>1</v>
      </c>
      <c r="F153" s="80">
        <v>2</v>
      </c>
      <c r="G153" s="107" t="s">
        <v>140</v>
      </c>
      <c r="H153" s="71"/>
      <c r="I153" s="97"/>
      <c r="J153" s="188"/>
      <c r="K153" s="137"/>
      <c r="L153" s="180"/>
    </row>
    <row r="154" spans="1:17" ht="14.25" customHeight="1">
      <c r="A154" s="85">
        <v>3</v>
      </c>
      <c r="B154" s="86">
        <v>1</v>
      </c>
      <c r="C154" s="86">
        <v>1</v>
      </c>
      <c r="D154" s="86">
        <v>3</v>
      </c>
      <c r="E154" s="86"/>
      <c r="F154" s="88"/>
      <c r="G154" s="89" t="s">
        <v>142</v>
      </c>
      <c r="H154" s="71">
        <v>158</v>
      </c>
      <c r="I154" s="90">
        <f>I155</f>
        <v>179.6</v>
      </c>
      <c r="J154" s="135">
        <f>J155</f>
        <v>170.79999999999998</v>
      </c>
      <c r="K154" s="91">
        <f>K155</f>
        <v>29486.71</v>
      </c>
      <c r="L154" s="92">
        <f>L155</f>
        <v>29486.71</v>
      </c>
    </row>
    <row r="155" spans="1:17" ht="14.25" customHeight="1">
      <c r="A155" s="85">
        <v>3</v>
      </c>
      <c r="B155" s="86">
        <v>1</v>
      </c>
      <c r="C155" s="86">
        <v>1</v>
      </c>
      <c r="D155" s="86">
        <v>3</v>
      </c>
      <c r="E155" s="86">
        <v>1</v>
      </c>
      <c r="F155" s="88"/>
      <c r="G155" s="89" t="s">
        <v>142</v>
      </c>
      <c r="H155" s="71">
        <v>159</v>
      </c>
      <c r="I155" s="90">
        <f>SUM(I156+I157+I168+I169)</f>
        <v>179.6</v>
      </c>
      <c r="J155" s="90">
        <f>SUM(J156+J157+J168+J169)</f>
        <v>170.79999999999998</v>
      </c>
      <c r="K155" s="92">
        <f>SUM(K156+K157+K168+K169)</f>
        <v>29486.71</v>
      </c>
      <c r="L155" s="92">
        <f>SUM(L156+L157+L168+L169)</f>
        <v>29486.71</v>
      </c>
    </row>
    <row r="156" spans="1:17" ht="13.5" customHeight="1">
      <c r="A156" s="85">
        <v>3</v>
      </c>
      <c r="B156" s="86">
        <v>1</v>
      </c>
      <c r="C156" s="86">
        <v>1</v>
      </c>
      <c r="D156" s="86">
        <v>3</v>
      </c>
      <c r="E156" s="86">
        <v>1</v>
      </c>
      <c r="F156" s="88">
        <v>1</v>
      </c>
      <c r="G156" s="89" t="s">
        <v>143</v>
      </c>
      <c r="H156" s="71">
        <v>160</v>
      </c>
      <c r="I156" s="100">
        <v>159.6</v>
      </c>
      <c r="J156" s="100">
        <v>159.6</v>
      </c>
      <c r="K156" s="101">
        <v>24866.71</v>
      </c>
      <c r="L156" s="101">
        <v>24866.71</v>
      </c>
      <c r="Q156" s="237">
        <v>24.9</v>
      </c>
    </row>
    <row r="157" spans="1:17" ht="15.75" customHeight="1">
      <c r="A157" s="85">
        <v>3</v>
      </c>
      <c r="B157" s="86">
        <v>1</v>
      </c>
      <c r="C157" s="86">
        <v>1</v>
      </c>
      <c r="D157" s="86">
        <v>3</v>
      </c>
      <c r="E157" s="86">
        <v>1</v>
      </c>
      <c r="F157" s="88">
        <v>2</v>
      </c>
      <c r="G157" s="89" t="s">
        <v>144</v>
      </c>
      <c r="H157" s="71">
        <v>161</v>
      </c>
      <c r="I157" s="97">
        <v>1.2</v>
      </c>
      <c r="J157" s="97">
        <v>1.2</v>
      </c>
      <c r="K157" s="101">
        <v>1195</v>
      </c>
      <c r="L157" s="101">
        <v>1195</v>
      </c>
      <c r="Q157" s="237">
        <v>1.2</v>
      </c>
    </row>
    <row r="158" spans="1:17" ht="15.75" hidden="1" customHeight="1">
      <c r="A158" s="85">
        <v>3</v>
      </c>
      <c r="B158" s="86">
        <v>1</v>
      </c>
      <c r="C158" s="86">
        <v>1</v>
      </c>
      <c r="D158" s="86">
        <v>3</v>
      </c>
      <c r="E158" s="86">
        <v>1</v>
      </c>
      <c r="F158" s="88">
        <v>3</v>
      </c>
      <c r="G158" s="124" t="s">
        <v>145</v>
      </c>
      <c r="H158" s="71">
        <v>162</v>
      </c>
      <c r="I158" s="97"/>
      <c r="J158" s="122"/>
      <c r="K158" s="176"/>
      <c r="L158" s="176"/>
    </row>
    <row r="159" spans="1:17" ht="25.5" hidden="1">
      <c r="A159" s="110">
        <v>3</v>
      </c>
      <c r="B159" s="111">
        <v>1</v>
      </c>
      <c r="C159" s="111">
        <v>1</v>
      </c>
      <c r="D159" s="111">
        <v>3</v>
      </c>
      <c r="E159" s="111">
        <v>1</v>
      </c>
      <c r="F159" s="113">
        <v>4</v>
      </c>
      <c r="G159" s="187" t="s">
        <v>146</v>
      </c>
      <c r="H159" s="71">
        <v>163</v>
      </c>
      <c r="I159" s="188"/>
      <c r="J159" s="189"/>
      <c r="K159" s="101"/>
      <c r="L159" s="101"/>
      <c r="Q159" s="242"/>
    </row>
    <row r="160" spans="1:17" ht="18" hidden="1" customHeight="1">
      <c r="A160" s="110">
        <v>3</v>
      </c>
      <c r="B160" s="111">
        <v>1</v>
      </c>
      <c r="C160" s="111">
        <v>1</v>
      </c>
      <c r="D160" s="111">
        <v>4</v>
      </c>
      <c r="E160" s="111"/>
      <c r="F160" s="113"/>
      <c r="G160" s="149" t="s">
        <v>147</v>
      </c>
      <c r="H160" s="71">
        <v>164</v>
      </c>
      <c r="I160" s="90"/>
      <c r="J160" s="141"/>
      <c r="K160" s="142"/>
      <c r="L160" s="108"/>
    </row>
    <row r="161" spans="1:17" ht="13.5" hidden="1" customHeight="1">
      <c r="A161" s="85">
        <v>3</v>
      </c>
      <c r="B161" s="86">
        <v>1</v>
      </c>
      <c r="C161" s="86">
        <v>1</v>
      </c>
      <c r="D161" s="86">
        <v>4</v>
      </c>
      <c r="E161" s="86">
        <v>1</v>
      </c>
      <c r="F161" s="88"/>
      <c r="G161" s="149" t="s">
        <v>147</v>
      </c>
      <c r="H161" s="71">
        <v>165</v>
      </c>
      <c r="I161" s="133"/>
      <c r="J161" s="135"/>
      <c r="K161" s="91"/>
      <c r="L161" s="92"/>
    </row>
    <row r="162" spans="1:17" ht="17.25" hidden="1" customHeight="1">
      <c r="A162" s="85">
        <v>3</v>
      </c>
      <c r="B162" s="86">
        <v>1</v>
      </c>
      <c r="C162" s="86">
        <v>1</v>
      </c>
      <c r="D162" s="86">
        <v>4</v>
      </c>
      <c r="E162" s="86">
        <v>1</v>
      </c>
      <c r="F162" s="88">
        <v>1</v>
      </c>
      <c r="G162" s="89" t="s">
        <v>148</v>
      </c>
      <c r="H162" s="71">
        <v>166</v>
      </c>
      <c r="I162" s="100"/>
      <c r="J162" s="100"/>
      <c r="K162" s="101"/>
      <c r="L162" s="180"/>
    </row>
    <row r="163" spans="1:17" ht="25.5" hidden="1" customHeight="1">
      <c r="A163" s="79">
        <v>3</v>
      </c>
      <c r="B163" s="77">
        <v>1</v>
      </c>
      <c r="C163" s="77">
        <v>1</v>
      </c>
      <c r="D163" s="77">
        <v>4</v>
      </c>
      <c r="E163" s="77">
        <v>1</v>
      </c>
      <c r="F163" s="80">
        <v>2</v>
      </c>
      <c r="G163" s="107" t="s">
        <v>149</v>
      </c>
      <c r="H163" s="71">
        <v>167</v>
      </c>
      <c r="I163" s="97"/>
      <c r="J163" s="97"/>
      <c r="K163" s="99"/>
      <c r="L163" s="101"/>
    </row>
    <row r="164" spans="1:17" ht="14.25" hidden="1" customHeight="1">
      <c r="A164" s="85">
        <v>3</v>
      </c>
      <c r="B164" s="86">
        <v>1</v>
      </c>
      <c r="C164" s="86">
        <v>1</v>
      </c>
      <c r="D164" s="86">
        <v>4</v>
      </c>
      <c r="E164" s="86">
        <v>1</v>
      </c>
      <c r="F164" s="88">
        <v>3</v>
      </c>
      <c r="G164" s="89" t="s">
        <v>150</v>
      </c>
      <c r="H164" s="71">
        <v>168</v>
      </c>
      <c r="I164" s="97"/>
      <c r="J164" s="97"/>
      <c r="K164" s="137"/>
      <c r="L164" s="101"/>
    </row>
    <row r="165" spans="1:17" ht="25.5" hidden="1" customHeight="1">
      <c r="A165" s="85">
        <v>3</v>
      </c>
      <c r="B165" s="86">
        <v>1</v>
      </c>
      <c r="C165" s="86">
        <v>1</v>
      </c>
      <c r="D165" s="86">
        <v>5</v>
      </c>
      <c r="E165" s="86"/>
      <c r="F165" s="88"/>
      <c r="G165" s="89" t="s">
        <v>151</v>
      </c>
      <c r="H165" s="71">
        <v>169</v>
      </c>
      <c r="I165" s="90"/>
      <c r="J165" s="135"/>
      <c r="K165" s="91"/>
      <c r="L165" s="92"/>
    </row>
    <row r="166" spans="1:17" ht="26.25" hidden="1" customHeight="1">
      <c r="A166" s="110">
        <v>3</v>
      </c>
      <c r="B166" s="111">
        <v>1</v>
      </c>
      <c r="C166" s="111">
        <v>1</v>
      </c>
      <c r="D166" s="111">
        <v>5</v>
      </c>
      <c r="E166" s="111">
        <v>1</v>
      </c>
      <c r="F166" s="113"/>
      <c r="G166" s="89" t="s">
        <v>151</v>
      </c>
      <c r="H166" s="71">
        <v>170</v>
      </c>
      <c r="I166" s="96"/>
      <c r="J166" s="96"/>
      <c r="K166" s="91"/>
      <c r="L166" s="91"/>
    </row>
    <row r="167" spans="1:17" ht="27" hidden="1" customHeight="1">
      <c r="A167" s="85">
        <v>3</v>
      </c>
      <c r="B167" s="86">
        <v>1</v>
      </c>
      <c r="C167" s="86">
        <v>1</v>
      </c>
      <c r="D167" s="86">
        <v>5</v>
      </c>
      <c r="E167" s="86">
        <v>1</v>
      </c>
      <c r="F167" s="88">
        <v>1</v>
      </c>
      <c r="G167" s="89" t="s">
        <v>151</v>
      </c>
      <c r="H167" s="71">
        <v>171</v>
      </c>
      <c r="I167" s="97"/>
      <c r="J167" s="100"/>
      <c r="K167" s="101"/>
      <c r="L167" s="101"/>
    </row>
    <row r="168" spans="1:17" ht="27" customHeight="1">
      <c r="A168" s="85">
        <v>3</v>
      </c>
      <c r="B168" s="86">
        <v>1</v>
      </c>
      <c r="C168" s="86">
        <v>1</v>
      </c>
      <c r="D168" s="86">
        <v>3</v>
      </c>
      <c r="E168" s="86">
        <v>1</v>
      </c>
      <c r="F168" s="88">
        <v>4</v>
      </c>
      <c r="G168" s="89" t="s">
        <v>250</v>
      </c>
      <c r="H168" s="71"/>
      <c r="I168" s="97"/>
      <c r="J168" s="243"/>
      <c r="K168" s="180"/>
      <c r="L168" s="180"/>
      <c r="Q168" s="84"/>
    </row>
    <row r="169" spans="1:17" ht="27" customHeight="1">
      <c r="A169" s="110">
        <v>3</v>
      </c>
      <c r="B169" s="111">
        <v>1</v>
      </c>
      <c r="C169" s="111">
        <v>1</v>
      </c>
      <c r="D169" s="111">
        <v>5</v>
      </c>
      <c r="E169" s="111">
        <v>1</v>
      </c>
      <c r="F169" s="113">
        <v>1</v>
      </c>
      <c r="G169" s="149" t="s">
        <v>151</v>
      </c>
      <c r="H169" s="71"/>
      <c r="I169" s="97">
        <v>18.8</v>
      </c>
      <c r="J169" s="97">
        <v>10</v>
      </c>
      <c r="K169" s="137">
        <v>3425</v>
      </c>
      <c r="L169" s="137">
        <v>3425</v>
      </c>
      <c r="Q169" s="237">
        <v>3.4</v>
      </c>
    </row>
    <row r="170" spans="1:17" ht="26.25" customHeight="1">
      <c r="A170" s="110">
        <v>3</v>
      </c>
      <c r="B170" s="111">
        <v>1</v>
      </c>
      <c r="C170" s="111">
        <v>2</v>
      </c>
      <c r="D170" s="111"/>
      <c r="E170" s="111"/>
      <c r="F170" s="113"/>
      <c r="G170" s="149" t="s">
        <v>152</v>
      </c>
      <c r="H170" s="71">
        <v>172</v>
      </c>
      <c r="I170" s="90">
        <f>I171</f>
        <v>0</v>
      </c>
      <c r="J170" s="141">
        <f t="shared" ref="I170:L171" si="15">J171</f>
        <v>0</v>
      </c>
      <c r="K170" s="142">
        <f t="shared" si="15"/>
        <v>0</v>
      </c>
      <c r="L170" s="108">
        <f t="shared" si="15"/>
        <v>0</v>
      </c>
    </row>
    <row r="171" spans="1:17" ht="25.5" customHeight="1">
      <c r="A171" s="85">
        <v>3</v>
      </c>
      <c r="B171" s="86">
        <v>1</v>
      </c>
      <c r="C171" s="86">
        <v>2</v>
      </c>
      <c r="D171" s="86">
        <v>1</v>
      </c>
      <c r="E171" s="86"/>
      <c r="F171" s="88"/>
      <c r="G171" s="149" t="s">
        <v>152</v>
      </c>
      <c r="H171" s="71">
        <v>173</v>
      </c>
      <c r="I171" s="133">
        <f t="shared" si="15"/>
        <v>0</v>
      </c>
      <c r="J171" s="135">
        <f t="shared" si="15"/>
        <v>0</v>
      </c>
      <c r="K171" s="91">
        <f t="shared" si="15"/>
        <v>0</v>
      </c>
      <c r="L171" s="92">
        <f t="shared" si="15"/>
        <v>0</v>
      </c>
    </row>
    <row r="172" spans="1:17" ht="26.25" customHeight="1">
      <c r="A172" s="79">
        <v>3</v>
      </c>
      <c r="B172" s="77">
        <v>1</v>
      </c>
      <c r="C172" s="77">
        <v>2</v>
      </c>
      <c r="D172" s="77">
        <v>1</v>
      </c>
      <c r="E172" s="77">
        <v>1</v>
      </c>
      <c r="F172" s="80"/>
      <c r="G172" s="149" t="s">
        <v>152</v>
      </c>
      <c r="H172" s="71">
        <v>174</v>
      </c>
      <c r="I172" s="90">
        <f>SUM(I173:I176)</f>
        <v>0</v>
      </c>
      <c r="J172" s="138">
        <f>SUM(J173:J176)</f>
        <v>0</v>
      </c>
      <c r="K172" s="139">
        <f>SUM(K173:K176)</f>
        <v>0</v>
      </c>
      <c r="L172" s="134">
        <f>SUM(L173:L176)</f>
        <v>0</v>
      </c>
    </row>
    <row r="173" spans="1:17" ht="41.25" customHeight="1">
      <c r="A173" s="85">
        <v>3</v>
      </c>
      <c r="B173" s="86">
        <v>1</v>
      </c>
      <c r="C173" s="86">
        <v>2</v>
      </c>
      <c r="D173" s="86">
        <v>1</v>
      </c>
      <c r="E173" s="86">
        <v>1</v>
      </c>
      <c r="F173" s="127">
        <v>2</v>
      </c>
      <c r="G173" s="89" t="s">
        <v>153</v>
      </c>
      <c r="H173" s="71">
        <v>175</v>
      </c>
      <c r="I173" s="100"/>
      <c r="J173" s="100"/>
      <c r="K173" s="101"/>
      <c r="L173" s="101"/>
      <c r="Q173" s="237"/>
    </row>
    <row r="174" spans="1:17" ht="14.25" hidden="1" customHeight="1">
      <c r="A174" s="85">
        <v>3</v>
      </c>
      <c r="B174" s="86">
        <v>1</v>
      </c>
      <c r="C174" s="86">
        <v>2</v>
      </c>
      <c r="D174" s="85">
        <v>1</v>
      </c>
      <c r="E174" s="86">
        <v>1</v>
      </c>
      <c r="F174" s="127">
        <v>3</v>
      </c>
      <c r="G174" s="89" t="s">
        <v>154</v>
      </c>
      <c r="H174" s="71">
        <v>176</v>
      </c>
      <c r="I174" s="100"/>
      <c r="J174" s="100"/>
      <c r="K174" s="101"/>
      <c r="L174" s="101"/>
    </row>
    <row r="175" spans="1:17" ht="18.75" hidden="1" customHeight="1">
      <c r="A175" s="85">
        <v>3</v>
      </c>
      <c r="B175" s="86">
        <v>1</v>
      </c>
      <c r="C175" s="86">
        <v>2</v>
      </c>
      <c r="D175" s="85">
        <v>1</v>
      </c>
      <c r="E175" s="86">
        <v>1</v>
      </c>
      <c r="F175" s="127">
        <v>4</v>
      </c>
      <c r="G175" s="89" t="s">
        <v>155</v>
      </c>
      <c r="H175" s="71">
        <v>177</v>
      </c>
      <c r="I175" s="100"/>
      <c r="J175" s="100"/>
      <c r="K175" s="101"/>
      <c r="L175" s="101"/>
    </row>
    <row r="176" spans="1:17" ht="17.25" hidden="1" customHeight="1">
      <c r="A176" s="110">
        <v>3</v>
      </c>
      <c r="B176" s="119">
        <v>1</v>
      </c>
      <c r="C176" s="119">
        <v>2</v>
      </c>
      <c r="D176" s="118">
        <v>1</v>
      </c>
      <c r="E176" s="119">
        <v>1</v>
      </c>
      <c r="F176" s="174">
        <v>5</v>
      </c>
      <c r="G176" s="121" t="s">
        <v>156</v>
      </c>
      <c r="H176" s="71">
        <v>178</v>
      </c>
      <c r="I176" s="100"/>
      <c r="J176" s="100"/>
      <c r="K176" s="101"/>
      <c r="L176" s="101"/>
    </row>
    <row r="177" spans="1:16" ht="15" hidden="1" customHeight="1">
      <c r="A177" s="85">
        <v>3</v>
      </c>
      <c r="B177" s="86">
        <v>1</v>
      </c>
      <c r="C177" s="86">
        <v>3</v>
      </c>
      <c r="D177" s="85"/>
      <c r="E177" s="86"/>
      <c r="F177" s="88"/>
      <c r="G177" s="89" t="s">
        <v>157</v>
      </c>
      <c r="H177" s="71">
        <v>179</v>
      </c>
      <c r="I177" s="90">
        <f>SUM(I178+I181)</f>
        <v>0</v>
      </c>
      <c r="J177" s="135">
        <f>SUM(J178+J181)</f>
        <v>0</v>
      </c>
      <c r="K177" s="91">
        <f>SUM(K178+K181)</f>
        <v>0</v>
      </c>
      <c r="L177" s="92">
        <f>SUM(L178+L181)</f>
        <v>0</v>
      </c>
    </row>
    <row r="178" spans="1:16" ht="27.75" hidden="1" customHeight="1">
      <c r="A178" s="79">
        <v>3</v>
      </c>
      <c r="B178" s="77">
        <v>1</v>
      </c>
      <c r="C178" s="77">
        <v>3</v>
      </c>
      <c r="D178" s="79">
        <v>1</v>
      </c>
      <c r="E178" s="85"/>
      <c r="F178" s="80"/>
      <c r="G178" s="107" t="s">
        <v>158</v>
      </c>
      <c r="H178" s="71">
        <v>180</v>
      </c>
      <c r="I178" s="133">
        <f>I179</f>
        <v>0</v>
      </c>
      <c r="J178" s="138">
        <f t="shared" ref="I178:L179" si="16">J179</f>
        <v>0</v>
      </c>
      <c r="K178" s="139">
        <f t="shared" si="16"/>
        <v>0</v>
      </c>
      <c r="L178" s="134">
        <f t="shared" si="16"/>
        <v>0</v>
      </c>
    </row>
    <row r="179" spans="1:16" ht="30.75" hidden="1" customHeight="1">
      <c r="A179" s="85">
        <v>3</v>
      </c>
      <c r="B179" s="86">
        <v>1</v>
      </c>
      <c r="C179" s="86">
        <v>3</v>
      </c>
      <c r="D179" s="85">
        <v>1</v>
      </c>
      <c r="E179" s="85">
        <v>1</v>
      </c>
      <c r="F179" s="88"/>
      <c r="G179" s="107" t="s">
        <v>158</v>
      </c>
      <c r="H179" s="71">
        <v>181</v>
      </c>
      <c r="I179" s="90">
        <f t="shared" si="16"/>
        <v>0</v>
      </c>
      <c r="J179" s="135">
        <f t="shared" si="16"/>
        <v>0</v>
      </c>
      <c r="K179" s="91">
        <f t="shared" si="16"/>
        <v>0</v>
      </c>
      <c r="L179" s="92">
        <f t="shared" si="16"/>
        <v>0</v>
      </c>
    </row>
    <row r="180" spans="1:16" ht="27.75" hidden="1" customHeight="1">
      <c r="A180" s="85">
        <v>3</v>
      </c>
      <c r="B180" s="87">
        <v>1</v>
      </c>
      <c r="C180" s="85">
        <v>3</v>
      </c>
      <c r="D180" s="86">
        <v>1</v>
      </c>
      <c r="E180" s="86">
        <v>1</v>
      </c>
      <c r="F180" s="88">
        <v>1</v>
      </c>
      <c r="G180" s="107" t="s">
        <v>158</v>
      </c>
      <c r="H180" s="71">
        <v>182</v>
      </c>
      <c r="I180" s="179"/>
      <c r="J180" s="179"/>
      <c r="K180" s="180"/>
      <c r="L180" s="180"/>
    </row>
    <row r="181" spans="1:16" ht="15" hidden="1" customHeight="1">
      <c r="A181" s="85">
        <v>3</v>
      </c>
      <c r="B181" s="87">
        <v>1</v>
      </c>
      <c r="C181" s="85">
        <v>3</v>
      </c>
      <c r="D181" s="86">
        <v>2</v>
      </c>
      <c r="E181" s="86"/>
      <c r="F181" s="88"/>
      <c r="G181" s="89" t="s">
        <v>159</v>
      </c>
      <c r="H181" s="71">
        <v>183</v>
      </c>
      <c r="I181" s="90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6" ht="15.75" hidden="1" customHeight="1">
      <c r="A182" s="79">
        <v>3</v>
      </c>
      <c r="B182" s="78">
        <v>1</v>
      </c>
      <c r="C182" s="79">
        <v>3</v>
      </c>
      <c r="D182" s="77">
        <v>2</v>
      </c>
      <c r="E182" s="77">
        <v>1</v>
      </c>
      <c r="F182" s="80"/>
      <c r="G182" s="89" t="s">
        <v>159</v>
      </c>
      <c r="H182" s="71">
        <v>184</v>
      </c>
      <c r="I182" s="90">
        <f t="shared" ref="I182:P182" si="17">SUM(I183:I188)</f>
        <v>0</v>
      </c>
      <c r="J182" s="90">
        <f t="shared" si="17"/>
        <v>0</v>
      </c>
      <c r="K182" s="92">
        <f t="shared" si="17"/>
        <v>0</v>
      </c>
      <c r="L182" s="92">
        <f t="shared" si="17"/>
        <v>0</v>
      </c>
      <c r="M182" s="190">
        <f t="shared" si="17"/>
        <v>0</v>
      </c>
      <c r="N182" s="190">
        <f t="shared" si="17"/>
        <v>0</v>
      </c>
      <c r="O182" s="190">
        <f t="shared" si="17"/>
        <v>0</v>
      </c>
      <c r="P182" s="190">
        <f t="shared" si="17"/>
        <v>0</v>
      </c>
    </row>
    <row r="183" spans="1:16" ht="15" hidden="1" customHeight="1">
      <c r="A183" s="85">
        <v>3</v>
      </c>
      <c r="B183" s="87">
        <v>1</v>
      </c>
      <c r="C183" s="85">
        <v>3</v>
      </c>
      <c r="D183" s="86">
        <v>2</v>
      </c>
      <c r="E183" s="86">
        <v>1</v>
      </c>
      <c r="F183" s="88">
        <v>1</v>
      </c>
      <c r="G183" s="89" t="s">
        <v>160</v>
      </c>
      <c r="H183" s="71">
        <v>185</v>
      </c>
      <c r="I183" s="100"/>
      <c r="J183" s="100"/>
      <c r="K183" s="101"/>
      <c r="L183" s="180"/>
    </row>
    <row r="184" spans="1:16" ht="26.25" hidden="1" customHeight="1">
      <c r="A184" s="85">
        <v>3</v>
      </c>
      <c r="B184" s="87">
        <v>1</v>
      </c>
      <c r="C184" s="85">
        <v>3</v>
      </c>
      <c r="D184" s="86">
        <v>2</v>
      </c>
      <c r="E184" s="86">
        <v>1</v>
      </c>
      <c r="F184" s="88">
        <v>2</v>
      </c>
      <c r="G184" s="89" t="s">
        <v>161</v>
      </c>
      <c r="H184" s="71">
        <v>186</v>
      </c>
      <c r="I184" s="100"/>
      <c r="J184" s="100"/>
      <c r="K184" s="101"/>
      <c r="L184" s="101"/>
    </row>
    <row r="185" spans="1:16" ht="16.5" hidden="1" customHeight="1">
      <c r="A185" s="85">
        <v>3</v>
      </c>
      <c r="B185" s="87">
        <v>1</v>
      </c>
      <c r="C185" s="85">
        <v>3</v>
      </c>
      <c r="D185" s="86">
        <v>2</v>
      </c>
      <c r="E185" s="86">
        <v>1</v>
      </c>
      <c r="F185" s="88">
        <v>3</v>
      </c>
      <c r="G185" s="89" t="s">
        <v>162</v>
      </c>
      <c r="H185" s="71">
        <v>187</v>
      </c>
      <c r="I185" s="100"/>
      <c r="J185" s="100"/>
      <c r="K185" s="101"/>
      <c r="L185" s="101"/>
    </row>
    <row r="186" spans="1:16" ht="27.75" hidden="1" customHeight="1">
      <c r="A186" s="85">
        <v>3</v>
      </c>
      <c r="B186" s="87">
        <v>1</v>
      </c>
      <c r="C186" s="85">
        <v>3</v>
      </c>
      <c r="D186" s="86">
        <v>2</v>
      </c>
      <c r="E186" s="86">
        <v>1</v>
      </c>
      <c r="F186" s="88">
        <v>4</v>
      </c>
      <c r="G186" s="89" t="s">
        <v>163</v>
      </c>
      <c r="H186" s="71">
        <v>188</v>
      </c>
      <c r="I186" s="100"/>
      <c r="J186" s="100"/>
      <c r="K186" s="101"/>
      <c r="L186" s="180"/>
    </row>
    <row r="187" spans="1:16" ht="15.75" hidden="1" customHeight="1">
      <c r="A187" s="85">
        <v>3</v>
      </c>
      <c r="B187" s="87">
        <v>1</v>
      </c>
      <c r="C187" s="85">
        <v>3</v>
      </c>
      <c r="D187" s="86">
        <v>2</v>
      </c>
      <c r="E187" s="86">
        <v>1</v>
      </c>
      <c r="F187" s="88">
        <v>5</v>
      </c>
      <c r="G187" s="107" t="s">
        <v>164</v>
      </c>
      <c r="H187" s="71">
        <v>189</v>
      </c>
      <c r="I187" s="100"/>
      <c r="J187" s="100"/>
      <c r="K187" s="101"/>
      <c r="L187" s="101"/>
    </row>
    <row r="188" spans="1:16" ht="13.5" hidden="1" customHeight="1">
      <c r="A188" s="125">
        <v>3</v>
      </c>
      <c r="B188" s="89">
        <v>1</v>
      </c>
      <c r="C188" s="125">
        <v>3</v>
      </c>
      <c r="D188" s="126">
        <v>2</v>
      </c>
      <c r="E188" s="126">
        <v>1</v>
      </c>
      <c r="F188" s="127">
        <v>6</v>
      </c>
      <c r="G188" s="107" t="s">
        <v>159</v>
      </c>
      <c r="H188" s="71">
        <v>190</v>
      </c>
      <c r="I188" s="100"/>
      <c r="J188" s="100"/>
      <c r="K188" s="101"/>
      <c r="L188" s="180"/>
    </row>
    <row r="189" spans="1:16" ht="27" hidden="1" customHeight="1">
      <c r="A189" s="79">
        <v>3</v>
      </c>
      <c r="B189" s="77">
        <v>1</v>
      </c>
      <c r="C189" s="77">
        <v>4</v>
      </c>
      <c r="D189" s="77"/>
      <c r="E189" s="77"/>
      <c r="F189" s="80"/>
      <c r="G189" s="107" t="s">
        <v>165</v>
      </c>
      <c r="H189" s="71">
        <v>191</v>
      </c>
      <c r="I189" s="133">
        <f>I190</f>
        <v>0</v>
      </c>
      <c r="J189" s="138">
        <f t="shared" ref="J189:L191" si="18">J190</f>
        <v>0</v>
      </c>
      <c r="K189" s="139">
        <f t="shared" si="18"/>
        <v>0</v>
      </c>
      <c r="L189" s="139">
        <f t="shared" si="18"/>
        <v>0</v>
      </c>
    </row>
    <row r="190" spans="1:16" ht="27" hidden="1" customHeight="1">
      <c r="A190" s="110">
        <v>3</v>
      </c>
      <c r="B190" s="119">
        <v>1</v>
      </c>
      <c r="C190" s="119">
        <v>4</v>
      </c>
      <c r="D190" s="119">
        <v>1</v>
      </c>
      <c r="E190" s="119"/>
      <c r="F190" s="120"/>
      <c r="G190" s="107" t="s">
        <v>165</v>
      </c>
      <c r="H190" s="71">
        <v>192</v>
      </c>
      <c r="I190" s="114">
        <f>I191</f>
        <v>0</v>
      </c>
      <c r="J190" s="161">
        <f t="shared" si="18"/>
        <v>0</v>
      </c>
      <c r="K190" s="115">
        <f t="shared" si="18"/>
        <v>0</v>
      </c>
      <c r="L190" s="115">
        <f t="shared" si="18"/>
        <v>0</v>
      </c>
    </row>
    <row r="191" spans="1:16" ht="27.75" hidden="1" customHeight="1">
      <c r="A191" s="85">
        <v>3</v>
      </c>
      <c r="B191" s="86">
        <v>1</v>
      </c>
      <c r="C191" s="86">
        <v>4</v>
      </c>
      <c r="D191" s="86">
        <v>1</v>
      </c>
      <c r="E191" s="86">
        <v>1</v>
      </c>
      <c r="F191" s="88"/>
      <c r="G191" s="107" t="s">
        <v>166</v>
      </c>
      <c r="H191" s="71">
        <v>193</v>
      </c>
      <c r="I191" s="90">
        <f>I192</f>
        <v>0</v>
      </c>
      <c r="J191" s="135">
        <f t="shared" si="18"/>
        <v>0</v>
      </c>
      <c r="K191" s="91">
        <f t="shared" si="18"/>
        <v>0</v>
      </c>
      <c r="L191" s="91">
        <f t="shared" si="18"/>
        <v>0</v>
      </c>
    </row>
    <row r="192" spans="1:16" ht="27" hidden="1" customHeight="1">
      <c r="A192" s="94">
        <v>3</v>
      </c>
      <c r="B192" s="85">
        <v>1</v>
      </c>
      <c r="C192" s="86">
        <v>4</v>
      </c>
      <c r="D192" s="86">
        <v>1</v>
      </c>
      <c r="E192" s="86">
        <v>1</v>
      </c>
      <c r="F192" s="88">
        <v>1</v>
      </c>
      <c r="G192" s="107" t="s">
        <v>166</v>
      </c>
      <c r="H192" s="71">
        <v>194</v>
      </c>
      <c r="I192" s="100"/>
      <c r="J192" s="100"/>
      <c r="K192" s="101"/>
      <c r="L192" s="101"/>
    </row>
    <row r="193" spans="1:12" ht="26.25" hidden="1" customHeight="1">
      <c r="A193" s="94">
        <v>3</v>
      </c>
      <c r="B193" s="86">
        <v>1</v>
      </c>
      <c r="C193" s="86">
        <v>5</v>
      </c>
      <c r="D193" s="86"/>
      <c r="E193" s="86"/>
      <c r="F193" s="88"/>
      <c r="G193" s="89" t="s">
        <v>167</v>
      </c>
      <c r="H193" s="71">
        <v>195</v>
      </c>
      <c r="I193" s="90">
        <f>I194</f>
        <v>0</v>
      </c>
      <c r="J193" s="90">
        <f t="shared" ref="J193:L194" si="19">J194</f>
        <v>0</v>
      </c>
      <c r="K193" s="92">
        <f t="shared" si="19"/>
        <v>0</v>
      </c>
      <c r="L193" s="92">
        <f t="shared" si="19"/>
        <v>0</v>
      </c>
    </row>
    <row r="194" spans="1:12" ht="30" hidden="1" customHeight="1">
      <c r="A194" s="94">
        <v>3</v>
      </c>
      <c r="B194" s="86">
        <v>1</v>
      </c>
      <c r="C194" s="86">
        <v>5</v>
      </c>
      <c r="D194" s="86">
        <v>1</v>
      </c>
      <c r="E194" s="86"/>
      <c r="F194" s="88"/>
      <c r="G194" s="89" t="s">
        <v>167</v>
      </c>
      <c r="H194" s="71">
        <v>196</v>
      </c>
      <c r="I194" s="90">
        <f>I195</f>
        <v>0</v>
      </c>
      <c r="J194" s="90">
        <f t="shared" si="19"/>
        <v>0</v>
      </c>
      <c r="K194" s="92">
        <f t="shared" si="19"/>
        <v>0</v>
      </c>
      <c r="L194" s="92">
        <f t="shared" si="19"/>
        <v>0</v>
      </c>
    </row>
    <row r="195" spans="1:12" ht="27" hidden="1" customHeight="1">
      <c r="A195" s="94">
        <v>3</v>
      </c>
      <c r="B195" s="86">
        <v>1</v>
      </c>
      <c r="C195" s="86">
        <v>5</v>
      </c>
      <c r="D195" s="86">
        <v>1</v>
      </c>
      <c r="E195" s="86">
        <v>1</v>
      </c>
      <c r="F195" s="88"/>
      <c r="G195" s="89" t="s">
        <v>167</v>
      </c>
      <c r="H195" s="71">
        <v>197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21" hidden="1" customHeight="1">
      <c r="A196" s="94">
        <v>3</v>
      </c>
      <c r="B196" s="86">
        <v>1</v>
      </c>
      <c r="C196" s="86">
        <v>5</v>
      </c>
      <c r="D196" s="86">
        <v>1</v>
      </c>
      <c r="E196" s="86">
        <v>1</v>
      </c>
      <c r="F196" s="88">
        <v>1</v>
      </c>
      <c r="G196" s="182" t="s">
        <v>168</v>
      </c>
      <c r="H196" s="71">
        <v>198</v>
      </c>
      <c r="I196" s="100"/>
      <c r="J196" s="100"/>
      <c r="K196" s="101"/>
      <c r="L196" s="101"/>
    </row>
    <row r="197" spans="1:12" ht="25.5" hidden="1" customHeight="1">
      <c r="A197" s="94">
        <v>3</v>
      </c>
      <c r="B197" s="86">
        <v>1</v>
      </c>
      <c r="C197" s="86">
        <v>5</v>
      </c>
      <c r="D197" s="86">
        <v>1</v>
      </c>
      <c r="E197" s="86">
        <v>1</v>
      </c>
      <c r="F197" s="88">
        <v>2</v>
      </c>
      <c r="G197" s="182" t="s">
        <v>169</v>
      </c>
      <c r="H197" s="71">
        <v>199</v>
      </c>
      <c r="I197" s="100"/>
      <c r="J197" s="100"/>
      <c r="K197" s="101"/>
      <c r="L197" s="101"/>
    </row>
    <row r="198" spans="1:12" ht="28.5" hidden="1" customHeight="1">
      <c r="A198" s="94">
        <v>3</v>
      </c>
      <c r="B198" s="86">
        <v>1</v>
      </c>
      <c r="C198" s="86">
        <v>5</v>
      </c>
      <c r="D198" s="86">
        <v>1</v>
      </c>
      <c r="E198" s="86">
        <v>1</v>
      </c>
      <c r="F198" s="88">
        <v>3</v>
      </c>
      <c r="G198" s="182" t="s">
        <v>170</v>
      </c>
      <c r="H198" s="71">
        <v>200</v>
      </c>
      <c r="I198" s="100"/>
      <c r="J198" s="100"/>
      <c r="K198" s="101"/>
      <c r="L198" s="101"/>
    </row>
    <row r="199" spans="1:12" ht="41.25" hidden="1" customHeight="1">
      <c r="A199" s="67">
        <v>3</v>
      </c>
      <c r="B199" s="68">
        <v>2</v>
      </c>
      <c r="C199" s="68"/>
      <c r="D199" s="68"/>
      <c r="E199" s="68"/>
      <c r="F199" s="70"/>
      <c r="G199" s="69" t="s">
        <v>171</v>
      </c>
      <c r="H199" s="71">
        <v>201</v>
      </c>
      <c r="I199" s="90">
        <f>SUM(I200+I232)</f>
        <v>0</v>
      </c>
      <c r="J199" s="135">
        <f>SUM(J200+J232)</f>
        <v>0</v>
      </c>
      <c r="K199" s="91">
        <f>SUM(K200+K232)</f>
        <v>0</v>
      </c>
      <c r="L199" s="91">
        <f>SUM(L200+L232)</f>
        <v>0</v>
      </c>
    </row>
    <row r="200" spans="1:12" ht="26.25" hidden="1" customHeight="1">
      <c r="A200" s="151">
        <v>3</v>
      </c>
      <c r="B200" s="172">
        <v>2</v>
      </c>
      <c r="C200" s="173">
        <v>1</v>
      </c>
      <c r="D200" s="173"/>
      <c r="E200" s="173"/>
      <c r="F200" s="174"/>
      <c r="G200" s="121" t="s">
        <v>172</v>
      </c>
      <c r="H200" s="71">
        <v>202</v>
      </c>
      <c r="I200" s="114">
        <f>SUM(I201+I210+I214+I218+I222+I225+I228)</f>
        <v>0</v>
      </c>
      <c r="J200" s="161">
        <f>SUM(J201+J210+J214+J218+J222+J225+J228)</f>
        <v>0</v>
      </c>
      <c r="K200" s="115">
        <f>SUM(K201+K210+K214+K218+K222+K225+K228)</f>
        <v>0</v>
      </c>
      <c r="L200" s="115">
        <f>SUM(L201+L210+L214+L218+L222+L225+L228)</f>
        <v>0</v>
      </c>
    </row>
    <row r="201" spans="1:12" ht="15.75" hidden="1" customHeight="1">
      <c r="A201" s="125">
        <v>3</v>
      </c>
      <c r="B201" s="126">
        <v>2</v>
      </c>
      <c r="C201" s="126">
        <v>1</v>
      </c>
      <c r="D201" s="126">
        <v>1</v>
      </c>
      <c r="E201" s="126"/>
      <c r="F201" s="127"/>
      <c r="G201" s="89" t="s">
        <v>173</v>
      </c>
      <c r="H201" s="71">
        <v>203</v>
      </c>
      <c r="I201" s="114">
        <f>I202</f>
        <v>0</v>
      </c>
      <c r="J201" s="114">
        <f>J202</f>
        <v>0</v>
      </c>
      <c r="K201" s="162">
        <f>K202</f>
        <v>0</v>
      </c>
      <c r="L201" s="162">
        <f>L202</f>
        <v>0</v>
      </c>
    </row>
    <row r="202" spans="1:12" ht="12" hidden="1" customHeight="1">
      <c r="A202" s="125">
        <v>3</v>
      </c>
      <c r="B202" s="125">
        <v>2</v>
      </c>
      <c r="C202" s="126">
        <v>1</v>
      </c>
      <c r="D202" s="126">
        <v>1</v>
      </c>
      <c r="E202" s="126">
        <v>1</v>
      </c>
      <c r="F202" s="127"/>
      <c r="G202" s="89" t="s">
        <v>174</v>
      </c>
      <c r="H202" s="71">
        <v>204</v>
      </c>
      <c r="I202" s="90">
        <f>SUM(I203:I203)</f>
        <v>0</v>
      </c>
      <c r="J202" s="135">
        <f>SUM(J203:J203)</f>
        <v>0</v>
      </c>
      <c r="K202" s="91">
        <f>SUM(K203:K203)</f>
        <v>0</v>
      </c>
      <c r="L202" s="91">
        <f>SUM(L203:L203)</f>
        <v>0</v>
      </c>
    </row>
    <row r="203" spans="1:12" ht="14.25" hidden="1" customHeight="1">
      <c r="A203" s="151">
        <v>3</v>
      </c>
      <c r="B203" s="151">
        <v>2</v>
      </c>
      <c r="C203" s="173">
        <v>1</v>
      </c>
      <c r="D203" s="173">
        <v>1</v>
      </c>
      <c r="E203" s="173">
        <v>1</v>
      </c>
      <c r="F203" s="174">
        <v>1</v>
      </c>
      <c r="G203" s="121" t="s">
        <v>174</v>
      </c>
      <c r="H203" s="71">
        <v>205</v>
      </c>
      <c r="I203" s="100"/>
      <c r="J203" s="100"/>
      <c r="K203" s="101"/>
      <c r="L203" s="101"/>
    </row>
    <row r="204" spans="1:12" ht="14.25" hidden="1" customHeight="1">
      <c r="A204" s="151">
        <v>3</v>
      </c>
      <c r="B204" s="173">
        <v>2</v>
      </c>
      <c r="C204" s="173">
        <v>1</v>
      </c>
      <c r="D204" s="173">
        <v>1</v>
      </c>
      <c r="E204" s="173">
        <v>2</v>
      </c>
      <c r="F204" s="174"/>
      <c r="G204" s="121" t="s">
        <v>175</v>
      </c>
      <c r="H204" s="71">
        <v>206</v>
      </c>
      <c r="I204" s="90">
        <f>SUM(I205:I206)</f>
        <v>0</v>
      </c>
      <c r="J204" s="90">
        <f>SUM(J205:J206)</f>
        <v>0</v>
      </c>
      <c r="K204" s="92">
        <f>SUM(K205:K206)</f>
        <v>0</v>
      </c>
      <c r="L204" s="92">
        <f>SUM(L205:L206)</f>
        <v>0</v>
      </c>
    </row>
    <row r="205" spans="1:12" ht="14.25" hidden="1" customHeight="1">
      <c r="A205" s="151">
        <v>3</v>
      </c>
      <c r="B205" s="173">
        <v>2</v>
      </c>
      <c r="C205" s="173">
        <v>1</v>
      </c>
      <c r="D205" s="173">
        <v>1</v>
      </c>
      <c r="E205" s="173">
        <v>2</v>
      </c>
      <c r="F205" s="174">
        <v>1</v>
      </c>
      <c r="G205" s="121" t="s">
        <v>176</v>
      </c>
      <c r="H205" s="71">
        <v>207</v>
      </c>
      <c r="I205" s="100"/>
      <c r="J205" s="100"/>
      <c r="K205" s="101"/>
      <c r="L205" s="101"/>
    </row>
    <row r="206" spans="1:12" ht="14.25" hidden="1" customHeight="1">
      <c r="A206" s="151">
        <v>3</v>
      </c>
      <c r="B206" s="173">
        <v>2</v>
      </c>
      <c r="C206" s="173">
        <v>1</v>
      </c>
      <c r="D206" s="173">
        <v>1</v>
      </c>
      <c r="E206" s="173">
        <v>2</v>
      </c>
      <c r="F206" s="174">
        <v>2</v>
      </c>
      <c r="G206" s="121" t="s">
        <v>177</v>
      </c>
      <c r="H206" s="71">
        <v>208</v>
      </c>
      <c r="I206" s="100"/>
      <c r="J206" s="100"/>
      <c r="K206" s="101"/>
      <c r="L206" s="101"/>
    </row>
    <row r="207" spans="1:12" ht="14.25" hidden="1" customHeight="1">
      <c r="A207" s="151">
        <v>3</v>
      </c>
      <c r="B207" s="173">
        <v>2</v>
      </c>
      <c r="C207" s="173">
        <v>1</v>
      </c>
      <c r="D207" s="173">
        <v>1</v>
      </c>
      <c r="E207" s="173">
        <v>3</v>
      </c>
      <c r="F207" s="191"/>
      <c r="G207" s="121" t="s">
        <v>178</v>
      </c>
      <c r="H207" s="71">
        <v>209</v>
      </c>
      <c r="I207" s="90">
        <f>SUM(I208:I209)</f>
        <v>0</v>
      </c>
      <c r="J207" s="90">
        <f>SUM(J208:J209)</f>
        <v>0</v>
      </c>
      <c r="K207" s="92">
        <f>SUM(K208:K209)</f>
        <v>0</v>
      </c>
      <c r="L207" s="92">
        <f>SUM(L208:L209)</f>
        <v>0</v>
      </c>
    </row>
    <row r="208" spans="1:12" ht="14.25" hidden="1" customHeight="1">
      <c r="A208" s="151">
        <v>3</v>
      </c>
      <c r="B208" s="173">
        <v>2</v>
      </c>
      <c r="C208" s="173">
        <v>1</v>
      </c>
      <c r="D208" s="173">
        <v>1</v>
      </c>
      <c r="E208" s="173">
        <v>3</v>
      </c>
      <c r="F208" s="174">
        <v>1</v>
      </c>
      <c r="G208" s="121" t="s">
        <v>179</v>
      </c>
      <c r="H208" s="71">
        <v>210</v>
      </c>
      <c r="I208" s="100"/>
      <c r="J208" s="100"/>
      <c r="K208" s="101"/>
      <c r="L208" s="101"/>
    </row>
    <row r="209" spans="1:12" ht="14.25" hidden="1" customHeight="1">
      <c r="A209" s="151">
        <v>3</v>
      </c>
      <c r="B209" s="173">
        <v>2</v>
      </c>
      <c r="C209" s="173">
        <v>1</v>
      </c>
      <c r="D209" s="173">
        <v>1</v>
      </c>
      <c r="E209" s="173">
        <v>3</v>
      </c>
      <c r="F209" s="174">
        <v>2</v>
      </c>
      <c r="G209" s="121" t="s">
        <v>180</v>
      </c>
      <c r="H209" s="71">
        <v>211</v>
      </c>
      <c r="I209" s="100"/>
      <c r="J209" s="100"/>
      <c r="K209" s="101"/>
      <c r="L209" s="101"/>
    </row>
    <row r="210" spans="1:12" ht="27" hidden="1" customHeight="1">
      <c r="A210" s="85">
        <v>3</v>
      </c>
      <c r="B210" s="86">
        <v>2</v>
      </c>
      <c r="C210" s="86">
        <v>1</v>
      </c>
      <c r="D210" s="86">
        <v>2</v>
      </c>
      <c r="E210" s="86"/>
      <c r="F210" s="88"/>
      <c r="G210" s="89" t="s">
        <v>181</v>
      </c>
      <c r="H210" s="71">
        <v>212</v>
      </c>
      <c r="I210" s="90">
        <f>I211</f>
        <v>0</v>
      </c>
      <c r="J210" s="90">
        <f>J211</f>
        <v>0</v>
      </c>
      <c r="K210" s="92">
        <f>K211</f>
        <v>0</v>
      </c>
      <c r="L210" s="92">
        <f>L211</f>
        <v>0</v>
      </c>
    </row>
    <row r="211" spans="1:12" ht="14.25" hidden="1" customHeight="1">
      <c r="A211" s="85">
        <v>3</v>
      </c>
      <c r="B211" s="86">
        <v>2</v>
      </c>
      <c r="C211" s="86">
        <v>1</v>
      </c>
      <c r="D211" s="86">
        <v>2</v>
      </c>
      <c r="E211" s="86">
        <v>1</v>
      </c>
      <c r="F211" s="88"/>
      <c r="G211" s="89" t="s">
        <v>181</v>
      </c>
      <c r="H211" s="71">
        <v>213</v>
      </c>
      <c r="I211" s="90">
        <f>SUM(I212:I213)</f>
        <v>0</v>
      </c>
      <c r="J211" s="135">
        <f>SUM(J212:J213)</f>
        <v>0</v>
      </c>
      <c r="K211" s="91">
        <f>SUM(K212:K213)</f>
        <v>0</v>
      </c>
      <c r="L211" s="91">
        <f>SUM(L212:L213)</f>
        <v>0</v>
      </c>
    </row>
    <row r="212" spans="1:12" ht="27" hidden="1" customHeight="1">
      <c r="A212" s="110">
        <v>3</v>
      </c>
      <c r="B212" s="118">
        <v>2</v>
      </c>
      <c r="C212" s="119">
        <v>1</v>
      </c>
      <c r="D212" s="119">
        <v>2</v>
      </c>
      <c r="E212" s="119">
        <v>1</v>
      </c>
      <c r="F212" s="120">
        <v>1</v>
      </c>
      <c r="G212" s="121" t="s">
        <v>182</v>
      </c>
      <c r="H212" s="71">
        <v>214</v>
      </c>
      <c r="I212" s="100"/>
      <c r="J212" s="100"/>
      <c r="K212" s="101"/>
      <c r="L212" s="101"/>
    </row>
    <row r="213" spans="1:12" ht="25.5" hidden="1" customHeight="1">
      <c r="A213" s="85">
        <v>3</v>
      </c>
      <c r="B213" s="86">
        <v>2</v>
      </c>
      <c r="C213" s="86">
        <v>1</v>
      </c>
      <c r="D213" s="86">
        <v>2</v>
      </c>
      <c r="E213" s="86">
        <v>1</v>
      </c>
      <c r="F213" s="88">
        <v>2</v>
      </c>
      <c r="G213" s="89" t="s">
        <v>183</v>
      </c>
      <c r="H213" s="71">
        <v>215</v>
      </c>
      <c r="I213" s="100"/>
      <c r="J213" s="100"/>
      <c r="K213" s="101"/>
      <c r="L213" s="101"/>
    </row>
    <row r="214" spans="1:12" ht="26.25" hidden="1" customHeight="1">
      <c r="A214" s="79">
        <v>3</v>
      </c>
      <c r="B214" s="77">
        <v>2</v>
      </c>
      <c r="C214" s="77">
        <v>1</v>
      </c>
      <c r="D214" s="77">
        <v>3</v>
      </c>
      <c r="E214" s="77"/>
      <c r="F214" s="80"/>
      <c r="G214" s="107" t="s">
        <v>184</v>
      </c>
      <c r="H214" s="71">
        <v>216</v>
      </c>
      <c r="I214" s="133">
        <f>I215</f>
        <v>0</v>
      </c>
      <c r="J214" s="138">
        <f>J215</f>
        <v>0</v>
      </c>
      <c r="K214" s="139">
        <f>K215</f>
        <v>0</v>
      </c>
      <c r="L214" s="139">
        <f>L215</f>
        <v>0</v>
      </c>
    </row>
    <row r="215" spans="1:12" ht="29.25" hidden="1" customHeight="1">
      <c r="A215" s="85">
        <v>3</v>
      </c>
      <c r="B215" s="86">
        <v>2</v>
      </c>
      <c r="C215" s="86">
        <v>1</v>
      </c>
      <c r="D215" s="86">
        <v>3</v>
      </c>
      <c r="E215" s="86">
        <v>1</v>
      </c>
      <c r="F215" s="88"/>
      <c r="G215" s="107" t="s">
        <v>184</v>
      </c>
      <c r="H215" s="71">
        <v>217</v>
      </c>
      <c r="I215" s="90">
        <f>I216+I217</f>
        <v>0</v>
      </c>
      <c r="J215" s="90">
        <f>J216+J217</f>
        <v>0</v>
      </c>
      <c r="K215" s="92">
        <f>K216+K217</f>
        <v>0</v>
      </c>
      <c r="L215" s="92">
        <f>L216+L217</f>
        <v>0</v>
      </c>
    </row>
    <row r="216" spans="1:12" ht="30" hidden="1" customHeight="1">
      <c r="A216" s="85">
        <v>3</v>
      </c>
      <c r="B216" s="86">
        <v>2</v>
      </c>
      <c r="C216" s="86">
        <v>1</v>
      </c>
      <c r="D216" s="86">
        <v>3</v>
      </c>
      <c r="E216" s="86">
        <v>1</v>
      </c>
      <c r="F216" s="88">
        <v>1</v>
      </c>
      <c r="G216" s="89" t="s">
        <v>185</v>
      </c>
      <c r="H216" s="71">
        <v>218</v>
      </c>
      <c r="I216" s="100"/>
      <c r="J216" s="100"/>
      <c r="K216" s="101"/>
      <c r="L216" s="101"/>
    </row>
    <row r="217" spans="1:12" ht="27.75" hidden="1" customHeight="1">
      <c r="A217" s="85">
        <v>3</v>
      </c>
      <c r="B217" s="86">
        <v>2</v>
      </c>
      <c r="C217" s="86">
        <v>1</v>
      </c>
      <c r="D217" s="86">
        <v>3</v>
      </c>
      <c r="E217" s="86">
        <v>1</v>
      </c>
      <c r="F217" s="88">
        <v>2</v>
      </c>
      <c r="G217" s="89" t="s">
        <v>186</v>
      </c>
      <c r="H217" s="71">
        <v>219</v>
      </c>
      <c r="I217" s="179"/>
      <c r="J217" s="170"/>
      <c r="K217" s="180"/>
      <c r="L217" s="180"/>
    </row>
    <row r="218" spans="1:12" ht="12" hidden="1" customHeight="1">
      <c r="A218" s="85">
        <v>3</v>
      </c>
      <c r="B218" s="86">
        <v>2</v>
      </c>
      <c r="C218" s="86">
        <v>1</v>
      </c>
      <c r="D218" s="86">
        <v>4</v>
      </c>
      <c r="E218" s="86"/>
      <c r="F218" s="88"/>
      <c r="G218" s="89" t="s">
        <v>187</v>
      </c>
      <c r="H218" s="71">
        <v>220</v>
      </c>
      <c r="I218" s="90">
        <f>I219</f>
        <v>0</v>
      </c>
      <c r="J218" s="96">
        <f>J219</f>
        <v>0</v>
      </c>
      <c r="K218" s="92">
        <f>K219</f>
        <v>0</v>
      </c>
      <c r="L218" s="91">
        <f>L219</f>
        <v>0</v>
      </c>
    </row>
    <row r="219" spans="1:12" ht="14.25" hidden="1" customHeight="1">
      <c r="A219" s="79">
        <v>3</v>
      </c>
      <c r="B219" s="77">
        <v>2</v>
      </c>
      <c r="C219" s="77">
        <v>1</v>
      </c>
      <c r="D219" s="77">
        <v>4</v>
      </c>
      <c r="E219" s="77">
        <v>1</v>
      </c>
      <c r="F219" s="80"/>
      <c r="G219" s="107" t="s">
        <v>187</v>
      </c>
      <c r="H219" s="71">
        <v>221</v>
      </c>
      <c r="I219" s="133">
        <f>SUM(I220:I221)</f>
        <v>0</v>
      </c>
      <c r="J219" s="138">
        <f>SUM(J220:J221)</f>
        <v>0</v>
      </c>
      <c r="K219" s="139">
        <f>SUM(K220:K221)</f>
        <v>0</v>
      </c>
      <c r="L219" s="139">
        <f>SUM(L220:L221)</f>
        <v>0</v>
      </c>
    </row>
    <row r="220" spans="1:12" ht="25.5" hidden="1" customHeight="1">
      <c r="A220" s="85">
        <v>3</v>
      </c>
      <c r="B220" s="86">
        <v>2</v>
      </c>
      <c r="C220" s="86">
        <v>1</v>
      </c>
      <c r="D220" s="86">
        <v>4</v>
      </c>
      <c r="E220" s="86">
        <v>1</v>
      </c>
      <c r="F220" s="88">
        <v>1</v>
      </c>
      <c r="G220" s="89" t="s">
        <v>188</v>
      </c>
      <c r="H220" s="71">
        <v>222</v>
      </c>
      <c r="I220" s="100"/>
      <c r="J220" s="100"/>
      <c r="K220" s="101"/>
      <c r="L220" s="101"/>
    </row>
    <row r="221" spans="1:12" ht="18.75" hidden="1" customHeight="1">
      <c r="A221" s="85">
        <v>3</v>
      </c>
      <c r="B221" s="86">
        <v>2</v>
      </c>
      <c r="C221" s="86">
        <v>1</v>
      </c>
      <c r="D221" s="86">
        <v>4</v>
      </c>
      <c r="E221" s="86">
        <v>1</v>
      </c>
      <c r="F221" s="88">
        <v>2</v>
      </c>
      <c r="G221" s="89" t="s">
        <v>189</v>
      </c>
      <c r="H221" s="71">
        <v>223</v>
      </c>
      <c r="I221" s="100"/>
      <c r="J221" s="100"/>
      <c r="K221" s="101"/>
      <c r="L221" s="101"/>
    </row>
    <row r="222" spans="1:12" hidden="1">
      <c r="A222" s="85">
        <v>3</v>
      </c>
      <c r="B222" s="86">
        <v>2</v>
      </c>
      <c r="C222" s="86">
        <v>1</v>
      </c>
      <c r="D222" s="86">
        <v>5</v>
      </c>
      <c r="E222" s="86"/>
      <c r="F222" s="88"/>
      <c r="G222" s="89" t="s">
        <v>190</v>
      </c>
      <c r="H222" s="71">
        <v>224</v>
      </c>
      <c r="I222" s="90">
        <f>I223</f>
        <v>0</v>
      </c>
      <c r="J222" s="135">
        <f t="shared" ref="J222:L223" si="20">J223</f>
        <v>0</v>
      </c>
      <c r="K222" s="91">
        <f t="shared" si="20"/>
        <v>0</v>
      </c>
      <c r="L222" s="91">
        <f t="shared" si="20"/>
        <v>0</v>
      </c>
    </row>
    <row r="223" spans="1:12" ht="16.5" hidden="1" customHeight="1">
      <c r="A223" s="85">
        <v>3</v>
      </c>
      <c r="B223" s="86">
        <v>2</v>
      </c>
      <c r="C223" s="86">
        <v>1</v>
      </c>
      <c r="D223" s="86">
        <v>5</v>
      </c>
      <c r="E223" s="86">
        <v>1</v>
      </c>
      <c r="F223" s="88"/>
      <c r="G223" s="89" t="s">
        <v>190</v>
      </c>
      <c r="H223" s="71">
        <v>225</v>
      </c>
      <c r="I223" s="96">
        <f>I224</f>
        <v>0</v>
      </c>
      <c r="J223" s="135">
        <f t="shared" si="20"/>
        <v>0</v>
      </c>
      <c r="K223" s="91">
        <f t="shared" si="20"/>
        <v>0</v>
      </c>
      <c r="L223" s="91">
        <f t="shared" si="20"/>
        <v>0</v>
      </c>
    </row>
    <row r="224" spans="1:12" hidden="1">
      <c r="A224" s="118">
        <v>3</v>
      </c>
      <c r="B224" s="119">
        <v>2</v>
      </c>
      <c r="C224" s="119">
        <v>1</v>
      </c>
      <c r="D224" s="119">
        <v>5</v>
      </c>
      <c r="E224" s="119">
        <v>1</v>
      </c>
      <c r="F224" s="120">
        <v>1</v>
      </c>
      <c r="G224" s="89" t="s">
        <v>190</v>
      </c>
      <c r="H224" s="71">
        <v>226</v>
      </c>
      <c r="I224" s="179"/>
      <c r="J224" s="179"/>
      <c r="K224" s="180"/>
      <c r="L224" s="180"/>
    </row>
    <row r="225" spans="1:12" hidden="1">
      <c r="A225" s="85">
        <v>3</v>
      </c>
      <c r="B225" s="86">
        <v>2</v>
      </c>
      <c r="C225" s="86">
        <v>1</v>
      </c>
      <c r="D225" s="86">
        <v>6</v>
      </c>
      <c r="E225" s="86"/>
      <c r="F225" s="88"/>
      <c r="G225" s="89" t="s">
        <v>191</v>
      </c>
      <c r="H225" s="71">
        <v>227</v>
      </c>
      <c r="I225" s="90">
        <f>I226</f>
        <v>0</v>
      </c>
      <c r="J225" s="135">
        <f t="shared" ref="J225:L226" si="21">J226</f>
        <v>0</v>
      </c>
      <c r="K225" s="91">
        <f t="shared" si="21"/>
        <v>0</v>
      </c>
      <c r="L225" s="91">
        <f t="shared" si="21"/>
        <v>0</v>
      </c>
    </row>
    <row r="226" spans="1:12" hidden="1">
      <c r="A226" s="85">
        <v>3</v>
      </c>
      <c r="B226" s="85">
        <v>2</v>
      </c>
      <c r="C226" s="86">
        <v>1</v>
      </c>
      <c r="D226" s="86">
        <v>6</v>
      </c>
      <c r="E226" s="86">
        <v>1</v>
      </c>
      <c r="F226" s="88"/>
      <c r="G226" s="89" t="s">
        <v>191</v>
      </c>
      <c r="H226" s="71">
        <v>228</v>
      </c>
      <c r="I226" s="90">
        <f>I227</f>
        <v>0</v>
      </c>
      <c r="J226" s="135">
        <f t="shared" si="21"/>
        <v>0</v>
      </c>
      <c r="K226" s="91">
        <f t="shared" si="21"/>
        <v>0</v>
      </c>
      <c r="L226" s="91">
        <f t="shared" si="21"/>
        <v>0</v>
      </c>
    </row>
    <row r="227" spans="1:12" ht="15.75" hidden="1" customHeight="1">
      <c r="A227" s="79">
        <v>3</v>
      </c>
      <c r="B227" s="79">
        <v>2</v>
      </c>
      <c r="C227" s="86">
        <v>1</v>
      </c>
      <c r="D227" s="86">
        <v>6</v>
      </c>
      <c r="E227" s="86">
        <v>1</v>
      </c>
      <c r="F227" s="88">
        <v>1</v>
      </c>
      <c r="G227" s="89" t="s">
        <v>191</v>
      </c>
      <c r="H227" s="71">
        <v>229</v>
      </c>
      <c r="I227" s="179"/>
      <c r="J227" s="179"/>
      <c r="K227" s="180"/>
      <c r="L227" s="180"/>
    </row>
    <row r="228" spans="1:12" ht="13.5" hidden="1" customHeight="1">
      <c r="A228" s="85">
        <v>3</v>
      </c>
      <c r="B228" s="85">
        <v>2</v>
      </c>
      <c r="C228" s="86">
        <v>1</v>
      </c>
      <c r="D228" s="86">
        <v>7</v>
      </c>
      <c r="E228" s="86"/>
      <c r="F228" s="88"/>
      <c r="G228" s="89" t="s">
        <v>192</v>
      </c>
      <c r="H228" s="71">
        <v>230</v>
      </c>
      <c r="I228" s="90">
        <f>I229</f>
        <v>0</v>
      </c>
      <c r="J228" s="135">
        <f>J229</f>
        <v>0</v>
      </c>
      <c r="K228" s="91">
        <f>K229</f>
        <v>0</v>
      </c>
      <c r="L228" s="91">
        <f>L229</f>
        <v>0</v>
      </c>
    </row>
    <row r="229" spans="1:12" hidden="1">
      <c r="A229" s="85">
        <v>3</v>
      </c>
      <c r="B229" s="86">
        <v>2</v>
      </c>
      <c r="C229" s="86">
        <v>1</v>
      </c>
      <c r="D229" s="86">
        <v>7</v>
      </c>
      <c r="E229" s="86">
        <v>1</v>
      </c>
      <c r="F229" s="88"/>
      <c r="G229" s="89" t="s">
        <v>192</v>
      </c>
      <c r="H229" s="71">
        <v>231</v>
      </c>
      <c r="I229" s="90">
        <f>I230+I231</f>
        <v>0</v>
      </c>
      <c r="J229" s="90">
        <f>J230+J231</f>
        <v>0</v>
      </c>
      <c r="K229" s="92">
        <f>K230+K231</f>
        <v>0</v>
      </c>
      <c r="L229" s="92">
        <f>L230+L231</f>
        <v>0</v>
      </c>
    </row>
    <row r="230" spans="1:12" ht="27" hidden="1" customHeight="1">
      <c r="A230" s="85">
        <v>3</v>
      </c>
      <c r="B230" s="86">
        <v>2</v>
      </c>
      <c r="C230" s="86">
        <v>1</v>
      </c>
      <c r="D230" s="86">
        <v>7</v>
      </c>
      <c r="E230" s="86">
        <v>1</v>
      </c>
      <c r="F230" s="88">
        <v>1</v>
      </c>
      <c r="G230" s="89" t="s">
        <v>193</v>
      </c>
      <c r="H230" s="71">
        <v>232</v>
      </c>
      <c r="I230" s="98"/>
      <c r="J230" s="100"/>
      <c r="K230" s="101"/>
      <c r="L230" s="101"/>
    </row>
    <row r="231" spans="1:12" ht="24.75" hidden="1" customHeight="1">
      <c r="A231" s="85">
        <v>3</v>
      </c>
      <c r="B231" s="86">
        <v>2</v>
      </c>
      <c r="C231" s="86">
        <v>1</v>
      </c>
      <c r="D231" s="86">
        <v>7</v>
      </c>
      <c r="E231" s="86">
        <v>1</v>
      </c>
      <c r="F231" s="88">
        <v>2</v>
      </c>
      <c r="G231" s="89" t="s">
        <v>194</v>
      </c>
      <c r="H231" s="71">
        <v>233</v>
      </c>
      <c r="I231" s="100"/>
      <c r="J231" s="100"/>
      <c r="K231" s="101"/>
      <c r="L231" s="101"/>
    </row>
    <row r="232" spans="1:12" ht="38.25" hidden="1" customHeight="1">
      <c r="A232" s="125">
        <v>3</v>
      </c>
      <c r="B232" s="126">
        <v>2</v>
      </c>
      <c r="C232" s="126">
        <v>2</v>
      </c>
      <c r="D232" s="192"/>
      <c r="E232" s="192"/>
      <c r="F232" s="193"/>
      <c r="G232" s="89" t="s">
        <v>195</v>
      </c>
      <c r="H232" s="71">
        <v>234</v>
      </c>
      <c r="I232" s="90">
        <f>SUM(I233+I242+I246+I250+I254+I257+I260)</f>
        <v>0</v>
      </c>
      <c r="J232" s="135">
        <f>SUM(J233+J242+J246+J250+J254+J257+J260)</f>
        <v>0</v>
      </c>
      <c r="K232" s="91">
        <f>SUM(K233+K242+K246+K250+K254+K257+K260)</f>
        <v>0</v>
      </c>
      <c r="L232" s="91">
        <f>SUM(L233+L242+L246+L250+L254+L257+L260)</f>
        <v>0</v>
      </c>
    </row>
    <row r="233" spans="1:12" hidden="1">
      <c r="A233" s="85">
        <v>3</v>
      </c>
      <c r="B233" s="86">
        <v>2</v>
      </c>
      <c r="C233" s="86">
        <v>2</v>
      </c>
      <c r="D233" s="86">
        <v>1</v>
      </c>
      <c r="E233" s="86"/>
      <c r="F233" s="88"/>
      <c r="G233" s="89" t="s">
        <v>196</v>
      </c>
      <c r="H233" s="71">
        <v>235</v>
      </c>
      <c r="I233" s="90">
        <f>I234</f>
        <v>0</v>
      </c>
      <c r="J233" s="90">
        <f>J234</f>
        <v>0</v>
      </c>
      <c r="K233" s="92">
        <f>K234</f>
        <v>0</v>
      </c>
      <c r="L233" s="92">
        <f>L234</f>
        <v>0</v>
      </c>
    </row>
    <row r="234" spans="1:12" hidden="1">
      <c r="A234" s="94">
        <v>3</v>
      </c>
      <c r="B234" s="85">
        <v>2</v>
      </c>
      <c r="C234" s="86">
        <v>2</v>
      </c>
      <c r="D234" s="86">
        <v>1</v>
      </c>
      <c r="E234" s="86">
        <v>1</v>
      </c>
      <c r="F234" s="88"/>
      <c r="G234" s="89" t="s">
        <v>174</v>
      </c>
      <c r="H234" s="71">
        <v>236</v>
      </c>
      <c r="I234" s="90">
        <f>SUM(I235)</f>
        <v>0</v>
      </c>
      <c r="J234" s="90">
        <f>SUM(J235)</f>
        <v>0</v>
      </c>
      <c r="K234" s="92">
        <f>SUM(K235)</f>
        <v>0</v>
      </c>
      <c r="L234" s="92">
        <f>SUM(L235)</f>
        <v>0</v>
      </c>
    </row>
    <row r="235" spans="1:12" hidden="1">
      <c r="A235" s="94">
        <v>3</v>
      </c>
      <c r="B235" s="85">
        <v>2</v>
      </c>
      <c r="C235" s="86">
        <v>2</v>
      </c>
      <c r="D235" s="86">
        <v>1</v>
      </c>
      <c r="E235" s="86">
        <v>1</v>
      </c>
      <c r="F235" s="88">
        <v>1</v>
      </c>
      <c r="G235" s="89" t="s">
        <v>174</v>
      </c>
      <c r="H235" s="71">
        <v>237</v>
      </c>
      <c r="I235" s="100"/>
      <c r="J235" s="100"/>
      <c r="K235" s="101"/>
      <c r="L235" s="101"/>
    </row>
    <row r="236" spans="1:12" ht="15" hidden="1" customHeight="1">
      <c r="A236" s="124">
        <v>3</v>
      </c>
      <c r="B236" s="125">
        <v>2</v>
      </c>
      <c r="C236" s="126">
        <v>2</v>
      </c>
      <c r="D236" s="126">
        <v>1</v>
      </c>
      <c r="E236" s="126">
        <v>2</v>
      </c>
      <c r="F236" s="127"/>
      <c r="G236" s="89" t="s">
        <v>197</v>
      </c>
      <c r="H236" s="71">
        <v>238</v>
      </c>
      <c r="I236" s="90">
        <f>SUM(I237:I238)</f>
        <v>0</v>
      </c>
      <c r="J236" s="90">
        <f>SUM(J237:J238)</f>
        <v>0</v>
      </c>
      <c r="K236" s="92">
        <f>SUM(K237:K238)</f>
        <v>0</v>
      </c>
      <c r="L236" s="92">
        <f>SUM(L237:L238)</f>
        <v>0</v>
      </c>
    </row>
    <row r="237" spans="1:12" ht="15" hidden="1" customHeight="1">
      <c r="A237" s="124">
        <v>3</v>
      </c>
      <c r="B237" s="125">
        <v>2</v>
      </c>
      <c r="C237" s="126">
        <v>2</v>
      </c>
      <c r="D237" s="126">
        <v>1</v>
      </c>
      <c r="E237" s="126">
        <v>2</v>
      </c>
      <c r="F237" s="127">
        <v>1</v>
      </c>
      <c r="G237" s="89" t="s">
        <v>176</v>
      </c>
      <c r="H237" s="71">
        <v>239</v>
      </c>
      <c r="I237" s="100"/>
      <c r="J237" s="98"/>
      <c r="K237" s="101"/>
      <c r="L237" s="101"/>
    </row>
    <row r="238" spans="1:12" ht="15" hidden="1" customHeight="1">
      <c r="A238" s="124">
        <v>3</v>
      </c>
      <c r="B238" s="125">
        <v>2</v>
      </c>
      <c r="C238" s="126">
        <v>2</v>
      </c>
      <c r="D238" s="126">
        <v>1</v>
      </c>
      <c r="E238" s="126">
        <v>2</v>
      </c>
      <c r="F238" s="127">
        <v>2</v>
      </c>
      <c r="G238" s="89" t="s">
        <v>177</v>
      </c>
      <c r="H238" s="71">
        <v>240</v>
      </c>
      <c r="I238" s="100"/>
      <c r="J238" s="98"/>
      <c r="K238" s="101"/>
      <c r="L238" s="101"/>
    </row>
    <row r="239" spans="1:12" ht="15" hidden="1" customHeight="1">
      <c r="A239" s="124">
        <v>3</v>
      </c>
      <c r="B239" s="125">
        <v>2</v>
      </c>
      <c r="C239" s="126">
        <v>2</v>
      </c>
      <c r="D239" s="126">
        <v>1</v>
      </c>
      <c r="E239" s="126">
        <v>3</v>
      </c>
      <c r="F239" s="127"/>
      <c r="G239" s="89" t="s">
        <v>178</v>
      </c>
      <c r="H239" s="71">
        <v>241</v>
      </c>
      <c r="I239" s="90">
        <f>SUM(I240:I241)</f>
        <v>0</v>
      </c>
      <c r="J239" s="90">
        <f>SUM(J240:J241)</f>
        <v>0</v>
      </c>
      <c r="K239" s="92">
        <f>SUM(K240:K241)</f>
        <v>0</v>
      </c>
      <c r="L239" s="92">
        <f>SUM(L240:L241)</f>
        <v>0</v>
      </c>
    </row>
    <row r="240" spans="1:12" ht="15" hidden="1" customHeight="1">
      <c r="A240" s="124">
        <v>3</v>
      </c>
      <c r="B240" s="125">
        <v>2</v>
      </c>
      <c r="C240" s="126">
        <v>2</v>
      </c>
      <c r="D240" s="126">
        <v>1</v>
      </c>
      <c r="E240" s="126">
        <v>3</v>
      </c>
      <c r="F240" s="127">
        <v>1</v>
      </c>
      <c r="G240" s="89" t="s">
        <v>179</v>
      </c>
      <c r="H240" s="71">
        <v>242</v>
      </c>
      <c r="I240" s="100"/>
      <c r="J240" s="98"/>
      <c r="K240" s="101"/>
      <c r="L240" s="101"/>
    </row>
    <row r="241" spans="1:12" ht="15" hidden="1" customHeight="1">
      <c r="A241" s="124">
        <v>3</v>
      </c>
      <c r="B241" s="125">
        <v>2</v>
      </c>
      <c r="C241" s="126">
        <v>2</v>
      </c>
      <c r="D241" s="126">
        <v>1</v>
      </c>
      <c r="E241" s="126">
        <v>3</v>
      </c>
      <c r="F241" s="127">
        <v>2</v>
      </c>
      <c r="G241" s="89" t="s">
        <v>198</v>
      </c>
      <c r="H241" s="71">
        <v>243</v>
      </c>
      <c r="I241" s="100"/>
      <c r="J241" s="98"/>
      <c r="K241" s="101"/>
      <c r="L241" s="101"/>
    </row>
    <row r="242" spans="1:12" ht="25.5" hidden="1">
      <c r="A242" s="94">
        <v>3</v>
      </c>
      <c r="B242" s="85">
        <v>2</v>
      </c>
      <c r="C242" s="86">
        <v>2</v>
      </c>
      <c r="D242" s="86">
        <v>2</v>
      </c>
      <c r="E242" s="86"/>
      <c r="F242" s="88"/>
      <c r="G242" s="89" t="s">
        <v>199</v>
      </c>
      <c r="H242" s="71">
        <v>244</v>
      </c>
      <c r="I242" s="90">
        <f>I243</f>
        <v>0</v>
      </c>
      <c r="J242" s="96">
        <f>J243</f>
        <v>0</v>
      </c>
      <c r="K242" s="92">
        <f>K243</f>
        <v>0</v>
      </c>
      <c r="L242" s="91">
        <f>L243</f>
        <v>0</v>
      </c>
    </row>
    <row r="243" spans="1:12" ht="20.25" hidden="1" customHeight="1">
      <c r="A243" s="85">
        <v>3</v>
      </c>
      <c r="B243" s="86">
        <v>2</v>
      </c>
      <c r="C243" s="77">
        <v>2</v>
      </c>
      <c r="D243" s="77">
        <v>2</v>
      </c>
      <c r="E243" s="77">
        <v>1</v>
      </c>
      <c r="F243" s="80"/>
      <c r="G243" s="89" t="s">
        <v>199</v>
      </c>
      <c r="H243" s="71">
        <v>245</v>
      </c>
      <c r="I243" s="133">
        <f>SUM(I244:I245)</f>
        <v>0</v>
      </c>
      <c r="J243" s="138">
        <f>SUM(J244:J245)</f>
        <v>0</v>
      </c>
      <c r="K243" s="139">
        <f>SUM(K244:K245)</f>
        <v>0</v>
      </c>
      <c r="L243" s="139">
        <f>SUM(L244:L245)</f>
        <v>0</v>
      </c>
    </row>
    <row r="244" spans="1:12" ht="25.5" hidden="1">
      <c r="A244" s="85">
        <v>3</v>
      </c>
      <c r="B244" s="86">
        <v>2</v>
      </c>
      <c r="C244" s="86">
        <v>2</v>
      </c>
      <c r="D244" s="86">
        <v>2</v>
      </c>
      <c r="E244" s="86">
        <v>1</v>
      </c>
      <c r="F244" s="88">
        <v>1</v>
      </c>
      <c r="G244" s="89" t="s">
        <v>200</v>
      </c>
      <c r="H244" s="71">
        <v>246</v>
      </c>
      <c r="I244" s="100"/>
      <c r="J244" s="100"/>
      <c r="K244" s="101"/>
      <c r="L244" s="101"/>
    </row>
    <row r="245" spans="1:12" ht="25.5" hidden="1">
      <c r="A245" s="85">
        <v>3</v>
      </c>
      <c r="B245" s="86">
        <v>2</v>
      </c>
      <c r="C245" s="86">
        <v>2</v>
      </c>
      <c r="D245" s="86">
        <v>2</v>
      </c>
      <c r="E245" s="86">
        <v>1</v>
      </c>
      <c r="F245" s="88">
        <v>2</v>
      </c>
      <c r="G245" s="124" t="s">
        <v>201</v>
      </c>
      <c r="H245" s="71">
        <v>247</v>
      </c>
      <c r="I245" s="100"/>
      <c r="J245" s="100"/>
      <c r="K245" s="101"/>
      <c r="L245" s="101"/>
    </row>
    <row r="246" spans="1:12" ht="25.5" hidden="1">
      <c r="A246" s="85">
        <v>3</v>
      </c>
      <c r="B246" s="86">
        <v>2</v>
      </c>
      <c r="C246" s="86">
        <v>2</v>
      </c>
      <c r="D246" s="86">
        <v>3</v>
      </c>
      <c r="E246" s="86"/>
      <c r="F246" s="88"/>
      <c r="G246" s="89" t="s">
        <v>202</v>
      </c>
      <c r="H246" s="71">
        <v>248</v>
      </c>
      <c r="I246" s="90">
        <f>I247</f>
        <v>0</v>
      </c>
      <c r="J246" s="135">
        <f>J247</f>
        <v>0</v>
      </c>
      <c r="K246" s="91">
        <f>K247</f>
        <v>0</v>
      </c>
      <c r="L246" s="91">
        <f>L247</f>
        <v>0</v>
      </c>
    </row>
    <row r="247" spans="1:12" ht="30" hidden="1" customHeight="1">
      <c r="A247" s="79">
        <v>3</v>
      </c>
      <c r="B247" s="86">
        <v>2</v>
      </c>
      <c r="C247" s="86">
        <v>2</v>
      </c>
      <c r="D247" s="86">
        <v>3</v>
      </c>
      <c r="E247" s="86">
        <v>1</v>
      </c>
      <c r="F247" s="88"/>
      <c r="G247" s="89" t="s">
        <v>202</v>
      </c>
      <c r="H247" s="71">
        <v>249</v>
      </c>
      <c r="I247" s="90">
        <f>I248+I249</f>
        <v>0</v>
      </c>
      <c r="J247" s="90">
        <f>J248+J249</f>
        <v>0</v>
      </c>
      <c r="K247" s="92">
        <f>K248+K249</f>
        <v>0</v>
      </c>
      <c r="L247" s="92">
        <f>L248+L249</f>
        <v>0</v>
      </c>
    </row>
    <row r="248" spans="1:12" ht="31.5" hidden="1" customHeight="1">
      <c r="A248" s="79">
        <v>3</v>
      </c>
      <c r="B248" s="86">
        <v>2</v>
      </c>
      <c r="C248" s="86">
        <v>2</v>
      </c>
      <c r="D248" s="86">
        <v>3</v>
      </c>
      <c r="E248" s="86">
        <v>1</v>
      </c>
      <c r="F248" s="88">
        <v>1</v>
      </c>
      <c r="G248" s="89" t="s">
        <v>203</v>
      </c>
      <c r="H248" s="71">
        <v>250</v>
      </c>
      <c r="I248" s="100"/>
      <c r="J248" s="100"/>
      <c r="K248" s="101"/>
      <c r="L248" s="101"/>
    </row>
    <row r="249" spans="1:12" ht="25.5" hidden="1" customHeight="1">
      <c r="A249" s="79">
        <v>3</v>
      </c>
      <c r="B249" s="86">
        <v>2</v>
      </c>
      <c r="C249" s="86">
        <v>2</v>
      </c>
      <c r="D249" s="86">
        <v>3</v>
      </c>
      <c r="E249" s="86">
        <v>1</v>
      </c>
      <c r="F249" s="88">
        <v>2</v>
      </c>
      <c r="G249" s="89" t="s">
        <v>204</v>
      </c>
      <c r="H249" s="71">
        <v>251</v>
      </c>
      <c r="I249" s="100"/>
      <c r="J249" s="100"/>
      <c r="K249" s="101"/>
      <c r="L249" s="101"/>
    </row>
    <row r="250" spans="1:12" ht="22.5" hidden="1" customHeight="1">
      <c r="A250" s="85">
        <v>3</v>
      </c>
      <c r="B250" s="86">
        <v>2</v>
      </c>
      <c r="C250" s="86">
        <v>2</v>
      </c>
      <c r="D250" s="86">
        <v>4</v>
      </c>
      <c r="E250" s="86"/>
      <c r="F250" s="88"/>
      <c r="G250" s="89" t="s">
        <v>205</v>
      </c>
      <c r="H250" s="71">
        <v>252</v>
      </c>
      <c r="I250" s="90">
        <f>I251</f>
        <v>0</v>
      </c>
      <c r="J250" s="135">
        <f>J251</f>
        <v>0</v>
      </c>
      <c r="K250" s="91">
        <f>K251</f>
        <v>0</v>
      </c>
      <c r="L250" s="91">
        <f>L251</f>
        <v>0</v>
      </c>
    </row>
    <row r="251" spans="1:12" hidden="1">
      <c r="A251" s="85">
        <v>3</v>
      </c>
      <c r="B251" s="86">
        <v>2</v>
      </c>
      <c r="C251" s="86">
        <v>2</v>
      </c>
      <c r="D251" s="86">
        <v>4</v>
      </c>
      <c r="E251" s="86">
        <v>1</v>
      </c>
      <c r="F251" s="88"/>
      <c r="G251" s="89" t="s">
        <v>205</v>
      </c>
      <c r="H251" s="71">
        <v>253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30.75" hidden="1" customHeight="1">
      <c r="A252" s="85">
        <v>3</v>
      </c>
      <c r="B252" s="86">
        <v>2</v>
      </c>
      <c r="C252" s="86">
        <v>2</v>
      </c>
      <c r="D252" s="86">
        <v>4</v>
      </c>
      <c r="E252" s="86">
        <v>1</v>
      </c>
      <c r="F252" s="88">
        <v>1</v>
      </c>
      <c r="G252" s="89" t="s">
        <v>206</v>
      </c>
      <c r="H252" s="71">
        <v>254</v>
      </c>
      <c r="I252" s="100"/>
      <c r="J252" s="100"/>
      <c r="K252" s="101"/>
      <c r="L252" s="101"/>
    </row>
    <row r="253" spans="1:12" ht="27.75" hidden="1" customHeight="1">
      <c r="A253" s="79">
        <v>3</v>
      </c>
      <c r="B253" s="77">
        <v>2</v>
      </c>
      <c r="C253" s="77">
        <v>2</v>
      </c>
      <c r="D253" s="77">
        <v>4</v>
      </c>
      <c r="E253" s="77">
        <v>1</v>
      </c>
      <c r="F253" s="80">
        <v>2</v>
      </c>
      <c r="G253" s="124" t="s">
        <v>207</v>
      </c>
      <c r="H253" s="71">
        <v>255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2</v>
      </c>
      <c r="D254" s="86">
        <v>5</v>
      </c>
      <c r="E254" s="86"/>
      <c r="F254" s="88"/>
      <c r="G254" s="89" t="s">
        <v>208</v>
      </c>
      <c r="H254" s="71">
        <v>256</v>
      </c>
      <c r="I254" s="90">
        <f>I255</f>
        <v>0</v>
      </c>
      <c r="J254" s="135">
        <f t="shared" ref="J254:L255" si="22">J255</f>
        <v>0</v>
      </c>
      <c r="K254" s="91">
        <f t="shared" si="22"/>
        <v>0</v>
      </c>
      <c r="L254" s="91">
        <f t="shared" si="22"/>
        <v>0</v>
      </c>
    </row>
    <row r="255" spans="1:12" ht="15.75" hidden="1" customHeight="1">
      <c r="A255" s="85">
        <v>3</v>
      </c>
      <c r="B255" s="86">
        <v>2</v>
      </c>
      <c r="C255" s="86">
        <v>2</v>
      </c>
      <c r="D255" s="86">
        <v>5</v>
      </c>
      <c r="E255" s="86">
        <v>1</v>
      </c>
      <c r="F255" s="88"/>
      <c r="G255" s="89" t="s">
        <v>208</v>
      </c>
      <c r="H255" s="71">
        <v>257</v>
      </c>
      <c r="I255" s="90">
        <f>I256</f>
        <v>0</v>
      </c>
      <c r="J255" s="135">
        <f t="shared" si="22"/>
        <v>0</v>
      </c>
      <c r="K255" s="91">
        <f t="shared" si="22"/>
        <v>0</v>
      </c>
      <c r="L255" s="91">
        <f t="shared" si="22"/>
        <v>0</v>
      </c>
    </row>
    <row r="256" spans="1:12" ht="15.75" hidden="1" customHeight="1">
      <c r="A256" s="85">
        <v>3</v>
      </c>
      <c r="B256" s="86">
        <v>2</v>
      </c>
      <c r="C256" s="86">
        <v>2</v>
      </c>
      <c r="D256" s="86">
        <v>5</v>
      </c>
      <c r="E256" s="86">
        <v>1</v>
      </c>
      <c r="F256" s="88">
        <v>1</v>
      </c>
      <c r="G256" s="89" t="s">
        <v>208</v>
      </c>
      <c r="H256" s="71">
        <v>258</v>
      </c>
      <c r="I256" s="100"/>
      <c r="J256" s="100"/>
      <c r="K256" s="101"/>
      <c r="L256" s="101"/>
    </row>
    <row r="257" spans="1:12" ht="14.25" hidden="1" customHeight="1">
      <c r="A257" s="85">
        <v>3</v>
      </c>
      <c r="B257" s="86">
        <v>2</v>
      </c>
      <c r="C257" s="86">
        <v>2</v>
      </c>
      <c r="D257" s="86">
        <v>6</v>
      </c>
      <c r="E257" s="86"/>
      <c r="F257" s="88"/>
      <c r="G257" s="89" t="s">
        <v>191</v>
      </c>
      <c r="H257" s="71">
        <v>259</v>
      </c>
      <c r="I257" s="90">
        <f>I258</f>
        <v>0</v>
      </c>
      <c r="J257" s="194">
        <f t="shared" ref="J257:L258" si="23">J258</f>
        <v>0</v>
      </c>
      <c r="K257" s="91">
        <f t="shared" si="23"/>
        <v>0</v>
      </c>
      <c r="L257" s="91">
        <f t="shared" si="23"/>
        <v>0</v>
      </c>
    </row>
    <row r="258" spans="1:12" ht="15" hidden="1" customHeight="1">
      <c r="A258" s="85">
        <v>3</v>
      </c>
      <c r="B258" s="86">
        <v>2</v>
      </c>
      <c r="C258" s="86">
        <v>2</v>
      </c>
      <c r="D258" s="86">
        <v>6</v>
      </c>
      <c r="E258" s="86">
        <v>1</v>
      </c>
      <c r="F258" s="88"/>
      <c r="G258" s="87" t="s">
        <v>191</v>
      </c>
      <c r="H258" s="71">
        <v>260</v>
      </c>
      <c r="I258" s="90">
        <f>I259</f>
        <v>0</v>
      </c>
      <c r="J258" s="194">
        <f t="shared" si="23"/>
        <v>0</v>
      </c>
      <c r="K258" s="91">
        <f t="shared" si="23"/>
        <v>0</v>
      </c>
      <c r="L258" s="91">
        <f t="shared" si="23"/>
        <v>0</v>
      </c>
    </row>
    <row r="259" spans="1:12" ht="15" hidden="1" customHeight="1">
      <c r="A259" s="85">
        <v>3</v>
      </c>
      <c r="B259" s="119">
        <v>2</v>
      </c>
      <c r="C259" s="119">
        <v>2</v>
      </c>
      <c r="D259" s="86">
        <v>6</v>
      </c>
      <c r="E259" s="119">
        <v>1</v>
      </c>
      <c r="F259" s="120">
        <v>1</v>
      </c>
      <c r="G259" s="159" t="s">
        <v>191</v>
      </c>
      <c r="H259" s="71">
        <v>261</v>
      </c>
      <c r="I259" s="100"/>
      <c r="J259" s="100"/>
      <c r="K259" s="101"/>
      <c r="L259" s="101"/>
    </row>
    <row r="260" spans="1:12" ht="14.25" hidden="1" customHeight="1">
      <c r="A260" s="94">
        <v>3</v>
      </c>
      <c r="B260" s="85">
        <v>2</v>
      </c>
      <c r="C260" s="86">
        <v>2</v>
      </c>
      <c r="D260" s="86">
        <v>7</v>
      </c>
      <c r="E260" s="86"/>
      <c r="F260" s="88"/>
      <c r="G260" s="89" t="s">
        <v>192</v>
      </c>
      <c r="H260" s="71">
        <v>262</v>
      </c>
      <c r="I260" s="90">
        <f>I261</f>
        <v>0</v>
      </c>
      <c r="J260" s="194">
        <f>J261</f>
        <v>0</v>
      </c>
      <c r="K260" s="91">
        <f>K261</f>
        <v>0</v>
      </c>
      <c r="L260" s="91">
        <f>L261</f>
        <v>0</v>
      </c>
    </row>
    <row r="261" spans="1:12" ht="15" hidden="1" customHeight="1">
      <c r="A261" s="94">
        <v>3</v>
      </c>
      <c r="B261" s="85">
        <v>2</v>
      </c>
      <c r="C261" s="86">
        <v>2</v>
      </c>
      <c r="D261" s="86">
        <v>7</v>
      </c>
      <c r="E261" s="86">
        <v>1</v>
      </c>
      <c r="F261" s="88"/>
      <c r="G261" s="89" t="s">
        <v>192</v>
      </c>
      <c r="H261" s="71">
        <v>263</v>
      </c>
      <c r="I261" s="90">
        <f>I262+I263</f>
        <v>0</v>
      </c>
      <c r="J261" s="90">
        <f>J262+J263</f>
        <v>0</v>
      </c>
      <c r="K261" s="92">
        <f>K262+K263</f>
        <v>0</v>
      </c>
      <c r="L261" s="92">
        <f>L262+L263</f>
        <v>0</v>
      </c>
    </row>
    <row r="262" spans="1:12" ht="27.75" hidden="1" customHeight="1">
      <c r="A262" s="94">
        <v>3</v>
      </c>
      <c r="B262" s="85">
        <v>2</v>
      </c>
      <c r="C262" s="85">
        <v>2</v>
      </c>
      <c r="D262" s="86">
        <v>7</v>
      </c>
      <c r="E262" s="86">
        <v>1</v>
      </c>
      <c r="F262" s="88">
        <v>1</v>
      </c>
      <c r="G262" s="89" t="s">
        <v>193</v>
      </c>
      <c r="H262" s="71">
        <v>264</v>
      </c>
      <c r="I262" s="100"/>
      <c r="J262" s="100"/>
      <c r="K262" s="101"/>
      <c r="L262" s="101"/>
    </row>
    <row r="263" spans="1:12" ht="25.5" hidden="1" customHeight="1">
      <c r="A263" s="94">
        <v>3</v>
      </c>
      <c r="B263" s="85">
        <v>2</v>
      </c>
      <c r="C263" s="85">
        <v>2</v>
      </c>
      <c r="D263" s="86">
        <v>7</v>
      </c>
      <c r="E263" s="86">
        <v>1</v>
      </c>
      <c r="F263" s="88">
        <v>2</v>
      </c>
      <c r="G263" s="89" t="s">
        <v>194</v>
      </c>
      <c r="H263" s="71">
        <v>265</v>
      </c>
      <c r="I263" s="100"/>
      <c r="J263" s="100"/>
      <c r="K263" s="101"/>
      <c r="L263" s="101"/>
    </row>
    <row r="264" spans="1:12" ht="30" hidden="1" customHeight="1">
      <c r="A264" s="102">
        <v>3</v>
      </c>
      <c r="B264" s="102">
        <v>3</v>
      </c>
      <c r="C264" s="67"/>
      <c r="D264" s="68"/>
      <c r="E264" s="68"/>
      <c r="F264" s="70"/>
      <c r="G264" s="69" t="s">
        <v>209</v>
      </c>
      <c r="H264" s="71">
        <v>266</v>
      </c>
      <c r="I264" s="72">
        <f>SUM(I265+I297)</f>
        <v>0</v>
      </c>
      <c r="J264" s="195">
        <f>SUM(J265+J297)</f>
        <v>0</v>
      </c>
      <c r="K264" s="184">
        <f>SUM(K265+K297)</f>
        <v>0</v>
      </c>
      <c r="L264" s="184">
        <f>SUM(L265+L297)</f>
        <v>0</v>
      </c>
    </row>
    <row r="265" spans="1:12" ht="40.5" hidden="1" customHeight="1">
      <c r="A265" s="94">
        <v>3</v>
      </c>
      <c r="B265" s="94">
        <v>3</v>
      </c>
      <c r="C265" s="85">
        <v>1</v>
      </c>
      <c r="D265" s="86"/>
      <c r="E265" s="86"/>
      <c r="F265" s="88"/>
      <c r="G265" s="89" t="s">
        <v>210</v>
      </c>
      <c r="H265" s="71">
        <v>267</v>
      </c>
      <c r="I265" s="90">
        <f>SUM(I266+I275+I279+I283+I287+I290+I293)</f>
        <v>0</v>
      </c>
      <c r="J265" s="194">
        <f>SUM(J266+J275+J279+J283+J287+J290+J293)</f>
        <v>0</v>
      </c>
      <c r="K265" s="91">
        <f>SUM(K266+K275+K279+K283+K287+K290+K293)</f>
        <v>0</v>
      </c>
      <c r="L265" s="91">
        <f>SUM(L266+L275+L279+L283+L287+L290+L293)</f>
        <v>0</v>
      </c>
    </row>
    <row r="266" spans="1:12" ht="15" hidden="1" customHeight="1">
      <c r="A266" s="94">
        <v>3</v>
      </c>
      <c r="B266" s="94">
        <v>3</v>
      </c>
      <c r="C266" s="85">
        <v>1</v>
      </c>
      <c r="D266" s="86">
        <v>1</v>
      </c>
      <c r="E266" s="86"/>
      <c r="F266" s="88"/>
      <c r="G266" s="89" t="s">
        <v>196</v>
      </c>
      <c r="H266" s="71">
        <v>268</v>
      </c>
      <c r="I266" s="90">
        <f>SUM(I267+I269+I272)</f>
        <v>0</v>
      </c>
      <c r="J266" s="90">
        <f>SUM(J267+J269+J272)</f>
        <v>0</v>
      </c>
      <c r="K266" s="92">
        <f>SUM(K267+K269+K272)</f>
        <v>0</v>
      </c>
      <c r="L266" s="92">
        <f>SUM(L267+L269+L272)</f>
        <v>0</v>
      </c>
    </row>
    <row r="267" spans="1:12" ht="12.75" hidden="1" customHeight="1">
      <c r="A267" s="94">
        <v>3</v>
      </c>
      <c r="B267" s="94">
        <v>3</v>
      </c>
      <c r="C267" s="85">
        <v>1</v>
      </c>
      <c r="D267" s="86">
        <v>1</v>
      </c>
      <c r="E267" s="86">
        <v>1</v>
      </c>
      <c r="F267" s="88"/>
      <c r="G267" s="89" t="s">
        <v>174</v>
      </c>
      <c r="H267" s="71">
        <v>269</v>
      </c>
      <c r="I267" s="90">
        <f>SUM(I268:I268)</f>
        <v>0</v>
      </c>
      <c r="J267" s="194">
        <f>SUM(J268:J268)</f>
        <v>0</v>
      </c>
      <c r="K267" s="91">
        <f>SUM(K268:K268)</f>
        <v>0</v>
      </c>
      <c r="L267" s="91">
        <f>SUM(L268:L268)</f>
        <v>0</v>
      </c>
    </row>
    <row r="268" spans="1:12" ht="15" hidden="1" customHeight="1">
      <c r="A268" s="94">
        <v>3</v>
      </c>
      <c r="B268" s="94">
        <v>3</v>
      </c>
      <c r="C268" s="85">
        <v>1</v>
      </c>
      <c r="D268" s="86">
        <v>1</v>
      </c>
      <c r="E268" s="86">
        <v>1</v>
      </c>
      <c r="F268" s="88">
        <v>1</v>
      </c>
      <c r="G268" s="89" t="s">
        <v>174</v>
      </c>
      <c r="H268" s="71">
        <v>270</v>
      </c>
      <c r="I268" s="100"/>
      <c r="J268" s="100"/>
      <c r="K268" s="101"/>
      <c r="L268" s="101"/>
    </row>
    <row r="269" spans="1:12" ht="14.25" hidden="1" customHeight="1">
      <c r="A269" s="124">
        <v>3</v>
      </c>
      <c r="B269" s="124">
        <v>3</v>
      </c>
      <c r="C269" s="125">
        <v>1</v>
      </c>
      <c r="D269" s="126">
        <v>1</v>
      </c>
      <c r="E269" s="126">
        <v>2</v>
      </c>
      <c r="F269" s="127"/>
      <c r="G269" s="89" t="s">
        <v>197</v>
      </c>
      <c r="H269" s="71">
        <v>271</v>
      </c>
      <c r="I269" s="72">
        <f>SUM(I270:I271)</f>
        <v>0</v>
      </c>
      <c r="J269" s="72">
        <f>SUM(J270:J271)</f>
        <v>0</v>
      </c>
      <c r="K269" s="73">
        <f>SUM(K270:K271)</f>
        <v>0</v>
      </c>
      <c r="L269" s="73">
        <f>SUM(L270:L271)</f>
        <v>0</v>
      </c>
    </row>
    <row r="270" spans="1:12" ht="7.5" hidden="1" customHeight="1">
      <c r="A270" s="124">
        <v>3</v>
      </c>
      <c r="B270" s="124">
        <v>3</v>
      </c>
      <c r="C270" s="125">
        <v>1</v>
      </c>
      <c r="D270" s="126">
        <v>1</v>
      </c>
      <c r="E270" s="126">
        <v>2</v>
      </c>
      <c r="F270" s="127">
        <v>1</v>
      </c>
      <c r="G270" s="89" t="s">
        <v>176</v>
      </c>
      <c r="H270" s="71">
        <v>272</v>
      </c>
      <c r="I270" s="100"/>
      <c r="J270" s="100"/>
      <c r="K270" s="101"/>
      <c r="L270" s="101"/>
    </row>
    <row r="271" spans="1:12" ht="14.25" hidden="1" customHeight="1">
      <c r="A271" s="124">
        <v>3</v>
      </c>
      <c r="B271" s="124">
        <v>3</v>
      </c>
      <c r="C271" s="125">
        <v>1</v>
      </c>
      <c r="D271" s="126">
        <v>1</v>
      </c>
      <c r="E271" s="126">
        <v>2</v>
      </c>
      <c r="F271" s="127">
        <v>2</v>
      </c>
      <c r="G271" s="89" t="s">
        <v>177</v>
      </c>
      <c r="H271" s="71">
        <v>273</v>
      </c>
      <c r="I271" s="100"/>
      <c r="J271" s="100"/>
      <c r="K271" s="101"/>
      <c r="L271" s="101"/>
    </row>
    <row r="272" spans="1:12" ht="14.25" hidden="1" customHeight="1">
      <c r="A272" s="124">
        <v>3</v>
      </c>
      <c r="B272" s="124">
        <v>3</v>
      </c>
      <c r="C272" s="125">
        <v>1</v>
      </c>
      <c r="D272" s="126">
        <v>1</v>
      </c>
      <c r="E272" s="126">
        <v>3</v>
      </c>
      <c r="F272" s="127"/>
      <c r="G272" s="89" t="s">
        <v>178</v>
      </c>
      <c r="H272" s="71">
        <v>274</v>
      </c>
      <c r="I272" s="72">
        <f>SUM(I273:I274)</f>
        <v>0</v>
      </c>
      <c r="J272" s="72">
        <f>SUM(J273:J274)</f>
        <v>0</v>
      </c>
      <c r="K272" s="73">
        <f>SUM(K273:K274)</f>
        <v>0</v>
      </c>
      <c r="L272" s="73">
        <f>SUM(L273:L274)</f>
        <v>0</v>
      </c>
    </row>
    <row r="273" spans="1:12" ht="14.25" hidden="1" customHeight="1">
      <c r="A273" s="124">
        <v>3</v>
      </c>
      <c r="B273" s="124">
        <v>3</v>
      </c>
      <c r="C273" s="125">
        <v>1</v>
      </c>
      <c r="D273" s="126">
        <v>1</v>
      </c>
      <c r="E273" s="126">
        <v>3</v>
      </c>
      <c r="F273" s="127">
        <v>1</v>
      </c>
      <c r="G273" s="89" t="s">
        <v>179</v>
      </c>
      <c r="H273" s="71">
        <v>275</v>
      </c>
      <c r="I273" s="100"/>
      <c r="J273" s="100"/>
      <c r="K273" s="101"/>
      <c r="L273" s="101"/>
    </row>
    <row r="274" spans="1:12" ht="14.25" hidden="1" customHeight="1">
      <c r="A274" s="124">
        <v>3</v>
      </c>
      <c r="B274" s="124">
        <v>3</v>
      </c>
      <c r="C274" s="125">
        <v>1</v>
      </c>
      <c r="D274" s="126">
        <v>1</v>
      </c>
      <c r="E274" s="126">
        <v>3</v>
      </c>
      <c r="F274" s="127">
        <v>2</v>
      </c>
      <c r="G274" s="89" t="s">
        <v>198</v>
      </c>
      <c r="H274" s="71">
        <v>276</v>
      </c>
      <c r="I274" s="100"/>
      <c r="J274" s="100"/>
      <c r="K274" s="101"/>
      <c r="L274" s="101"/>
    </row>
    <row r="275" spans="1:12" hidden="1">
      <c r="A275" s="117">
        <v>3</v>
      </c>
      <c r="B275" s="79">
        <v>3</v>
      </c>
      <c r="C275" s="85">
        <v>1</v>
      </c>
      <c r="D275" s="86">
        <v>2</v>
      </c>
      <c r="E275" s="86"/>
      <c r="F275" s="88"/>
      <c r="G275" s="87" t="s">
        <v>211</v>
      </c>
      <c r="H275" s="71">
        <v>277</v>
      </c>
      <c r="I275" s="90">
        <f>I276</f>
        <v>0</v>
      </c>
      <c r="J275" s="194">
        <f>J276</f>
        <v>0</v>
      </c>
      <c r="K275" s="91">
        <f>K276</f>
        <v>0</v>
      </c>
      <c r="L275" s="91">
        <f>L276</f>
        <v>0</v>
      </c>
    </row>
    <row r="276" spans="1:12" ht="15" hidden="1" customHeight="1">
      <c r="A276" s="117">
        <v>3</v>
      </c>
      <c r="B276" s="117">
        <v>3</v>
      </c>
      <c r="C276" s="79">
        <v>1</v>
      </c>
      <c r="D276" s="77">
        <v>2</v>
      </c>
      <c r="E276" s="77">
        <v>1</v>
      </c>
      <c r="F276" s="80"/>
      <c r="G276" s="87" t="s">
        <v>211</v>
      </c>
      <c r="H276" s="71">
        <v>278</v>
      </c>
      <c r="I276" s="133">
        <f>SUM(I277:I278)</f>
        <v>0</v>
      </c>
      <c r="J276" s="196">
        <f>SUM(J277:J278)</f>
        <v>0</v>
      </c>
      <c r="K276" s="139">
        <f>SUM(K277:K278)</f>
        <v>0</v>
      </c>
      <c r="L276" s="139">
        <f>SUM(L277:L278)</f>
        <v>0</v>
      </c>
    </row>
    <row r="277" spans="1:12" ht="15" hidden="1" customHeight="1">
      <c r="A277" s="94">
        <v>3</v>
      </c>
      <c r="B277" s="94">
        <v>3</v>
      </c>
      <c r="C277" s="85">
        <v>1</v>
      </c>
      <c r="D277" s="86">
        <v>2</v>
      </c>
      <c r="E277" s="86">
        <v>1</v>
      </c>
      <c r="F277" s="88">
        <v>1</v>
      </c>
      <c r="G277" s="89" t="s">
        <v>212</v>
      </c>
      <c r="H277" s="71">
        <v>279</v>
      </c>
      <c r="I277" s="100"/>
      <c r="J277" s="100"/>
      <c r="K277" s="101"/>
      <c r="L277" s="101"/>
    </row>
    <row r="278" spans="1:12" ht="12.75" hidden="1" customHeight="1">
      <c r="A278" s="109">
        <v>3</v>
      </c>
      <c r="B278" s="166">
        <v>3</v>
      </c>
      <c r="C278" s="118">
        <v>1</v>
      </c>
      <c r="D278" s="119">
        <v>2</v>
      </c>
      <c r="E278" s="119">
        <v>1</v>
      </c>
      <c r="F278" s="120">
        <v>2</v>
      </c>
      <c r="G278" s="121" t="s">
        <v>213</v>
      </c>
      <c r="H278" s="71">
        <v>280</v>
      </c>
      <c r="I278" s="100"/>
      <c r="J278" s="100"/>
      <c r="K278" s="101"/>
      <c r="L278" s="101"/>
    </row>
    <row r="279" spans="1:12" ht="15.75" hidden="1" customHeight="1">
      <c r="A279" s="85">
        <v>3</v>
      </c>
      <c r="B279" s="87">
        <v>3</v>
      </c>
      <c r="C279" s="85">
        <v>1</v>
      </c>
      <c r="D279" s="86">
        <v>3</v>
      </c>
      <c r="E279" s="86"/>
      <c r="F279" s="88"/>
      <c r="G279" s="89" t="s">
        <v>214</v>
      </c>
      <c r="H279" s="71">
        <v>281</v>
      </c>
      <c r="I279" s="90">
        <f>I280</f>
        <v>0</v>
      </c>
      <c r="J279" s="194">
        <f>J280</f>
        <v>0</v>
      </c>
      <c r="K279" s="91">
        <f>K280</f>
        <v>0</v>
      </c>
      <c r="L279" s="91">
        <f>L280</f>
        <v>0</v>
      </c>
    </row>
    <row r="280" spans="1:12" ht="15.75" hidden="1" customHeight="1">
      <c r="A280" s="85">
        <v>3</v>
      </c>
      <c r="B280" s="159">
        <v>3</v>
      </c>
      <c r="C280" s="118">
        <v>1</v>
      </c>
      <c r="D280" s="119">
        <v>3</v>
      </c>
      <c r="E280" s="119">
        <v>1</v>
      </c>
      <c r="F280" s="120"/>
      <c r="G280" s="89" t="s">
        <v>214</v>
      </c>
      <c r="H280" s="71">
        <v>282</v>
      </c>
      <c r="I280" s="96">
        <f>I281+I282</f>
        <v>0</v>
      </c>
      <c r="J280" s="96">
        <f>J281+J282</f>
        <v>0</v>
      </c>
      <c r="K280" s="91">
        <f>K281+K282</f>
        <v>0</v>
      </c>
      <c r="L280" s="91">
        <f>L281+L282</f>
        <v>0</v>
      </c>
    </row>
    <row r="281" spans="1:12" ht="27" hidden="1" customHeight="1">
      <c r="A281" s="85">
        <v>3</v>
      </c>
      <c r="B281" s="87">
        <v>3</v>
      </c>
      <c r="C281" s="85">
        <v>1</v>
      </c>
      <c r="D281" s="86">
        <v>3</v>
      </c>
      <c r="E281" s="86">
        <v>1</v>
      </c>
      <c r="F281" s="88">
        <v>1</v>
      </c>
      <c r="G281" s="89" t="s">
        <v>215</v>
      </c>
      <c r="H281" s="71">
        <v>283</v>
      </c>
      <c r="I281" s="179"/>
      <c r="J281" s="179"/>
      <c r="K281" s="180"/>
      <c r="L281" s="197"/>
    </row>
    <row r="282" spans="1:12" ht="26.25" hidden="1" customHeight="1">
      <c r="A282" s="85">
        <v>3</v>
      </c>
      <c r="B282" s="87">
        <v>3</v>
      </c>
      <c r="C282" s="85">
        <v>1</v>
      </c>
      <c r="D282" s="86">
        <v>3</v>
      </c>
      <c r="E282" s="86">
        <v>1</v>
      </c>
      <c r="F282" s="88">
        <v>2</v>
      </c>
      <c r="G282" s="89" t="s">
        <v>216</v>
      </c>
      <c r="H282" s="71">
        <v>284</v>
      </c>
      <c r="I282" s="100"/>
      <c r="J282" s="100"/>
      <c r="K282" s="101"/>
      <c r="L282" s="101"/>
    </row>
    <row r="283" spans="1:12" hidden="1">
      <c r="A283" s="85">
        <v>3</v>
      </c>
      <c r="B283" s="87">
        <v>3</v>
      </c>
      <c r="C283" s="85">
        <v>1</v>
      </c>
      <c r="D283" s="86">
        <v>4</v>
      </c>
      <c r="E283" s="86"/>
      <c r="F283" s="88"/>
      <c r="G283" s="89" t="s">
        <v>217</v>
      </c>
      <c r="H283" s="71">
        <v>285</v>
      </c>
      <c r="I283" s="90">
        <f>I284</f>
        <v>0</v>
      </c>
      <c r="J283" s="194">
        <f>J284</f>
        <v>0</v>
      </c>
      <c r="K283" s="91">
        <f>K284</f>
        <v>0</v>
      </c>
      <c r="L283" s="91">
        <f>L284</f>
        <v>0</v>
      </c>
    </row>
    <row r="284" spans="1:12" ht="15" hidden="1" customHeight="1">
      <c r="A284" s="94">
        <v>3</v>
      </c>
      <c r="B284" s="85">
        <v>3</v>
      </c>
      <c r="C284" s="86">
        <v>1</v>
      </c>
      <c r="D284" s="86">
        <v>4</v>
      </c>
      <c r="E284" s="86">
        <v>1</v>
      </c>
      <c r="F284" s="88"/>
      <c r="G284" s="89" t="s">
        <v>217</v>
      </c>
      <c r="H284" s="71">
        <v>286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idden="1">
      <c r="A285" s="94">
        <v>3</v>
      </c>
      <c r="B285" s="85">
        <v>3</v>
      </c>
      <c r="C285" s="86">
        <v>1</v>
      </c>
      <c r="D285" s="86">
        <v>4</v>
      </c>
      <c r="E285" s="86">
        <v>1</v>
      </c>
      <c r="F285" s="88">
        <v>1</v>
      </c>
      <c r="G285" s="89" t="s">
        <v>218</v>
      </c>
      <c r="H285" s="71">
        <v>287</v>
      </c>
      <c r="I285" s="98"/>
      <c r="J285" s="100"/>
      <c r="K285" s="101"/>
      <c r="L285" s="99"/>
    </row>
    <row r="286" spans="1:12" ht="14.25" hidden="1" customHeight="1">
      <c r="A286" s="85">
        <v>3</v>
      </c>
      <c r="B286" s="86">
        <v>3</v>
      </c>
      <c r="C286" s="86">
        <v>1</v>
      </c>
      <c r="D286" s="86">
        <v>4</v>
      </c>
      <c r="E286" s="86">
        <v>1</v>
      </c>
      <c r="F286" s="88">
        <v>2</v>
      </c>
      <c r="G286" s="89" t="s">
        <v>219</v>
      </c>
      <c r="H286" s="71">
        <v>288</v>
      </c>
      <c r="I286" s="100"/>
      <c r="J286" s="179"/>
      <c r="K286" s="180"/>
      <c r="L286" s="197"/>
    </row>
    <row r="287" spans="1:12" ht="15.75" hidden="1" customHeight="1">
      <c r="A287" s="85">
        <v>3</v>
      </c>
      <c r="B287" s="86">
        <v>3</v>
      </c>
      <c r="C287" s="86">
        <v>1</v>
      </c>
      <c r="D287" s="86">
        <v>5</v>
      </c>
      <c r="E287" s="86"/>
      <c r="F287" s="88"/>
      <c r="G287" s="89" t="s">
        <v>220</v>
      </c>
      <c r="H287" s="71">
        <v>289</v>
      </c>
      <c r="I287" s="169">
        <f>I288</f>
        <v>0</v>
      </c>
      <c r="J287" s="194">
        <f t="shared" ref="J287:L288" si="24">J288</f>
        <v>0</v>
      </c>
      <c r="K287" s="91">
        <f t="shared" si="24"/>
        <v>0</v>
      </c>
      <c r="L287" s="91">
        <f t="shared" si="24"/>
        <v>0</v>
      </c>
    </row>
    <row r="288" spans="1:12" ht="14.25" hidden="1" customHeight="1">
      <c r="A288" s="79">
        <v>3</v>
      </c>
      <c r="B288" s="119">
        <v>3</v>
      </c>
      <c r="C288" s="119">
        <v>1</v>
      </c>
      <c r="D288" s="119">
        <v>5</v>
      </c>
      <c r="E288" s="119">
        <v>1</v>
      </c>
      <c r="F288" s="120"/>
      <c r="G288" s="89" t="s">
        <v>220</v>
      </c>
      <c r="H288" s="71">
        <v>290</v>
      </c>
      <c r="I288" s="96">
        <f>I289</f>
        <v>0</v>
      </c>
      <c r="J288" s="196">
        <f t="shared" si="24"/>
        <v>0</v>
      </c>
      <c r="K288" s="139">
        <f t="shared" si="24"/>
        <v>0</v>
      </c>
      <c r="L288" s="139">
        <f t="shared" si="24"/>
        <v>0</v>
      </c>
    </row>
    <row r="289" spans="1:16" ht="14.25" hidden="1" customHeight="1">
      <c r="A289" s="85">
        <v>3</v>
      </c>
      <c r="B289" s="86">
        <v>3</v>
      </c>
      <c r="C289" s="86">
        <v>1</v>
      </c>
      <c r="D289" s="86">
        <v>5</v>
      </c>
      <c r="E289" s="86">
        <v>1</v>
      </c>
      <c r="F289" s="88">
        <v>1</v>
      </c>
      <c r="G289" s="89" t="s">
        <v>221</v>
      </c>
      <c r="H289" s="71">
        <v>291</v>
      </c>
      <c r="I289" s="100"/>
      <c r="J289" s="179"/>
      <c r="K289" s="180"/>
      <c r="L289" s="197"/>
    </row>
    <row r="290" spans="1:16" ht="14.25" hidden="1" customHeight="1">
      <c r="A290" s="85">
        <v>3</v>
      </c>
      <c r="B290" s="86">
        <v>3</v>
      </c>
      <c r="C290" s="86">
        <v>1</v>
      </c>
      <c r="D290" s="86">
        <v>6</v>
      </c>
      <c r="E290" s="86"/>
      <c r="F290" s="88"/>
      <c r="G290" s="87" t="s">
        <v>191</v>
      </c>
      <c r="H290" s="71">
        <v>292</v>
      </c>
      <c r="I290" s="96">
        <f>I291</f>
        <v>0</v>
      </c>
      <c r="J290" s="194">
        <f t="shared" ref="J290:L291" si="25">J291</f>
        <v>0</v>
      </c>
      <c r="K290" s="91">
        <f t="shared" si="25"/>
        <v>0</v>
      </c>
      <c r="L290" s="91">
        <f t="shared" si="25"/>
        <v>0</v>
      </c>
    </row>
    <row r="291" spans="1:16" ht="13.5" hidden="1" customHeight="1">
      <c r="A291" s="85">
        <v>3</v>
      </c>
      <c r="B291" s="86">
        <v>3</v>
      </c>
      <c r="C291" s="86">
        <v>1</v>
      </c>
      <c r="D291" s="86">
        <v>6</v>
      </c>
      <c r="E291" s="86">
        <v>1</v>
      </c>
      <c r="F291" s="88"/>
      <c r="G291" s="87" t="s">
        <v>191</v>
      </c>
      <c r="H291" s="71">
        <v>293</v>
      </c>
      <c r="I291" s="90">
        <f>I292</f>
        <v>0</v>
      </c>
      <c r="J291" s="194">
        <f t="shared" si="25"/>
        <v>0</v>
      </c>
      <c r="K291" s="91">
        <f t="shared" si="25"/>
        <v>0</v>
      </c>
      <c r="L291" s="91">
        <f t="shared" si="25"/>
        <v>0</v>
      </c>
    </row>
    <row r="292" spans="1:16" ht="14.25" hidden="1" customHeight="1">
      <c r="A292" s="85">
        <v>3</v>
      </c>
      <c r="B292" s="86">
        <v>3</v>
      </c>
      <c r="C292" s="86">
        <v>1</v>
      </c>
      <c r="D292" s="86">
        <v>6</v>
      </c>
      <c r="E292" s="86">
        <v>1</v>
      </c>
      <c r="F292" s="88">
        <v>1</v>
      </c>
      <c r="G292" s="87" t="s">
        <v>191</v>
      </c>
      <c r="H292" s="71">
        <v>294</v>
      </c>
      <c r="I292" s="179"/>
      <c r="J292" s="179"/>
      <c r="K292" s="180"/>
      <c r="L292" s="197"/>
    </row>
    <row r="293" spans="1:16" ht="15" hidden="1" customHeight="1">
      <c r="A293" s="85">
        <v>3</v>
      </c>
      <c r="B293" s="86">
        <v>3</v>
      </c>
      <c r="C293" s="86">
        <v>1</v>
      </c>
      <c r="D293" s="86">
        <v>7</v>
      </c>
      <c r="E293" s="86"/>
      <c r="F293" s="88"/>
      <c r="G293" s="89" t="s">
        <v>222</v>
      </c>
      <c r="H293" s="71">
        <v>295</v>
      </c>
      <c r="I293" s="90">
        <f>I294</f>
        <v>0</v>
      </c>
      <c r="J293" s="194">
        <f>J294</f>
        <v>0</v>
      </c>
      <c r="K293" s="91">
        <f>K294</f>
        <v>0</v>
      </c>
      <c r="L293" s="91">
        <f>L294</f>
        <v>0</v>
      </c>
    </row>
    <row r="294" spans="1:16" ht="16.5" hidden="1" customHeight="1">
      <c r="A294" s="85">
        <v>3</v>
      </c>
      <c r="B294" s="86">
        <v>3</v>
      </c>
      <c r="C294" s="86">
        <v>1</v>
      </c>
      <c r="D294" s="86">
        <v>7</v>
      </c>
      <c r="E294" s="86">
        <v>1</v>
      </c>
      <c r="F294" s="88"/>
      <c r="G294" s="89" t="s">
        <v>222</v>
      </c>
      <c r="H294" s="71">
        <v>296</v>
      </c>
      <c r="I294" s="90">
        <f>I295+I296</f>
        <v>0</v>
      </c>
      <c r="J294" s="90">
        <f>J295+J296</f>
        <v>0</v>
      </c>
      <c r="K294" s="92">
        <f>K295+K296</f>
        <v>0</v>
      </c>
      <c r="L294" s="92">
        <f>L295+L296</f>
        <v>0</v>
      </c>
    </row>
    <row r="295" spans="1:16" ht="27" hidden="1" customHeight="1">
      <c r="A295" s="85">
        <v>3</v>
      </c>
      <c r="B295" s="86">
        <v>3</v>
      </c>
      <c r="C295" s="86">
        <v>1</v>
      </c>
      <c r="D295" s="86">
        <v>7</v>
      </c>
      <c r="E295" s="86">
        <v>1</v>
      </c>
      <c r="F295" s="88">
        <v>1</v>
      </c>
      <c r="G295" s="89" t="s">
        <v>223</v>
      </c>
      <c r="H295" s="71">
        <v>297</v>
      </c>
      <c r="I295" s="179"/>
      <c r="J295" s="179"/>
      <c r="K295" s="180"/>
      <c r="L295" s="197"/>
    </row>
    <row r="296" spans="1:16" ht="27.75" hidden="1" customHeight="1">
      <c r="A296" s="85">
        <v>3</v>
      </c>
      <c r="B296" s="86">
        <v>3</v>
      </c>
      <c r="C296" s="86">
        <v>1</v>
      </c>
      <c r="D296" s="86">
        <v>7</v>
      </c>
      <c r="E296" s="86">
        <v>1</v>
      </c>
      <c r="F296" s="88">
        <v>2</v>
      </c>
      <c r="G296" s="89" t="s">
        <v>224</v>
      </c>
      <c r="H296" s="71">
        <v>298</v>
      </c>
      <c r="I296" s="100"/>
      <c r="J296" s="100"/>
      <c r="K296" s="101"/>
      <c r="L296" s="101"/>
    </row>
    <row r="297" spans="1:16" ht="38.25" hidden="1" customHeight="1">
      <c r="A297" s="85">
        <v>3</v>
      </c>
      <c r="B297" s="86">
        <v>3</v>
      </c>
      <c r="C297" s="86">
        <v>2</v>
      </c>
      <c r="D297" s="86"/>
      <c r="E297" s="86"/>
      <c r="F297" s="88"/>
      <c r="G297" s="89" t="s">
        <v>225</v>
      </c>
      <c r="H297" s="71">
        <v>299</v>
      </c>
      <c r="I297" s="90">
        <f>SUM(I298+I307+I311+I315+I319+I322+I325)</f>
        <v>0</v>
      </c>
      <c r="J297" s="194">
        <f>SUM(J298+J307+J311+J315+J319+J322+J325)</f>
        <v>0</v>
      </c>
      <c r="K297" s="91">
        <f>SUM(K298+K307+K311+K315+K319+K322+K325)</f>
        <v>0</v>
      </c>
      <c r="L297" s="91">
        <f>SUM(L298+L307+L311+L315+L319+L322+L325)</f>
        <v>0</v>
      </c>
    </row>
    <row r="298" spans="1:16" ht="15" hidden="1" customHeight="1">
      <c r="A298" s="85">
        <v>3</v>
      </c>
      <c r="B298" s="86">
        <v>3</v>
      </c>
      <c r="C298" s="86">
        <v>2</v>
      </c>
      <c r="D298" s="86">
        <v>1</v>
      </c>
      <c r="E298" s="86"/>
      <c r="F298" s="88"/>
      <c r="G298" s="89" t="s">
        <v>173</v>
      </c>
      <c r="H298" s="71">
        <v>300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6" hidden="1">
      <c r="A299" s="94">
        <v>3</v>
      </c>
      <c r="B299" s="85">
        <v>3</v>
      </c>
      <c r="C299" s="86">
        <v>2</v>
      </c>
      <c r="D299" s="87">
        <v>1</v>
      </c>
      <c r="E299" s="85">
        <v>1</v>
      </c>
      <c r="F299" s="88"/>
      <c r="G299" s="89" t="s">
        <v>173</v>
      </c>
      <c r="H299" s="71">
        <v>301</v>
      </c>
      <c r="I299" s="90">
        <f>SUM(I300:I300)</f>
        <v>0</v>
      </c>
      <c r="J299" s="90">
        <f t="shared" ref="J299:P299" si="26">SUM(J300:J300)</f>
        <v>0</v>
      </c>
      <c r="K299" s="92">
        <f t="shared" si="26"/>
        <v>0</v>
      </c>
      <c r="L299" s="92">
        <f t="shared" si="26"/>
        <v>0</v>
      </c>
      <c r="M299" s="198">
        <f t="shared" si="26"/>
        <v>0</v>
      </c>
      <c r="N299" s="198">
        <f t="shared" si="26"/>
        <v>0</v>
      </c>
      <c r="O299" s="198">
        <f t="shared" si="26"/>
        <v>0</v>
      </c>
      <c r="P299" s="198">
        <f t="shared" si="26"/>
        <v>0</v>
      </c>
    </row>
    <row r="300" spans="1:16" ht="13.5" hidden="1" customHeight="1">
      <c r="A300" s="94">
        <v>3</v>
      </c>
      <c r="B300" s="85">
        <v>3</v>
      </c>
      <c r="C300" s="86">
        <v>2</v>
      </c>
      <c r="D300" s="87">
        <v>1</v>
      </c>
      <c r="E300" s="85">
        <v>1</v>
      </c>
      <c r="F300" s="88">
        <v>1</v>
      </c>
      <c r="G300" s="89" t="s">
        <v>174</v>
      </c>
      <c r="H300" s="71">
        <v>302</v>
      </c>
      <c r="I300" s="179"/>
      <c r="J300" s="179"/>
      <c r="K300" s="180"/>
      <c r="L300" s="197"/>
    </row>
    <row r="301" spans="1:16" hidden="1">
      <c r="A301" s="124">
        <v>3</v>
      </c>
      <c r="B301" s="125">
        <v>3</v>
      </c>
      <c r="C301" s="126">
        <v>2</v>
      </c>
      <c r="D301" s="89">
        <v>1</v>
      </c>
      <c r="E301" s="125">
        <v>2</v>
      </c>
      <c r="F301" s="127"/>
      <c r="G301" s="121" t="s">
        <v>197</v>
      </c>
      <c r="H301" s="71">
        <v>303</v>
      </c>
      <c r="I301" s="90">
        <f>SUM(I302:I303)</f>
        <v>0</v>
      </c>
      <c r="J301" s="90">
        <f>SUM(J302:J303)</f>
        <v>0</v>
      </c>
      <c r="K301" s="92">
        <f>SUM(K302:K303)</f>
        <v>0</v>
      </c>
      <c r="L301" s="92">
        <f>SUM(L302:L303)</f>
        <v>0</v>
      </c>
    </row>
    <row r="302" spans="1:16" hidden="1">
      <c r="A302" s="124">
        <v>3</v>
      </c>
      <c r="B302" s="125">
        <v>3</v>
      </c>
      <c r="C302" s="126">
        <v>2</v>
      </c>
      <c r="D302" s="89">
        <v>1</v>
      </c>
      <c r="E302" s="125">
        <v>2</v>
      </c>
      <c r="F302" s="127">
        <v>1</v>
      </c>
      <c r="G302" s="121" t="s">
        <v>176</v>
      </c>
      <c r="H302" s="71">
        <v>304</v>
      </c>
      <c r="I302" s="179"/>
      <c r="J302" s="179"/>
      <c r="K302" s="180"/>
      <c r="L302" s="197"/>
    </row>
    <row r="303" spans="1:16" hidden="1">
      <c r="A303" s="124">
        <v>3</v>
      </c>
      <c r="B303" s="125">
        <v>3</v>
      </c>
      <c r="C303" s="126">
        <v>2</v>
      </c>
      <c r="D303" s="89">
        <v>1</v>
      </c>
      <c r="E303" s="125">
        <v>2</v>
      </c>
      <c r="F303" s="127">
        <v>2</v>
      </c>
      <c r="G303" s="121" t="s">
        <v>177</v>
      </c>
      <c r="H303" s="71">
        <v>305</v>
      </c>
      <c r="I303" s="100"/>
      <c r="J303" s="100"/>
      <c r="K303" s="101"/>
      <c r="L303" s="101"/>
    </row>
    <row r="304" spans="1:16" hidden="1">
      <c r="A304" s="124">
        <v>3</v>
      </c>
      <c r="B304" s="125">
        <v>3</v>
      </c>
      <c r="C304" s="126">
        <v>2</v>
      </c>
      <c r="D304" s="89">
        <v>1</v>
      </c>
      <c r="E304" s="125">
        <v>3</v>
      </c>
      <c r="F304" s="127"/>
      <c r="G304" s="121" t="s">
        <v>178</v>
      </c>
      <c r="H304" s="71">
        <v>306</v>
      </c>
      <c r="I304" s="90">
        <f>SUM(I305:I306)</f>
        <v>0</v>
      </c>
      <c r="J304" s="90">
        <f>SUM(J305:J306)</f>
        <v>0</v>
      </c>
      <c r="K304" s="92">
        <f>SUM(K305:K306)</f>
        <v>0</v>
      </c>
      <c r="L304" s="92">
        <f>SUM(L305:L306)</f>
        <v>0</v>
      </c>
    </row>
    <row r="305" spans="1:12" hidden="1">
      <c r="A305" s="124">
        <v>3</v>
      </c>
      <c r="B305" s="125">
        <v>3</v>
      </c>
      <c r="C305" s="126">
        <v>2</v>
      </c>
      <c r="D305" s="89">
        <v>1</v>
      </c>
      <c r="E305" s="125">
        <v>3</v>
      </c>
      <c r="F305" s="127">
        <v>1</v>
      </c>
      <c r="G305" s="121" t="s">
        <v>179</v>
      </c>
      <c r="H305" s="71">
        <v>307</v>
      </c>
      <c r="I305" s="100"/>
      <c r="J305" s="100"/>
      <c r="K305" s="101"/>
      <c r="L305" s="101"/>
    </row>
    <row r="306" spans="1:12" hidden="1">
      <c r="A306" s="124">
        <v>3</v>
      </c>
      <c r="B306" s="125">
        <v>3</v>
      </c>
      <c r="C306" s="126">
        <v>2</v>
      </c>
      <c r="D306" s="89">
        <v>1</v>
      </c>
      <c r="E306" s="125">
        <v>3</v>
      </c>
      <c r="F306" s="127">
        <v>2</v>
      </c>
      <c r="G306" s="121" t="s">
        <v>198</v>
      </c>
      <c r="H306" s="71">
        <v>308</v>
      </c>
      <c r="I306" s="122"/>
      <c r="J306" s="199"/>
      <c r="K306" s="176"/>
      <c r="L306" s="176"/>
    </row>
    <row r="307" spans="1:12" hidden="1">
      <c r="A307" s="109">
        <v>3</v>
      </c>
      <c r="B307" s="109">
        <v>3</v>
      </c>
      <c r="C307" s="118">
        <v>2</v>
      </c>
      <c r="D307" s="159">
        <v>2</v>
      </c>
      <c r="E307" s="118"/>
      <c r="F307" s="120"/>
      <c r="G307" s="159" t="s">
        <v>211</v>
      </c>
      <c r="H307" s="71">
        <v>309</v>
      </c>
      <c r="I307" s="114">
        <f>I308</f>
        <v>0</v>
      </c>
      <c r="J307" s="200">
        <f>J308</f>
        <v>0</v>
      </c>
      <c r="K307" s="115">
        <f>K308</f>
        <v>0</v>
      </c>
      <c r="L307" s="115">
        <f>L308</f>
        <v>0</v>
      </c>
    </row>
    <row r="308" spans="1:12" hidden="1">
      <c r="A308" s="94">
        <v>3</v>
      </c>
      <c r="B308" s="94">
        <v>3</v>
      </c>
      <c r="C308" s="85">
        <v>2</v>
      </c>
      <c r="D308" s="87">
        <v>2</v>
      </c>
      <c r="E308" s="85">
        <v>1</v>
      </c>
      <c r="F308" s="88"/>
      <c r="G308" s="159" t="s">
        <v>211</v>
      </c>
      <c r="H308" s="71">
        <v>310</v>
      </c>
      <c r="I308" s="90">
        <f>SUM(I309:I310)</f>
        <v>0</v>
      </c>
      <c r="J308" s="135">
        <f>SUM(J309:J310)</f>
        <v>0</v>
      </c>
      <c r="K308" s="91">
        <f>SUM(K309:K310)</f>
        <v>0</v>
      </c>
      <c r="L308" s="91">
        <f>SUM(L309:L310)</f>
        <v>0</v>
      </c>
    </row>
    <row r="309" spans="1:12" ht="25.5" hidden="1">
      <c r="A309" s="94">
        <v>3</v>
      </c>
      <c r="B309" s="94">
        <v>3</v>
      </c>
      <c r="C309" s="85">
        <v>2</v>
      </c>
      <c r="D309" s="87">
        <v>2</v>
      </c>
      <c r="E309" s="94">
        <v>1</v>
      </c>
      <c r="F309" s="145">
        <v>1</v>
      </c>
      <c r="G309" s="89" t="s">
        <v>212</v>
      </c>
      <c r="H309" s="71">
        <v>311</v>
      </c>
      <c r="I309" s="100"/>
      <c r="J309" s="100"/>
      <c r="K309" s="101"/>
      <c r="L309" s="101"/>
    </row>
    <row r="310" spans="1:12" hidden="1">
      <c r="A310" s="109">
        <v>3</v>
      </c>
      <c r="B310" s="109">
        <v>3</v>
      </c>
      <c r="C310" s="110">
        <v>2</v>
      </c>
      <c r="D310" s="111">
        <v>2</v>
      </c>
      <c r="E310" s="112">
        <v>1</v>
      </c>
      <c r="F310" s="160">
        <v>2</v>
      </c>
      <c r="G310" s="149" t="s">
        <v>213</v>
      </c>
      <c r="H310" s="71">
        <v>312</v>
      </c>
      <c r="I310" s="100"/>
      <c r="J310" s="100"/>
      <c r="K310" s="101"/>
      <c r="L310" s="101"/>
    </row>
    <row r="311" spans="1:12" ht="23.25" hidden="1" customHeight="1">
      <c r="A311" s="94">
        <v>3</v>
      </c>
      <c r="B311" s="94">
        <v>3</v>
      </c>
      <c r="C311" s="85">
        <v>2</v>
      </c>
      <c r="D311" s="86">
        <v>3</v>
      </c>
      <c r="E311" s="87"/>
      <c r="F311" s="145"/>
      <c r="G311" s="89" t="s">
        <v>214</v>
      </c>
      <c r="H311" s="71">
        <v>313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t="13.5" hidden="1" customHeight="1">
      <c r="A312" s="94">
        <v>3</v>
      </c>
      <c r="B312" s="94">
        <v>3</v>
      </c>
      <c r="C312" s="85">
        <v>2</v>
      </c>
      <c r="D312" s="86">
        <v>3</v>
      </c>
      <c r="E312" s="87">
        <v>1</v>
      </c>
      <c r="F312" s="145"/>
      <c r="G312" s="89" t="s">
        <v>214</v>
      </c>
      <c r="H312" s="71">
        <v>314</v>
      </c>
      <c r="I312" s="90">
        <f>I313+I314</f>
        <v>0</v>
      </c>
      <c r="J312" s="90">
        <f>J313+J314</f>
        <v>0</v>
      </c>
      <c r="K312" s="92">
        <f>K313+K314</f>
        <v>0</v>
      </c>
      <c r="L312" s="92">
        <f>L313+L314</f>
        <v>0</v>
      </c>
    </row>
    <row r="313" spans="1:12" ht="28.5" hidden="1" customHeight="1">
      <c r="A313" s="94">
        <v>3</v>
      </c>
      <c r="B313" s="94">
        <v>3</v>
      </c>
      <c r="C313" s="85">
        <v>2</v>
      </c>
      <c r="D313" s="86">
        <v>3</v>
      </c>
      <c r="E313" s="87">
        <v>1</v>
      </c>
      <c r="F313" s="145">
        <v>1</v>
      </c>
      <c r="G313" s="89" t="s">
        <v>215</v>
      </c>
      <c r="H313" s="71">
        <v>315</v>
      </c>
      <c r="I313" s="179"/>
      <c r="J313" s="179"/>
      <c r="K313" s="180"/>
      <c r="L313" s="197"/>
    </row>
    <row r="314" spans="1:12" ht="27.75" hidden="1" customHeight="1">
      <c r="A314" s="94">
        <v>3</v>
      </c>
      <c r="B314" s="94">
        <v>3</v>
      </c>
      <c r="C314" s="85">
        <v>2</v>
      </c>
      <c r="D314" s="86">
        <v>3</v>
      </c>
      <c r="E314" s="87">
        <v>1</v>
      </c>
      <c r="F314" s="145">
        <v>2</v>
      </c>
      <c r="G314" s="89" t="s">
        <v>216</v>
      </c>
      <c r="H314" s="71">
        <v>316</v>
      </c>
      <c r="I314" s="100"/>
      <c r="J314" s="100"/>
      <c r="K314" s="101"/>
      <c r="L314" s="101"/>
    </row>
    <row r="315" spans="1:12" hidden="1">
      <c r="A315" s="94">
        <v>3</v>
      </c>
      <c r="B315" s="94">
        <v>3</v>
      </c>
      <c r="C315" s="85">
        <v>2</v>
      </c>
      <c r="D315" s="86">
        <v>4</v>
      </c>
      <c r="E315" s="86"/>
      <c r="F315" s="88"/>
      <c r="G315" s="89" t="s">
        <v>217</v>
      </c>
      <c r="H315" s="71">
        <v>317</v>
      </c>
      <c r="I315" s="90">
        <f>I316</f>
        <v>0</v>
      </c>
      <c r="J315" s="135">
        <f>J316</f>
        <v>0</v>
      </c>
      <c r="K315" s="91">
        <f>K316</f>
        <v>0</v>
      </c>
      <c r="L315" s="91">
        <f>L316</f>
        <v>0</v>
      </c>
    </row>
    <row r="316" spans="1:12" hidden="1">
      <c r="A316" s="117">
        <v>3</v>
      </c>
      <c r="B316" s="117">
        <v>3</v>
      </c>
      <c r="C316" s="79">
        <v>2</v>
      </c>
      <c r="D316" s="77">
        <v>4</v>
      </c>
      <c r="E316" s="77">
        <v>1</v>
      </c>
      <c r="F316" s="80"/>
      <c r="G316" s="89" t="s">
        <v>217</v>
      </c>
      <c r="H316" s="71">
        <v>318</v>
      </c>
      <c r="I316" s="133">
        <f>SUM(I317:I318)</f>
        <v>0</v>
      </c>
      <c r="J316" s="138">
        <f>SUM(J317:J318)</f>
        <v>0</v>
      </c>
      <c r="K316" s="139">
        <f>SUM(K317:K318)</f>
        <v>0</v>
      </c>
      <c r="L316" s="139">
        <f>SUM(L317:L318)</f>
        <v>0</v>
      </c>
    </row>
    <row r="317" spans="1:12" ht="15.75" hidden="1" customHeight="1">
      <c r="A317" s="94">
        <v>3</v>
      </c>
      <c r="B317" s="94">
        <v>3</v>
      </c>
      <c r="C317" s="85">
        <v>2</v>
      </c>
      <c r="D317" s="86">
        <v>4</v>
      </c>
      <c r="E317" s="86">
        <v>1</v>
      </c>
      <c r="F317" s="88">
        <v>1</v>
      </c>
      <c r="G317" s="89" t="s">
        <v>218</v>
      </c>
      <c r="H317" s="71">
        <v>319</v>
      </c>
      <c r="I317" s="100"/>
      <c r="J317" s="100"/>
      <c r="K317" s="101"/>
      <c r="L317" s="101"/>
    </row>
    <row r="318" spans="1:12" hidden="1">
      <c r="A318" s="94">
        <v>3</v>
      </c>
      <c r="B318" s="94">
        <v>3</v>
      </c>
      <c r="C318" s="85">
        <v>2</v>
      </c>
      <c r="D318" s="86">
        <v>4</v>
      </c>
      <c r="E318" s="86">
        <v>1</v>
      </c>
      <c r="F318" s="88">
        <v>2</v>
      </c>
      <c r="G318" s="89" t="s">
        <v>226</v>
      </c>
      <c r="H318" s="71">
        <v>320</v>
      </c>
      <c r="I318" s="100"/>
      <c r="J318" s="100"/>
      <c r="K318" s="101"/>
      <c r="L318" s="101"/>
    </row>
    <row r="319" spans="1:12" hidden="1">
      <c r="A319" s="94">
        <v>3</v>
      </c>
      <c r="B319" s="94">
        <v>3</v>
      </c>
      <c r="C319" s="85">
        <v>2</v>
      </c>
      <c r="D319" s="86">
        <v>5</v>
      </c>
      <c r="E319" s="86"/>
      <c r="F319" s="88"/>
      <c r="G319" s="89" t="s">
        <v>220</v>
      </c>
      <c r="H319" s="71">
        <v>321</v>
      </c>
      <c r="I319" s="90">
        <f>I320</f>
        <v>0</v>
      </c>
      <c r="J319" s="135">
        <f t="shared" ref="J319:L320" si="27">J320</f>
        <v>0</v>
      </c>
      <c r="K319" s="91">
        <f t="shared" si="27"/>
        <v>0</v>
      </c>
      <c r="L319" s="91">
        <f t="shared" si="27"/>
        <v>0</v>
      </c>
    </row>
    <row r="320" spans="1:12" hidden="1">
      <c r="A320" s="117">
        <v>3</v>
      </c>
      <c r="B320" s="117">
        <v>3</v>
      </c>
      <c r="C320" s="79">
        <v>2</v>
      </c>
      <c r="D320" s="77">
        <v>5</v>
      </c>
      <c r="E320" s="77">
        <v>1</v>
      </c>
      <c r="F320" s="80"/>
      <c r="G320" s="89" t="s">
        <v>220</v>
      </c>
      <c r="H320" s="71">
        <v>322</v>
      </c>
      <c r="I320" s="133">
        <f>I321</f>
        <v>0</v>
      </c>
      <c r="J320" s="138">
        <f t="shared" si="27"/>
        <v>0</v>
      </c>
      <c r="K320" s="139">
        <f t="shared" si="27"/>
        <v>0</v>
      </c>
      <c r="L320" s="139">
        <f t="shared" si="27"/>
        <v>0</v>
      </c>
    </row>
    <row r="321" spans="1:41" hidden="1">
      <c r="A321" s="94">
        <v>3</v>
      </c>
      <c r="B321" s="94">
        <v>3</v>
      </c>
      <c r="C321" s="85">
        <v>2</v>
      </c>
      <c r="D321" s="86">
        <v>5</v>
      </c>
      <c r="E321" s="86">
        <v>1</v>
      </c>
      <c r="F321" s="88">
        <v>1</v>
      </c>
      <c r="G321" s="89" t="s">
        <v>220</v>
      </c>
      <c r="H321" s="71">
        <v>323</v>
      </c>
      <c r="I321" s="179"/>
      <c r="J321" s="179"/>
      <c r="K321" s="180"/>
      <c r="L321" s="197"/>
    </row>
    <row r="322" spans="1:41" ht="16.5" hidden="1" customHeight="1">
      <c r="A322" s="94">
        <v>3</v>
      </c>
      <c r="B322" s="94">
        <v>3</v>
      </c>
      <c r="C322" s="85">
        <v>2</v>
      </c>
      <c r="D322" s="86">
        <v>6</v>
      </c>
      <c r="E322" s="86"/>
      <c r="F322" s="88"/>
      <c r="G322" s="87" t="s">
        <v>191</v>
      </c>
      <c r="H322" s="71">
        <v>324</v>
      </c>
      <c r="I322" s="90">
        <f>I323</f>
        <v>0</v>
      </c>
      <c r="J322" s="135">
        <f t="shared" ref="I322:L323" si="28">J323</f>
        <v>0</v>
      </c>
      <c r="K322" s="91">
        <f t="shared" si="28"/>
        <v>0</v>
      </c>
      <c r="L322" s="91">
        <f t="shared" si="28"/>
        <v>0</v>
      </c>
    </row>
    <row r="323" spans="1:41" ht="15" hidden="1" customHeight="1">
      <c r="A323" s="94">
        <v>3</v>
      </c>
      <c r="B323" s="94">
        <v>3</v>
      </c>
      <c r="C323" s="85">
        <v>2</v>
      </c>
      <c r="D323" s="86">
        <v>6</v>
      </c>
      <c r="E323" s="86">
        <v>1</v>
      </c>
      <c r="F323" s="88"/>
      <c r="G323" s="87" t="s">
        <v>191</v>
      </c>
      <c r="H323" s="71">
        <v>325</v>
      </c>
      <c r="I323" s="90">
        <f t="shared" si="28"/>
        <v>0</v>
      </c>
      <c r="J323" s="135">
        <f t="shared" si="28"/>
        <v>0</v>
      </c>
      <c r="K323" s="91">
        <f t="shared" si="28"/>
        <v>0</v>
      </c>
      <c r="L323" s="91">
        <f t="shared" si="28"/>
        <v>0</v>
      </c>
    </row>
    <row r="324" spans="1:41" ht="13.5" hidden="1" customHeight="1">
      <c r="A324" s="109">
        <v>3</v>
      </c>
      <c r="B324" s="109">
        <v>3</v>
      </c>
      <c r="C324" s="110">
        <v>2</v>
      </c>
      <c r="D324" s="111">
        <v>6</v>
      </c>
      <c r="E324" s="111">
        <v>1</v>
      </c>
      <c r="F324" s="113">
        <v>1</v>
      </c>
      <c r="G324" s="112" t="s">
        <v>191</v>
      </c>
      <c r="H324" s="71">
        <v>326</v>
      </c>
      <c r="I324" s="179"/>
      <c r="J324" s="179"/>
      <c r="K324" s="180"/>
      <c r="L324" s="197"/>
    </row>
    <row r="325" spans="1:41" ht="15" hidden="1" customHeight="1">
      <c r="A325" s="94">
        <v>3</v>
      </c>
      <c r="B325" s="94">
        <v>3</v>
      </c>
      <c r="C325" s="85">
        <v>2</v>
      </c>
      <c r="D325" s="86">
        <v>7</v>
      </c>
      <c r="E325" s="86"/>
      <c r="F325" s="88"/>
      <c r="G325" s="89" t="s">
        <v>222</v>
      </c>
      <c r="H325" s="71">
        <v>327</v>
      </c>
      <c r="I325" s="90">
        <f>I326</f>
        <v>0</v>
      </c>
      <c r="J325" s="135">
        <f>J326</f>
        <v>0</v>
      </c>
      <c r="K325" s="91">
        <f>K326</f>
        <v>0</v>
      </c>
      <c r="L325" s="91">
        <f>L326</f>
        <v>0</v>
      </c>
    </row>
    <row r="326" spans="1:41" ht="12.75" hidden="1" customHeight="1">
      <c r="A326" s="109">
        <v>3</v>
      </c>
      <c r="B326" s="109">
        <v>3</v>
      </c>
      <c r="C326" s="110">
        <v>2</v>
      </c>
      <c r="D326" s="111">
        <v>7</v>
      </c>
      <c r="E326" s="111">
        <v>1</v>
      </c>
      <c r="F326" s="113"/>
      <c r="G326" s="89" t="s">
        <v>222</v>
      </c>
      <c r="H326" s="71">
        <v>328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41" ht="27" hidden="1" customHeight="1">
      <c r="A327" s="94">
        <v>3</v>
      </c>
      <c r="B327" s="94">
        <v>3</v>
      </c>
      <c r="C327" s="85">
        <v>2</v>
      </c>
      <c r="D327" s="86">
        <v>7</v>
      </c>
      <c r="E327" s="86">
        <v>1</v>
      </c>
      <c r="F327" s="88">
        <v>1</v>
      </c>
      <c r="G327" s="89" t="s">
        <v>223</v>
      </c>
      <c r="H327" s="71">
        <v>329</v>
      </c>
      <c r="I327" s="179"/>
      <c r="J327" s="179"/>
      <c r="K327" s="180"/>
      <c r="L327" s="197"/>
    </row>
    <row r="328" spans="1:41" ht="30" hidden="1" customHeight="1">
      <c r="A328" s="124">
        <v>3</v>
      </c>
      <c r="B328" s="124">
        <v>3</v>
      </c>
      <c r="C328" s="125">
        <v>2</v>
      </c>
      <c r="D328" s="126">
        <v>7</v>
      </c>
      <c r="E328" s="126">
        <v>1</v>
      </c>
      <c r="F328" s="127">
        <v>2</v>
      </c>
      <c r="G328" s="89" t="s">
        <v>224</v>
      </c>
      <c r="H328" s="71">
        <v>330</v>
      </c>
      <c r="I328" s="100"/>
      <c r="J328" s="100"/>
      <c r="K328" s="101"/>
      <c r="L328" s="101"/>
    </row>
    <row r="329" spans="1:41" ht="18.75" customHeight="1">
      <c r="A329" s="201"/>
      <c r="B329" s="201"/>
      <c r="C329" s="202"/>
      <c r="D329" s="203"/>
      <c r="E329" s="204"/>
      <c r="F329" s="205"/>
      <c r="G329" s="206" t="s">
        <v>227</v>
      </c>
      <c r="H329" s="71">
        <v>331</v>
      </c>
      <c r="I329" s="207">
        <f t="shared" ref="I329:Q329" si="29">SUM(I35+I142)</f>
        <v>452.1</v>
      </c>
      <c r="J329" s="207">
        <f t="shared" si="29"/>
        <v>333.1</v>
      </c>
      <c r="K329" s="208">
        <f t="shared" si="29"/>
        <v>106155.69</v>
      </c>
      <c r="L329" s="208">
        <f t="shared" si="29"/>
        <v>106078.54999999999</v>
      </c>
      <c r="M329" s="207">
        <f t="shared" si="29"/>
        <v>0</v>
      </c>
      <c r="N329" s="207">
        <f t="shared" si="29"/>
        <v>0</v>
      </c>
      <c r="O329" s="207">
        <f t="shared" si="29"/>
        <v>0</v>
      </c>
      <c r="P329" s="207">
        <f t="shared" si="29"/>
        <v>0</v>
      </c>
      <c r="Q329" s="238">
        <f t="shared" si="29"/>
        <v>106.1</v>
      </c>
    </row>
    <row r="330" spans="1:41" ht="18.75" customHeight="1">
      <c r="G330" s="74"/>
      <c r="H330" s="74"/>
      <c r="I330" s="74"/>
      <c r="J330" s="74"/>
      <c r="K330" s="239"/>
      <c r="L330" s="211"/>
    </row>
    <row r="331" spans="1:41" ht="18.75" customHeight="1">
      <c r="G331" s="74"/>
      <c r="H331" s="212"/>
      <c r="I331" s="211"/>
      <c r="J331" s="211"/>
      <c r="K331" s="211"/>
      <c r="L331" s="211"/>
    </row>
    <row r="332" spans="1:41" ht="18.75" customHeight="1">
      <c r="A332" s="286" t="s">
        <v>228</v>
      </c>
      <c r="B332" s="286"/>
      <c r="C332" s="286"/>
      <c r="D332" s="286"/>
      <c r="E332" s="286"/>
      <c r="F332" s="286"/>
      <c r="G332" s="286"/>
      <c r="H332" s="213"/>
      <c r="I332" s="214"/>
      <c r="J332" s="215"/>
      <c r="K332" s="216" t="s">
        <v>229</v>
      </c>
      <c r="L332" s="216"/>
    </row>
    <row r="333" spans="1:41" ht="18.75">
      <c r="A333" s="217"/>
      <c r="B333" s="217"/>
      <c r="C333" s="217"/>
      <c r="D333" s="277" t="s">
        <v>230</v>
      </c>
      <c r="E333" s="278"/>
      <c r="F333" s="278"/>
      <c r="G333" s="278"/>
      <c r="H333" s="9"/>
      <c r="I333" s="218" t="s">
        <v>231</v>
      </c>
      <c r="K333" s="279" t="s">
        <v>232</v>
      </c>
      <c r="L333" s="279"/>
    </row>
    <row r="334" spans="1:41" ht="18.75">
      <c r="A334" s="217"/>
      <c r="B334" s="217"/>
      <c r="C334" s="217"/>
      <c r="D334" s="219"/>
      <c r="E334"/>
      <c r="F334"/>
      <c r="G334"/>
      <c r="H334" s="9"/>
      <c r="I334" s="218"/>
      <c r="K334" s="218"/>
      <c r="L334" s="218"/>
    </row>
    <row r="335" spans="1:41" s="214" customFormat="1" ht="15" customHeight="1">
      <c r="A335" s="287" t="s">
        <v>233</v>
      </c>
      <c r="B335" s="287"/>
      <c r="C335" s="287"/>
      <c r="D335" s="287"/>
      <c r="E335" s="287"/>
      <c r="F335" s="287"/>
      <c r="G335" s="287"/>
      <c r="H335" s="1"/>
      <c r="I335" s="1"/>
      <c r="J335" s="1"/>
      <c r="K335" s="216" t="s">
        <v>234</v>
      </c>
      <c r="L335" s="216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</row>
    <row r="336" spans="1:41" ht="34.5" customHeight="1">
      <c r="D336" s="277" t="s">
        <v>235</v>
      </c>
      <c r="E336" s="278"/>
      <c r="F336" s="278"/>
      <c r="G336" s="278"/>
      <c r="H336" s="220"/>
      <c r="I336" s="221" t="s">
        <v>231</v>
      </c>
      <c r="K336" s="279" t="s">
        <v>232</v>
      </c>
      <c r="L336" s="279"/>
    </row>
    <row r="337" spans="1:12">
      <c r="F337" s="1"/>
    </row>
    <row r="338" spans="1:12">
      <c r="A338" s="280" t="s">
        <v>236</v>
      </c>
      <c r="B338" s="280"/>
      <c r="C338" s="280"/>
      <c r="D338" s="280"/>
      <c r="E338" s="280"/>
      <c r="F338" s="280"/>
      <c r="G338" s="280"/>
      <c r="H338" s="280"/>
      <c r="I338" s="280"/>
      <c r="J338" s="280"/>
      <c r="K338" s="280"/>
      <c r="L338" s="280"/>
    </row>
    <row r="339" spans="1:12">
      <c r="F339" s="1"/>
    </row>
    <row r="340" spans="1:12">
      <c r="F340" s="1"/>
    </row>
    <row r="341" spans="1:12">
      <c r="F341" s="1"/>
    </row>
    <row r="342" spans="1:12">
      <c r="F342" s="1"/>
    </row>
    <row r="343" spans="1:12">
      <c r="F343" s="1"/>
    </row>
    <row r="344" spans="1:12">
      <c r="F344" s="1"/>
    </row>
    <row r="345" spans="1:12">
      <c r="F345" s="1"/>
    </row>
    <row r="346" spans="1:12">
      <c r="F346" s="1"/>
    </row>
    <row r="347" spans="1:12">
      <c r="F347" s="1"/>
    </row>
    <row r="348" spans="1:12">
      <c r="F348" s="1"/>
    </row>
    <row r="349" spans="1:12">
      <c r="F349" s="1"/>
    </row>
    <row r="350" spans="1:12">
      <c r="F350" s="1"/>
    </row>
    <row r="351" spans="1:12">
      <c r="F351" s="1"/>
    </row>
    <row r="352" spans="1:12">
      <c r="F352" s="1"/>
    </row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</sheetData>
  <protectedRanges>
    <protectedRange sqref="J67 J64 I115:L115 J141:L141 J99:L99" name="Range3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J59:J60 I57:I61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64 I67 I68:J70 J63 J61 I65:J66 J57:L58" name="Range57"/>
    <protectedRange sqref="I41:I43 I47:I48 I44:J45 I40:J40" name="Islaidos 2.1_1"/>
    <protectedRange sqref="J41:L43 R40:S40 K40:L40 K44:P44 K45:L45 I52:L52 J47:L48" name="Islaidos 2.2_1"/>
    <protectedRange sqref="I71:J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K67:L67 K64:L64" name="Range37_1"/>
    <protectedRange sqref="K70:L70 K63:L63 K69:P69 K65:L65 K61:L61 K59:P59 K62:P62 K66:P66 K68:L68" name="Range57_2"/>
    <protectedRange sqref="I321:L321" name="Range59_1"/>
    <protectedRange sqref="I292:L292 L217 L162 I285:L285 L150 I227:L227 L224 L152:L153 I313:L313 L183 L180 L186 L188 I327:L327" name="Range53_1"/>
    <protectedRange sqref="J286:L286" name="Range51_1"/>
    <protectedRange sqref="I150:K153 I286 I147:L147 I314:L314 I180:K180 I162:K163 I277:L278 I317:L318 I309:L310 I289 L151 L163 L184:L185 I212:L213 I217:K217 I216:L216 I282:L282 I296:L296 I244:L245 I248:L249 I256:L256 I259:L259 I220:L221 I252:L253 L187 I301:L301 I303:L306 I328:L328 I192:L198 I262:L263 I164:L164 I230:L231 I203:L209 I235:L241 I268:L274 I183:K188 I173:L176 I167:L169 I156:L159" name="Range37_2"/>
    <protectedRange sqref="I224:K224" name="Range38_1"/>
    <protectedRange sqref="I281:L281" name="Range50_1"/>
    <protectedRange sqref="J289:L289" name="Range52_1"/>
    <protectedRange sqref="I295:L295 I300:L300 I302:L302" name="Range54_1"/>
    <protectedRange sqref="I324:L324" name="Range60_1"/>
    <protectedRange sqref="I196:L198 I203:L203 I205:L206 I208:L209" name="Range55_1"/>
    <protectedRange sqref="K60:L60" name="Range57_3"/>
    <protectedRange sqref="K71:L71" name="Range57_1_2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36:G336"/>
    <mergeCell ref="K336:L336"/>
    <mergeCell ref="A338:L338"/>
    <mergeCell ref="L32:L33"/>
    <mergeCell ref="A34:F34"/>
    <mergeCell ref="A332:G332"/>
    <mergeCell ref="D333:G333"/>
    <mergeCell ref="K333:L333"/>
    <mergeCell ref="A335:G335"/>
    <mergeCell ref="K32:K33"/>
  </mergeCells>
  <pageMargins left="0.7" right="0.7" top="0.75" bottom="0.75" header="0.3" footer="0.3"/>
  <pageSetup paperSize="9" scale="88" fitToHeight="0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8584-C0B2-48B9-8264-10D18AD540E9}">
  <sheetPr>
    <pageSetUpPr fitToPage="1"/>
  </sheetPr>
  <dimension ref="A1:AO856"/>
  <sheetViews>
    <sheetView topLeftCell="A32" workbookViewId="0">
      <selection activeCell="R157" sqref="R15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270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20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20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116.4</v>
      </c>
      <c r="J35" s="72">
        <f t="shared" ref="J35:L35" si="0">SUM(J36+J53+J171+J92+J99+J119+J142+J160+J170+J48)</f>
        <v>79.7</v>
      </c>
      <c r="K35" s="106">
        <f t="shared" ref="K35:K52" si="1">K36</f>
        <v>57962.930000000008</v>
      </c>
      <c r="L35" s="73">
        <f t="shared" si="0"/>
        <v>57962.930000000008</v>
      </c>
      <c r="Q35" s="248">
        <f>SUM(Q39+Q52+Q59+Q60+Q62+Q65+Q66+Q68+Q69+Q71+Q159+Q48)</f>
        <v>58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106">
        <f t="shared" si="1"/>
        <v>57962.930000000008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2">SUM(J38)</f>
        <v>0</v>
      </c>
      <c r="K37" s="106">
        <f t="shared" si="1"/>
        <v>57962.930000000008</v>
      </c>
      <c r="L37" s="92">
        <f t="shared" si="2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2"/>
        <v>0</v>
      </c>
      <c r="K38" s="106">
        <f t="shared" si="1"/>
        <v>57962.930000000008</v>
      </c>
      <c r="L38" s="73">
        <f t="shared" si="2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106">
        <f t="shared" si="1"/>
        <v>57962.930000000008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106">
        <f t="shared" si="1"/>
        <v>57962.930000000008</v>
      </c>
      <c r="L40" s="229"/>
      <c r="M40" s="249"/>
      <c r="N40" s="249"/>
      <c r="O40" s="249"/>
      <c r="P40" s="249"/>
      <c r="Q40" s="235"/>
      <c r="R40" s="250"/>
      <c r="S40" s="251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106">
        <f t="shared" si="1"/>
        <v>57962.930000000008</v>
      </c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106">
        <f t="shared" si="1"/>
        <v>57962.930000000008</v>
      </c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106">
        <f t="shared" si="1"/>
        <v>57962.930000000008</v>
      </c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106">
        <f t="shared" si="1"/>
        <v>57962.930000000008</v>
      </c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106">
        <f t="shared" si="1"/>
        <v>57962.930000000008</v>
      </c>
      <c r="L45" s="229"/>
      <c r="Q45" s="235"/>
      <c r="R45" s="252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106">
        <f t="shared" si="1"/>
        <v>57962.930000000008</v>
      </c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106">
        <f t="shared" si="1"/>
        <v>57962.930000000008</v>
      </c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106">
        <f t="shared" si="1"/>
        <v>57962.930000000008</v>
      </c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3">J50</f>
        <v>0</v>
      </c>
      <c r="K49" s="106">
        <f t="shared" si="1"/>
        <v>57962.930000000008</v>
      </c>
      <c r="L49" s="92">
        <f t="shared" si="3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3"/>
        <v>0</v>
      </c>
      <c r="K50" s="106">
        <f t="shared" si="1"/>
        <v>57962.930000000008</v>
      </c>
      <c r="L50" s="92">
        <f t="shared" si="3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106">
        <f t="shared" si="1"/>
        <v>57962.930000000008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106">
        <f t="shared" si="1"/>
        <v>57962.930000000008</v>
      </c>
      <c r="L52" s="229"/>
      <c r="M52" s="249"/>
      <c r="N52" s="249"/>
      <c r="O52" s="249"/>
      <c r="P52" s="249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116.4</v>
      </c>
      <c r="J53" s="105">
        <f t="shared" ref="J53:L55" si="4">J54</f>
        <v>79.7</v>
      </c>
      <c r="K53" s="106">
        <f t="shared" si="4"/>
        <v>57962.930000000008</v>
      </c>
      <c r="L53" s="106">
        <f t="shared" si="4"/>
        <v>57962.930000000008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116.4</v>
      </c>
      <c r="J54" s="96">
        <f t="shared" si="4"/>
        <v>79.7</v>
      </c>
      <c r="K54" s="92">
        <f t="shared" si="4"/>
        <v>57962.930000000008</v>
      </c>
      <c r="L54" s="91">
        <f t="shared" si="4"/>
        <v>57962.930000000008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116.4</v>
      </c>
      <c r="J55" s="96">
        <f t="shared" si="4"/>
        <v>79.7</v>
      </c>
      <c r="K55" s="108">
        <f t="shared" si="4"/>
        <v>57962.930000000008</v>
      </c>
      <c r="L55" s="108">
        <f t="shared" si="4"/>
        <v>57962.930000000008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116.4</v>
      </c>
      <c r="J56" s="114">
        <f>SUM(J57:J71)</f>
        <v>79.7</v>
      </c>
      <c r="K56" s="115">
        <f>SUM(K57:K71)</f>
        <v>57962.930000000008</v>
      </c>
      <c r="L56" s="115">
        <f>SUM(L57:L71)</f>
        <v>57962.930000000008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3.3</v>
      </c>
      <c r="J59" s="98">
        <v>2.7</v>
      </c>
      <c r="K59" s="99">
        <v>2615.69</v>
      </c>
      <c r="L59" s="99">
        <v>2615.69</v>
      </c>
      <c r="M59" s="99"/>
      <c r="N59" s="99"/>
      <c r="O59" s="99"/>
      <c r="P59" s="99"/>
      <c r="Q59" s="246">
        <v>2.6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129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100"/>
      <c r="K62" s="99"/>
      <c r="L62" s="99"/>
      <c r="M62" s="99"/>
      <c r="N62" s="99"/>
      <c r="O62" s="99"/>
      <c r="P62" s="99"/>
      <c r="Q62" s="246"/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100"/>
      <c r="K65" s="99"/>
      <c r="L65" s="99"/>
      <c r="M65" s="249"/>
      <c r="N65" s="249"/>
      <c r="O65" s="249"/>
      <c r="P65" s="249"/>
      <c r="Q65" s="253"/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254"/>
      <c r="K66" s="99"/>
      <c r="L66" s="99"/>
      <c r="M66" s="99"/>
      <c r="N66" s="99"/>
      <c r="O66" s="99"/>
      <c r="P66" s="99"/>
      <c r="Q66" s="246"/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234"/>
      <c r="K68" s="229"/>
      <c r="L68" s="229"/>
      <c r="Q68" s="246"/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53</v>
      </c>
      <c r="J69" s="100">
        <v>41</v>
      </c>
      <c r="K69" s="99">
        <v>40096.26</v>
      </c>
      <c r="L69" s="99">
        <v>40096.26</v>
      </c>
      <c r="M69" s="99"/>
      <c r="N69" s="99"/>
      <c r="O69" s="99"/>
      <c r="P69" s="99"/>
      <c r="Q69" s="129">
        <v>40.1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60.1</v>
      </c>
      <c r="J71" s="234">
        <v>36</v>
      </c>
      <c r="K71" s="229">
        <f>14460.24+442.86+347.88</f>
        <v>15250.98</v>
      </c>
      <c r="L71" s="229">
        <f t="shared" ref="L71:P71" si="5">14460.24+442.86+347.88</f>
        <v>15250.98</v>
      </c>
      <c r="M71" s="229">
        <f t="shared" si="5"/>
        <v>15250.98</v>
      </c>
      <c r="N71" s="229">
        <f t="shared" si="5"/>
        <v>15250.98</v>
      </c>
      <c r="O71" s="229">
        <f t="shared" si="5"/>
        <v>15250.98</v>
      </c>
      <c r="P71" s="229">
        <f t="shared" si="5"/>
        <v>15250.98</v>
      </c>
      <c r="Q71" s="236">
        <v>15.3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229">
        <v>37702.33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229">
        <v>37702.33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229">
        <v>37702.33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229">
        <v>37702.33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229">
        <v>37702.33</v>
      </c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229">
        <v>37702.33</v>
      </c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229">
        <v>37702.33</v>
      </c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229">
        <v>37702.33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229">
        <v>37702.33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229">
        <v>37702.33</v>
      </c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229">
        <v>37702.33</v>
      </c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229">
        <v>37702.33</v>
      </c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229">
        <v>37702.33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229">
        <v>37702.33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229">
        <v>37702.33</v>
      </c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229">
        <v>37702.33</v>
      </c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229">
        <v>37702.33</v>
      </c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6">J90</f>
        <v>0</v>
      </c>
      <c r="K89" s="229">
        <v>37702.33</v>
      </c>
      <c r="L89" s="92">
        <f t="shared" si="6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6"/>
        <v>0</v>
      </c>
      <c r="K90" s="229">
        <v>37702.33</v>
      </c>
      <c r="L90" s="92">
        <f t="shared" si="6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229">
        <v>37702.33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229">
        <v>37702.33</v>
      </c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7">J94</f>
        <v>0</v>
      </c>
      <c r="K93" s="229">
        <v>37702.33</v>
      </c>
      <c r="L93" s="91">
        <f t="shared" si="7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7"/>
        <v>0</v>
      </c>
      <c r="K94" s="229">
        <v>37702.33</v>
      </c>
      <c r="L94" s="91">
        <f t="shared" si="7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7"/>
        <v>0</v>
      </c>
      <c r="K95" s="229">
        <v>37702.33</v>
      </c>
      <c r="L95" s="91">
        <f t="shared" si="7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229">
        <v>37702.33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229">
        <v>37702.33</v>
      </c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229">
        <v>37702.33</v>
      </c>
      <c r="L98" s="101"/>
      <c r="S98"/>
    </row>
    <row r="99" spans="1:19" ht="1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229">
        <v>37702.33</v>
      </c>
      <c r="L99" s="101"/>
      <c r="S99"/>
    </row>
    <row r="100" spans="1:19" ht="1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229">
        <v>37702.33</v>
      </c>
      <c r="L100" s="91">
        <f>SUM(L101+L106+L111)</f>
        <v>0</v>
      </c>
      <c r="S100"/>
    </row>
    <row r="101" spans="1:19" ht="1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8">J102</f>
        <v>0</v>
      </c>
      <c r="K101" s="229">
        <v>37702.33</v>
      </c>
      <c r="L101" s="139">
        <f t="shared" si="8"/>
        <v>0</v>
      </c>
      <c r="S101"/>
    </row>
    <row r="102" spans="1:19" ht="1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8"/>
        <v>0</v>
      </c>
      <c r="K102" s="229">
        <v>37702.33</v>
      </c>
      <c r="L102" s="91">
        <f t="shared" si="8"/>
        <v>0</v>
      </c>
      <c r="S102"/>
    </row>
    <row r="103" spans="1:19" ht="1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229">
        <v>37702.33</v>
      </c>
      <c r="L103" s="91">
        <f>SUM(L104:L105)</f>
        <v>0</v>
      </c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229">
        <v>37702.33</v>
      </c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229">
        <v>37702.33</v>
      </c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9">J107</f>
        <v>0</v>
      </c>
      <c r="K106" s="229">
        <v>37702.33</v>
      </c>
      <c r="L106" s="92">
        <f t="shared" si="9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9"/>
        <v>0</v>
      </c>
      <c r="K107" s="229">
        <v>37702.33</v>
      </c>
      <c r="L107" s="92">
        <f t="shared" si="9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229">
        <v>37702.33</v>
      </c>
      <c r="L108" s="92">
        <f>SUM(L109:L110)</f>
        <v>0</v>
      </c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229">
        <v>37702.33</v>
      </c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229">
        <v>37702.33</v>
      </c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10">J112</f>
        <v>0</v>
      </c>
      <c r="K111" s="229">
        <v>37702.33</v>
      </c>
      <c r="L111" s="92">
        <f t="shared" si="10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10"/>
        <v>0</v>
      </c>
      <c r="K112" s="229">
        <v>37702.33</v>
      </c>
      <c r="L112" s="92">
        <f t="shared" si="10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229">
        <v>37702.33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229">
        <v>37702.33</v>
      </c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229">
        <v>37702.33</v>
      </c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229">
        <v>37702.33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229">
        <v>37702.33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229">
        <v>37702.33</v>
      </c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229">
        <v>37702.33</v>
      </c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229">
        <v>37702.33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1">J122</f>
        <v>0</v>
      </c>
      <c r="K121" s="229">
        <v>37702.33</v>
      </c>
      <c r="L121" s="108">
        <f t="shared" si="11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1"/>
        <v>0</v>
      </c>
      <c r="K122" s="229">
        <v>37702.33</v>
      </c>
      <c r="L122" s="92">
        <f t="shared" si="11"/>
        <v>0</v>
      </c>
      <c r="S122"/>
    </row>
    <row r="123" spans="1:19" ht="1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229">
        <v>37702.33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229">
        <v>37702.33</v>
      </c>
      <c r="L124" s="101"/>
      <c r="S124"/>
    </row>
    <row r="125" spans="1:19" ht="1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229">
        <v>37702.33</v>
      </c>
      <c r="L125" s="137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2">J127</f>
        <v>0</v>
      </c>
      <c r="K126" s="229">
        <v>37702.33</v>
      </c>
      <c r="L126" s="92">
        <f t="shared" si="12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2"/>
        <v>0</v>
      </c>
      <c r="K127" s="229">
        <v>37702.33</v>
      </c>
      <c r="L127" s="92">
        <f t="shared" si="12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2"/>
        <v>0</v>
      </c>
      <c r="K128" s="229">
        <v>37702.33</v>
      </c>
      <c r="L128" s="158">
        <f t="shared" si="12"/>
        <v>0</v>
      </c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229">
        <v>37702.33</v>
      </c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3">J131</f>
        <v>0</v>
      </c>
      <c r="K130" s="229">
        <v>37702.33</v>
      </c>
      <c r="L130" s="134">
        <f t="shared" si="13"/>
        <v>0</v>
      </c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3"/>
        <v>0</v>
      </c>
      <c r="K131" s="229">
        <v>37702.33</v>
      </c>
      <c r="L131" s="92">
        <f t="shared" si="13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3"/>
        <v>0</v>
      </c>
      <c r="K132" s="229">
        <v>37702.33</v>
      </c>
      <c r="L132" s="92">
        <f t="shared" si="13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229">
        <v>37702.33</v>
      </c>
      <c r="L133" s="101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4">J135</f>
        <v>0</v>
      </c>
      <c r="K134" s="229">
        <v>37702.33</v>
      </c>
      <c r="L134" s="134">
        <f t="shared" si="14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4"/>
        <v>0</v>
      </c>
      <c r="K135" s="229">
        <v>37702.33</v>
      </c>
      <c r="L135" s="92">
        <f t="shared" si="14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4"/>
        <v>0</v>
      </c>
      <c r="K136" s="229">
        <v>37702.33</v>
      </c>
      <c r="L136" s="92">
        <f t="shared" si="14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229">
        <v>37702.33</v>
      </c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5">J139</f>
        <v>0</v>
      </c>
      <c r="K138" s="229">
        <v>37702.33</v>
      </c>
      <c r="L138" s="162">
        <f t="shared" si="15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5"/>
        <v>0</v>
      </c>
      <c r="K139" s="229">
        <v>37702.33</v>
      </c>
      <c r="L139" s="92">
        <f t="shared" si="15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5"/>
        <v>0</v>
      </c>
      <c r="K140" s="229">
        <v>37702.33</v>
      </c>
      <c r="L140" s="92">
        <f t="shared" si="15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229">
        <v>37702.33</v>
      </c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6">J144</f>
        <v>0</v>
      </c>
      <c r="K143" s="91">
        <f t="shared" si="16"/>
        <v>0</v>
      </c>
      <c r="L143" s="92">
        <f t="shared" si="16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6"/>
        <v>0</v>
      </c>
      <c r="K144" s="91">
        <f t="shared" si="16"/>
        <v>0</v>
      </c>
      <c r="L144" s="92">
        <f t="shared" si="16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7">J149</f>
        <v>0</v>
      </c>
      <c r="K148" s="142">
        <f t="shared" si="17"/>
        <v>0</v>
      </c>
      <c r="L148" s="108">
        <f t="shared" si="17"/>
        <v>0</v>
      </c>
    </row>
    <row r="149" spans="1:17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7"/>
        <v>0</v>
      </c>
      <c r="K149" s="91">
        <f t="shared" si="17"/>
        <v>0</v>
      </c>
      <c r="L149" s="92">
        <f t="shared" si="17"/>
        <v>0</v>
      </c>
    </row>
    <row r="150" spans="1:17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8">J157</f>
        <v>0</v>
      </c>
      <c r="K156" s="91">
        <f t="shared" si="18"/>
        <v>0</v>
      </c>
      <c r="L156" s="92">
        <f t="shared" si="18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8"/>
        <v>0</v>
      </c>
      <c r="K157" s="115">
        <f t="shared" si="18"/>
        <v>0</v>
      </c>
      <c r="L157" s="162">
        <f t="shared" si="18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9">J169</f>
        <v>0</v>
      </c>
      <c r="K168" s="91">
        <f t="shared" si="19"/>
        <v>0</v>
      </c>
      <c r="L168" s="92">
        <f t="shared" si="19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9"/>
        <v>0</v>
      </c>
      <c r="K169" s="91">
        <f t="shared" si="19"/>
        <v>0</v>
      </c>
      <c r="L169" s="92">
        <f t="shared" si="19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20">J173</f>
        <v>0</v>
      </c>
      <c r="K172" s="91">
        <f t="shared" si="20"/>
        <v>0</v>
      </c>
      <c r="L172" s="92">
        <f t="shared" si="20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20"/>
        <v>0</v>
      </c>
      <c r="K173" s="139">
        <f t="shared" si="20"/>
        <v>0</v>
      </c>
      <c r="L173" s="134">
        <f t="shared" si="20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18.600000000000001</v>
      </c>
      <c r="J187" s="183">
        <f>SUM(J188+J244+J309)</f>
        <v>15.6</v>
      </c>
      <c r="K187" s="184">
        <f>SUM(K188+K244+K309)</f>
        <v>13517.64</v>
      </c>
      <c r="L187" s="73">
        <f>SUM(L188+L244+L309)</f>
        <v>13517.64</v>
      </c>
      <c r="Q187" s="241">
        <f>SUM(Q218+Q201+Q196+Q202+Q204+Q212+Q221+Q213+Q214+Q198)</f>
        <v>13.5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18.600000000000001</v>
      </c>
      <c r="J188" s="90">
        <f t="shared" ref="J188:L188" si="21">SUM(J189+J215+J198)</f>
        <v>15.6</v>
      </c>
      <c r="K188" s="90">
        <f t="shared" si="21"/>
        <v>13517.64</v>
      </c>
      <c r="L188" s="90">
        <f t="shared" si="21"/>
        <v>13517.64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13.6</v>
      </c>
      <c r="J189" s="135">
        <f>SUM(J190+J193+J199+J205+J210)</f>
        <v>13.6</v>
      </c>
      <c r="K189" s="91">
        <f>SUM(K190+K193+K199+K205+K210)</f>
        <v>13517.64</v>
      </c>
      <c r="L189" s="92">
        <f>SUM(L190+L193+L199+L205+L210)</f>
        <v>13517.64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2">I191</f>
        <v>0</v>
      </c>
      <c r="J190" s="138">
        <f t="shared" si="22"/>
        <v>0</v>
      </c>
      <c r="K190" s="139">
        <f t="shared" si="22"/>
        <v>0</v>
      </c>
      <c r="L190" s="134">
        <f t="shared" si="22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2"/>
        <v>0</v>
      </c>
      <c r="J191" s="90">
        <f t="shared" si="22"/>
        <v>0</v>
      </c>
      <c r="K191" s="92">
        <f t="shared" si="22"/>
        <v>0</v>
      </c>
      <c r="L191" s="92">
        <f t="shared" si="22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13.6</v>
      </c>
      <c r="J199" s="135">
        <f>J200</f>
        <v>13.6</v>
      </c>
      <c r="K199" s="91">
        <f>K200</f>
        <v>13517.64</v>
      </c>
      <c r="L199" s="92">
        <f>L200</f>
        <v>13517.64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13.6</v>
      </c>
      <c r="J200" s="90">
        <f>SUM(J201+J202+J213+J214)</f>
        <v>13.6</v>
      </c>
      <c r="K200" s="92">
        <f>SUM(K201+K202+K213+K214)</f>
        <v>13517.64</v>
      </c>
      <c r="L200" s="92">
        <f>SUM(L201+L202+L213+L214)</f>
        <v>13517.64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2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250</v>
      </c>
      <c r="H213" s="71"/>
      <c r="I213" s="97">
        <v>13.6</v>
      </c>
      <c r="J213" s="97">
        <v>13.6</v>
      </c>
      <c r="K213" s="137">
        <v>13517.64</v>
      </c>
      <c r="L213" s="137">
        <v>13517.64</v>
      </c>
      <c r="Q213" s="84">
        <v>13.5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/>
      <c r="J214" s="97"/>
      <c r="K214" s="137"/>
      <c r="L214" s="137"/>
      <c r="Q214" s="237"/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5</v>
      </c>
      <c r="J215" s="141">
        <f t="shared" ref="I215:L216" si="23">J216</f>
        <v>2</v>
      </c>
      <c r="K215" s="142">
        <f t="shared" si="23"/>
        <v>0</v>
      </c>
      <c r="L215" s="108">
        <f t="shared" si="23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3"/>
        <v>5</v>
      </c>
      <c r="J216" s="135">
        <f t="shared" si="23"/>
        <v>2</v>
      </c>
      <c r="K216" s="91">
        <f t="shared" si="23"/>
        <v>0</v>
      </c>
      <c r="L216" s="92">
        <f t="shared" si="23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5</v>
      </c>
      <c r="J217" s="138">
        <f>SUM(J218:J221)</f>
        <v>2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5</v>
      </c>
      <c r="J218" s="100">
        <v>2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4">J224</f>
        <v>0</v>
      </c>
      <c r="K223" s="139">
        <f t="shared" si="24"/>
        <v>0</v>
      </c>
      <c r="L223" s="134">
        <f t="shared" si="24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4"/>
        <v>0</v>
      </c>
      <c r="J224" s="135">
        <f t="shared" si="24"/>
        <v>0</v>
      </c>
      <c r="K224" s="91">
        <f t="shared" si="24"/>
        <v>0</v>
      </c>
      <c r="L224" s="92">
        <f t="shared" si="24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5">SUM(I228:I233)</f>
        <v>0</v>
      </c>
      <c r="J227" s="90">
        <f t="shared" si="25"/>
        <v>0</v>
      </c>
      <c r="K227" s="92">
        <f t="shared" si="25"/>
        <v>0</v>
      </c>
      <c r="L227" s="92">
        <f t="shared" si="25"/>
        <v>0</v>
      </c>
      <c r="M227" s="190">
        <f t="shared" si="25"/>
        <v>0</v>
      </c>
      <c r="N227" s="190">
        <f t="shared" si="25"/>
        <v>0</v>
      </c>
      <c r="O227" s="190">
        <f t="shared" si="25"/>
        <v>0</v>
      </c>
      <c r="P227" s="190">
        <f t="shared" si="25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6">J235</f>
        <v>0</v>
      </c>
      <c r="K234" s="139">
        <f t="shared" si="26"/>
        <v>0</v>
      </c>
      <c r="L234" s="139">
        <f t="shared" si="26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6"/>
        <v>0</v>
      </c>
      <c r="K235" s="115">
        <f t="shared" si="26"/>
        <v>0</v>
      </c>
      <c r="L235" s="115">
        <f t="shared" si="26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6"/>
        <v>0</v>
      </c>
      <c r="K236" s="91">
        <f t="shared" si="26"/>
        <v>0</v>
      </c>
      <c r="L236" s="91">
        <f t="shared" si="26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7">J239</f>
        <v>0</v>
      </c>
      <c r="K238" s="92">
        <f t="shared" si="27"/>
        <v>0</v>
      </c>
      <c r="L238" s="92">
        <f t="shared" si="27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7"/>
        <v>0</v>
      </c>
      <c r="K239" s="92">
        <f t="shared" si="27"/>
        <v>0</v>
      </c>
      <c r="L239" s="92">
        <f t="shared" si="27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8">J268</f>
        <v>0</v>
      </c>
      <c r="K267" s="91">
        <f t="shared" si="28"/>
        <v>0</v>
      </c>
      <c r="L267" s="91">
        <f t="shared" si="28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8"/>
        <v>0</v>
      </c>
      <c r="K268" s="91">
        <f t="shared" si="28"/>
        <v>0</v>
      </c>
      <c r="L268" s="91">
        <f t="shared" si="28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9">J271</f>
        <v>0</v>
      </c>
      <c r="K270" s="91">
        <f t="shared" si="29"/>
        <v>0</v>
      </c>
      <c r="L270" s="91">
        <f t="shared" si="29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9"/>
        <v>0</v>
      </c>
      <c r="K271" s="91">
        <f t="shared" si="29"/>
        <v>0</v>
      </c>
      <c r="L271" s="91">
        <f t="shared" si="29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t="25.5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5.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5.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5.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30">J300</f>
        <v>0</v>
      </c>
      <c r="K299" s="91">
        <f t="shared" si="30"/>
        <v>0</v>
      </c>
      <c r="L299" s="91">
        <f t="shared" si="30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30"/>
        <v>0</v>
      </c>
      <c r="K300" s="91">
        <f t="shared" si="30"/>
        <v>0</v>
      </c>
      <c r="L300" s="91">
        <f t="shared" si="30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31">J303</f>
        <v>0</v>
      </c>
      <c r="K302" s="91">
        <f t="shared" si="31"/>
        <v>0</v>
      </c>
      <c r="L302" s="91">
        <f t="shared" si="31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31"/>
        <v>0</v>
      </c>
      <c r="K303" s="91">
        <f t="shared" si="31"/>
        <v>0</v>
      </c>
      <c r="L303" s="91">
        <f t="shared" si="31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2">J333</f>
        <v>0</v>
      </c>
      <c r="K332" s="91">
        <f t="shared" si="32"/>
        <v>0</v>
      </c>
      <c r="L332" s="91">
        <f t="shared" si="32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2"/>
        <v>0</v>
      </c>
      <c r="K333" s="139">
        <f t="shared" si="32"/>
        <v>0</v>
      </c>
      <c r="L333" s="139">
        <f t="shared" si="32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3">J336</f>
        <v>0</v>
      </c>
      <c r="K335" s="91">
        <f t="shared" si="33"/>
        <v>0</v>
      </c>
      <c r="L335" s="91">
        <f t="shared" si="33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3"/>
        <v>0</v>
      </c>
      <c r="K336" s="91">
        <f t="shared" si="33"/>
        <v>0</v>
      </c>
      <c r="L336" s="91">
        <f t="shared" si="33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4">SUM(J345:J345)</f>
        <v>0</v>
      </c>
      <c r="K344" s="92">
        <f t="shared" si="34"/>
        <v>0</v>
      </c>
      <c r="L344" s="92">
        <f t="shared" si="34"/>
        <v>0</v>
      </c>
      <c r="M344" s="198">
        <f t="shared" si="34"/>
        <v>0</v>
      </c>
      <c r="N344" s="198">
        <f t="shared" si="34"/>
        <v>0</v>
      </c>
      <c r="O344" s="198">
        <f t="shared" si="34"/>
        <v>0</v>
      </c>
      <c r="P344" s="198">
        <f t="shared" si="34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t="25.5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5">J365</f>
        <v>0</v>
      </c>
      <c r="K364" s="91">
        <f t="shared" si="35"/>
        <v>0</v>
      </c>
      <c r="L364" s="91">
        <f t="shared" si="35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5"/>
        <v>0</v>
      </c>
      <c r="K365" s="139">
        <f t="shared" si="35"/>
        <v>0</v>
      </c>
      <c r="L365" s="139">
        <f t="shared" si="35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6">J368</f>
        <v>0</v>
      </c>
      <c r="K367" s="91">
        <f t="shared" si="36"/>
        <v>0</v>
      </c>
      <c r="L367" s="91">
        <f t="shared" si="36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6"/>
        <v>0</v>
      </c>
      <c r="J368" s="135">
        <f t="shared" si="36"/>
        <v>0</v>
      </c>
      <c r="K368" s="91">
        <f t="shared" si="36"/>
        <v>0</v>
      </c>
      <c r="L368" s="91">
        <f t="shared" si="36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135</v>
      </c>
      <c r="J374" s="207">
        <f>SUM(J35+J187)</f>
        <v>95.3</v>
      </c>
      <c r="K374" s="208">
        <f>SUM(K35+K187)</f>
        <v>71480.570000000007</v>
      </c>
      <c r="L374" s="208">
        <f>SUM(L35+L187)</f>
        <v>71480.570000000007</v>
      </c>
      <c r="Q374" s="238">
        <f>SUM(Q40+Q41+Q44+Q45+Q52+Q59+Q60+Q61+Q62+Q65+Q66+Q68+Q69+Q71+Q159+Q187+Q48)</f>
        <v>71.5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286" t="s">
        <v>228</v>
      </c>
      <c r="B377" s="286"/>
      <c r="C377" s="286"/>
      <c r="D377" s="286"/>
      <c r="E377" s="286"/>
      <c r="F377" s="286"/>
      <c r="G377" s="286"/>
      <c r="H377" s="213"/>
      <c r="I377" s="214"/>
      <c r="J377" s="215"/>
      <c r="K377" s="216" t="s">
        <v>229</v>
      </c>
      <c r="L377" s="216"/>
    </row>
    <row r="378" spans="1:41" ht="18.75">
      <c r="A378" s="217"/>
      <c r="B378" s="217"/>
      <c r="C378" s="217"/>
      <c r="D378" s="277" t="s">
        <v>230</v>
      </c>
      <c r="E378" s="278"/>
      <c r="F378" s="278"/>
      <c r="G378" s="278"/>
      <c r="H378" s="9"/>
      <c r="I378" s="218" t="s">
        <v>231</v>
      </c>
      <c r="K378" s="279" t="s">
        <v>232</v>
      </c>
      <c r="L378" s="279"/>
    </row>
    <row r="379" spans="1:41" ht="18.75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7" t="s">
        <v>233</v>
      </c>
      <c r="B380" s="287"/>
      <c r="C380" s="287"/>
      <c r="D380" s="287"/>
      <c r="E380" s="287"/>
      <c r="F380" s="287"/>
      <c r="G380" s="287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77" t="s">
        <v>235</v>
      </c>
      <c r="E381" s="278"/>
      <c r="F381" s="278"/>
      <c r="G381" s="278"/>
      <c r="H381" s="220"/>
      <c r="I381" s="221" t="s">
        <v>231</v>
      </c>
      <c r="K381" s="279" t="s">
        <v>232</v>
      </c>
      <c r="L381" s="279"/>
    </row>
    <row r="382" spans="1:41">
      <c r="F382" s="1"/>
    </row>
    <row r="383" spans="1:41">
      <c r="A383" s="280" t="s">
        <v>236</v>
      </c>
      <c r="B383" s="280"/>
      <c r="C383" s="280"/>
      <c r="D383" s="280"/>
      <c r="E383" s="280"/>
      <c r="F383" s="280"/>
      <c r="G383" s="280"/>
      <c r="H383" s="280"/>
      <c r="I383" s="280"/>
      <c r="J383" s="280"/>
      <c r="K383" s="280"/>
      <c r="L383" s="280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 J99 J67:L67 J64:L64 I115:J115 I297:L298 L232 I346:L346 I348:L351 I373:L373 I237:L243 I307:L308 I209:L209 I275:L276 I248:L254 I280:L286 I313:L319 I228:K233 I218:L221 I201:L204 L141 L99 L115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J137 L137" name="Imokos 2.6.4"/>
    <protectedRange sqref="I129:J129 L129" name="Imokos i ES 2.6.1.1"/>
    <protectedRange sqref="I114:J114 L114" name="dOTACIJOS 2.5.3"/>
    <protectedRange sqref="I104:J105 L104:L105" name="Dotacijos"/>
    <protectedRange sqref="I81:J83 I89:J90 L81:L83 L89:L90" name="Turto islaidos 2.3.1.2"/>
    <protectedRange sqref="I62:I63 J62" name="Range3"/>
    <protectedRange sqref="I57:I61 J59:J60" name="Islaidos 2.2"/>
    <protectedRange sqref="I76:J78 L76:L78" name="Turto islaidos 2.3"/>
    <protectedRange sqref="I86:J88 I91:J92 L86:L88 L91:L92" name="Turto islaidos 2.3.1.3"/>
    <protectedRange sqref="I97:J98 I99 I116:J119 L97:L98 L116:L119" name="Subsidijos 2.4"/>
    <protectedRange sqref="I109:J110 L109:L110" name="Dotacijos 2.5.2.1"/>
    <protectedRange sqref="I124:J125 L124:L125" name="iMOKOS I es 2.6"/>
    <protectedRange sqref="I133:J133 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K60:L60 K62:P62 I65:L65 I66:P66 I68:L68 K59:P59 I69:P69" name="Range57"/>
    <protectedRange sqref="I241:L243 I248:L248 I250:L251 I253:L254" name="Range55"/>
    <protectedRange sqref="I41:I43 I47:I48 I44:J45 I40:J40" name="Islaidos 2.1_1"/>
    <protectedRange sqref="J41:J43 R40:S40 L44:P44 L45 I52:J52 J47:J48 L40:L43 L52 L47:L48" name="Islaidos 2.2_1"/>
    <protectedRange sqref="K72:K141 I71:P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</mergeCells>
  <pageMargins left="0.7" right="0.7" top="0.75" bottom="0.75" header="0.3" footer="0.3"/>
  <pageSetup paperSize="9" scale="88" fitToHeight="0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7013A-74F7-4D5B-9094-C8AD05DA8DC7}">
  <sheetPr>
    <pageSetUpPr fitToPage="1"/>
  </sheetPr>
  <dimension ref="A1:AO852"/>
  <sheetViews>
    <sheetView topLeftCell="A11" workbookViewId="0">
      <selection activeCell="R34" sqref="R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271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22</v>
      </c>
      <c r="J30" s="53" t="s">
        <v>258</v>
      </c>
      <c r="K30" s="47" t="s">
        <v>22</v>
      </c>
      <c r="L30" s="47" t="s">
        <v>261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47.4</v>
      </c>
      <c r="J35" s="72">
        <f>SUM(J36+J52+J170+J91+J98+J118+J140+J159+J169)</f>
        <v>22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47.4</v>
      </c>
      <c r="J52" s="105">
        <f t="shared" ref="J52:L54" si="2">J53</f>
        <v>22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47.4</v>
      </c>
      <c r="J53" s="96">
        <f t="shared" si="2"/>
        <v>22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47.4</v>
      </c>
      <c r="J54" s="96">
        <f t="shared" si="2"/>
        <v>22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47.4</v>
      </c>
      <c r="J55" s="114">
        <f>SUM(J56:J70)</f>
        <v>22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100"/>
      <c r="K69" s="99"/>
      <c r="L69" s="99"/>
      <c r="Q69" s="246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47.4</v>
      </c>
      <c r="J70" s="100">
        <v>22</v>
      </c>
      <c r="K70" s="99">
        <v>0</v>
      </c>
      <c r="L70" s="99">
        <v>0</v>
      </c>
      <c r="M70" s="99"/>
      <c r="N70" s="99"/>
      <c r="O70" s="99"/>
      <c r="P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47.4</v>
      </c>
      <c r="J370" s="207">
        <f>SUM(J35+J186)</f>
        <v>22</v>
      </c>
      <c r="K370" s="208">
        <f>SUM(K35+K186)</f>
        <v>0</v>
      </c>
      <c r="L370" s="208">
        <f>SUM(L35+L186)</f>
        <v>0</v>
      </c>
      <c r="Q370" s="242">
        <f>SUM(Q69:Q70)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53EFC-4E80-4E3A-9BF2-3412719ADA2D}">
  <sheetPr>
    <pageSetUpPr fitToPage="1"/>
  </sheetPr>
  <dimension ref="A1:AO852"/>
  <sheetViews>
    <sheetView topLeftCell="A11" workbookViewId="0">
      <selection activeCell="U30" sqref="U3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239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45</v>
      </c>
      <c r="J35" s="72">
        <f>SUM(J36+J52+J170+J91+J98+J118+J140+J159+J169)</f>
        <v>13.5</v>
      </c>
      <c r="K35" s="73">
        <f>SUM(K36+K52+K170+K91+K98+K118+K140+K159+K169)</f>
        <v>5500.03</v>
      </c>
      <c r="L35" s="73">
        <f>SUM(L36+L52+L170+L91+L98+L118+L140+L159+L169)</f>
        <v>5500.03</v>
      </c>
      <c r="Q35" s="75"/>
    </row>
    <row r="36" spans="1:18" ht="48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45</v>
      </c>
      <c r="J52" s="105">
        <f t="shared" ref="J52:L54" si="2">J53</f>
        <v>13.5</v>
      </c>
      <c r="K52" s="106">
        <f t="shared" si="2"/>
        <v>5500.03</v>
      </c>
      <c r="L52" s="106">
        <f t="shared" si="2"/>
        <v>5500.03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45</v>
      </c>
      <c r="J53" s="96">
        <f t="shared" si="2"/>
        <v>13.5</v>
      </c>
      <c r="K53" s="92">
        <f t="shared" si="2"/>
        <v>5500.03</v>
      </c>
      <c r="L53" s="91">
        <f t="shared" si="2"/>
        <v>5500.03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45</v>
      </c>
      <c r="J54" s="96">
        <f t="shared" si="2"/>
        <v>13.5</v>
      </c>
      <c r="K54" s="108">
        <f t="shared" si="2"/>
        <v>5500.03</v>
      </c>
      <c r="L54" s="108">
        <f t="shared" si="2"/>
        <v>5500.03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45</v>
      </c>
      <c r="J55" s="114">
        <f>SUM(J56:J70)</f>
        <v>13.5</v>
      </c>
      <c r="K55" s="115">
        <f>SUM(K56:K70)</f>
        <v>5500.03</v>
      </c>
      <c r="L55" s="115">
        <f>SUM(L56:L70)</f>
        <v>5500.03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10+25+5+3+1+1</f>
        <v>45</v>
      </c>
      <c r="J70" s="100">
        <v>13.5</v>
      </c>
      <c r="K70" s="99">
        <v>5500.03</v>
      </c>
      <c r="L70" s="99">
        <v>5500.03</v>
      </c>
      <c r="Q70" s="246">
        <f>0.5+5</f>
        <v>5.5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6.7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SUM(I199:I202)</f>
        <v>0</v>
      </c>
      <c r="J198" s="90">
        <f>SUM(J199:J202)</f>
        <v>0</v>
      </c>
      <c r="K198" s="90">
        <f>SUM(K199:K202)</f>
        <v>0</v>
      </c>
      <c r="L198" s="90">
        <f>SUM(L199:L202)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9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0.7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SUM(I371+I427+I492)</f>
        <v>0</v>
      </c>
      <c r="J370" s="183">
        <f>SUM(J371+J427+J492)</f>
        <v>0</v>
      </c>
      <c r="K370" s="184">
        <f>SUM(K371+K427+K492)</f>
        <v>0</v>
      </c>
      <c r="L370" s="73">
        <f>SUM(L371+L427+L492)</f>
        <v>0</v>
      </c>
      <c r="Q370" s="241">
        <f>SUM(Q401+Q384+Q379+Q385+Q387+Q395+Q404+Q396+Q397+Q381)</f>
        <v>0</v>
      </c>
    </row>
    <row r="371" spans="1:17" ht="34.5" hidden="1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SUM(I372+I398+I381)</f>
        <v>0</v>
      </c>
      <c r="J371" s="90">
        <f t="shared" ref="J371:L371" si="34">SUM(J372+J398+J381)</f>
        <v>0</v>
      </c>
      <c r="K371" s="90">
        <f t="shared" si="34"/>
        <v>0</v>
      </c>
      <c r="L371" s="90">
        <f t="shared" si="34"/>
        <v>0</v>
      </c>
    </row>
    <row r="372" spans="1:17" ht="30.75" hidden="1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SUM(I383)</f>
        <v>0</v>
      </c>
      <c r="J372" s="135">
        <f>SUM(J373+J376+J382+J388+J393)</f>
        <v>0</v>
      </c>
      <c r="K372" s="91">
        <f>SUM(K373+K376+K382+K388+K393)</f>
        <v>0</v>
      </c>
      <c r="L372" s="92">
        <f>SUM(L373+L376+L382+L388+L393)</f>
        <v>0</v>
      </c>
    </row>
    <row r="373" spans="1:17" ht="45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t="22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hidden="1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6.25" hidden="1" customHeight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t="4.5" hidden="1" customHeight="1">
      <c r="A381" s="79">
        <v>3</v>
      </c>
      <c r="B381" s="77">
        <v>1</v>
      </c>
      <c r="C381" s="77">
        <v>1</v>
      </c>
      <c r="D381" s="77">
        <v>2</v>
      </c>
      <c r="E381" s="77">
        <v>1</v>
      </c>
      <c r="F381" s="80">
        <v>2</v>
      </c>
      <c r="G381" s="107" t="s">
        <v>140</v>
      </c>
      <c r="H381" s="71"/>
      <c r="I381" s="97"/>
      <c r="J381" s="188"/>
      <c r="K381" s="137"/>
      <c r="L381" s="180"/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/>
      <c r="F382" s="88"/>
      <c r="G382" s="89" t="s">
        <v>142</v>
      </c>
      <c r="H382" s="71">
        <v>158</v>
      </c>
      <c r="I382" s="90">
        <f>I383</f>
        <v>0</v>
      </c>
      <c r="J382" s="135">
        <f>J383</f>
        <v>0</v>
      </c>
      <c r="K382" s="91">
        <f>K383</f>
        <v>0</v>
      </c>
      <c r="L382" s="92">
        <f>L383</f>
        <v>0</v>
      </c>
    </row>
    <row r="383" spans="1:17" ht="14.2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/>
      <c r="G383" s="89" t="s">
        <v>142</v>
      </c>
      <c r="H383" s="71">
        <v>159</v>
      </c>
      <c r="I383" s="90">
        <f>SUM(I384+I385+I396+I397)</f>
        <v>0</v>
      </c>
      <c r="J383" s="90">
        <f>SUM(J384+J385+J396+J397)</f>
        <v>0</v>
      </c>
      <c r="K383" s="92">
        <f>SUM(K384+K385+K396+K397)</f>
        <v>0</v>
      </c>
      <c r="L383" s="92">
        <f>SUM(L384+L385+L396+L397)</f>
        <v>0</v>
      </c>
    </row>
    <row r="384" spans="1:17" ht="13.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1</v>
      </c>
      <c r="G384" s="89" t="s">
        <v>143</v>
      </c>
      <c r="H384" s="71">
        <v>160</v>
      </c>
      <c r="I384" s="100"/>
      <c r="J384" s="100"/>
      <c r="K384" s="101"/>
      <c r="L384" s="101"/>
      <c r="Q384" s="237"/>
    </row>
    <row r="385" spans="1:17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2</v>
      </c>
      <c r="G385" s="89" t="s">
        <v>144</v>
      </c>
      <c r="H385" s="71">
        <v>161</v>
      </c>
      <c r="I385" s="97"/>
      <c r="J385" s="97"/>
      <c r="K385" s="101"/>
      <c r="L385" s="101"/>
      <c r="Q385" s="237"/>
    </row>
    <row r="386" spans="1:17" ht="15.75" hidden="1" customHeight="1">
      <c r="A386" s="85">
        <v>3</v>
      </c>
      <c r="B386" s="86">
        <v>1</v>
      </c>
      <c r="C386" s="86">
        <v>1</v>
      </c>
      <c r="D386" s="86">
        <v>3</v>
      </c>
      <c r="E386" s="86">
        <v>1</v>
      </c>
      <c r="F386" s="88">
        <v>3</v>
      </c>
      <c r="G386" s="124" t="s">
        <v>145</v>
      </c>
      <c r="H386" s="71">
        <v>162</v>
      </c>
      <c r="I386" s="97"/>
      <c r="J386" s="122"/>
      <c r="K386" s="176"/>
      <c r="L386" s="176"/>
    </row>
    <row r="387" spans="1:17" ht="25.5" hidden="1">
      <c r="A387" s="110">
        <v>3</v>
      </c>
      <c r="B387" s="111">
        <v>1</v>
      </c>
      <c r="C387" s="111">
        <v>1</v>
      </c>
      <c r="D387" s="111">
        <v>3</v>
      </c>
      <c r="E387" s="111">
        <v>1</v>
      </c>
      <c r="F387" s="113">
        <v>4</v>
      </c>
      <c r="G387" s="187" t="s">
        <v>146</v>
      </c>
      <c r="H387" s="71">
        <v>163</v>
      </c>
      <c r="I387" s="188"/>
      <c r="J387" s="189"/>
      <c r="K387" s="101"/>
      <c r="L387" s="101"/>
      <c r="Q387" s="242"/>
    </row>
    <row r="388" spans="1:17" ht="18" hidden="1" customHeight="1">
      <c r="A388" s="110">
        <v>3</v>
      </c>
      <c r="B388" s="111">
        <v>1</v>
      </c>
      <c r="C388" s="111">
        <v>1</v>
      </c>
      <c r="D388" s="111">
        <v>4</v>
      </c>
      <c r="E388" s="111"/>
      <c r="F388" s="113"/>
      <c r="G388" s="149" t="s">
        <v>147</v>
      </c>
      <c r="H388" s="71">
        <v>164</v>
      </c>
      <c r="I388" s="90"/>
      <c r="J388" s="141"/>
      <c r="K388" s="142"/>
      <c r="L388" s="108"/>
    </row>
    <row r="389" spans="1:17" ht="13.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/>
      <c r="G389" s="149" t="s">
        <v>147</v>
      </c>
      <c r="H389" s="71">
        <v>165</v>
      </c>
      <c r="I389" s="133"/>
      <c r="J389" s="135"/>
      <c r="K389" s="91"/>
      <c r="L389" s="92"/>
    </row>
    <row r="390" spans="1:17" ht="17.25" hidden="1" customHeight="1">
      <c r="A390" s="85">
        <v>3</v>
      </c>
      <c r="B390" s="86">
        <v>1</v>
      </c>
      <c r="C390" s="86">
        <v>1</v>
      </c>
      <c r="D390" s="86">
        <v>4</v>
      </c>
      <c r="E390" s="86">
        <v>1</v>
      </c>
      <c r="F390" s="88">
        <v>1</v>
      </c>
      <c r="G390" s="89" t="s">
        <v>148</v>
      </c>
      <c r="H390" s="71">
        <v>166</v>
      </c>
      <c r="I390" s="100"/>
      <c r="J390" s="100"/>
      <c r="K390" s="101"/>
      <c r="L390" s="180"/>
    </row>
    <row r="391" spans="1:17" ht="25.5" hidden="1" customHeight="1">
      <c r="A391" s="79">
        <v>3</v>
      </c>
      <c r="B391" s="77">
        <v>1</v>
      </c>
      <c r="C391" s="77">
        <v>1</v>
      </c>
      <c r="D391" s="77">
        <v>4</v>
      </c>
      <c r="E391" s="77">
        <v>1</v>
      </c>
      <c r="F391" s="80">
        <v>2</v>
      </c>
      <c r="G391" s="107" t="s">
        <v>149</v>
      </c>
      <c r="H391" s="71">
        <v>167</v>
      </c>
      <c r="I391" s="97"/>
      <c r="J391" s="97"/>
      <c r="K391" s="99"/>
      <c r="L391" s="101"/>
    </row>
    <row r="392" spans="1:17" ht="14.25" hidden="1" customHeight="1">
      <c r="A392" s="85">
        <v>3</v>
      </c>
      <c r="B392" s="86">
        <v>1</v>
      </c>
      <c r="C392" s="86">
        <v>1</v>
      </c>
      <c r="D392" s="86">
        <v>4</v>
      </c>
      <c r="E392" s="86">
        <v>1</v>
      </c>
      <c r="F392" s="88">
        <v>3</v>
      </c>
      <c r="G392" s="89" t="s">
        <v>150</v>
      </c>
      <c r="H392" s="71">
        <v>168</v>
      </c>
      <c r="I392" s="97"/>
      <c r="J392" s="97"/>
      <c r="K392" s="137"/>
      <c r="L392" s="101"/>
    </row>
    <row r="393" spans="1:17" ht="25.5" hidden="1" customHeight="1">
      <c r="A393" s="85">
        <v>3</v>
      </c>
      <c r="B393" s="86">
        <v>1</v>
      </c>
      <c r="C393" s="86">
        <v>1</v>
      </c>
      <c r="D393" s="86">
        <v>5</v>
      </c>
      <c r="E393" s="86"/>
      <c r="F393" s="88"/>
      <c r="G393" s="89" t="s">
        <v>151</v>
      </c>
      <c r="H393" s="71">
        <v>169</v>
      </c>
      <c r="I393" s="90"/>
      <c r="J393" s="135"/>
      <c r="K393" s="91"/>
      <c r="L393" s="92"/>
    </row>
    <row r="394" spans="1:17" ht="26.25" hidden="1" customHeight="1">
      <c r="A394" s="110">
        <v>3</v>
      </c>
      <c r="B394" s="111">
        <v>1</v>
      </c>
      <c r="C394" s="111">
        <v>1</v>
      </c>
      <c r="D394" s="111">
        <v>5</v>
      </c>
      <c r="E394" s="111">
        <v>1</v>
      </c>
      <c r="F394" s="113"/>
      <c r="G394" s="89" t="s">
        <v>151</v>
      </c>
      <c r="H394" s="71">
        <v>170</v>
      </c>
      <c r="I394" s="96"/>
      <c r="J394" s="96"/>
      <c r="K394" s="91"/>
      <c r="L394" s="91"/>
    </row>
    <row r="395" spans="1:17" ht="27" hidden="1" customHeight="1">
      <c r="A395" s="85">
        <v>3</v>
      </c>
      <c r="B395" s="86">
        <v>1</v>
      </c>
      <c r="C395" s="86">
        <v>1</v>
      </c>
      <c r="D395" s="86">
        <v>5</v>
      </c>
      <c r="E395" s="86">
        <v>1</v>
      </c>
      <c r="F395" s="88">
        <v>1</v>
      </c>
      <c r="G395" s="89" t="s">
        <v>151</v>
      </c>
      <c r="H395" s="71">
        <v>171</v>
      </c>
      <c r="I395" s="97"/>
      <c r="J395" s="100"/>
      <c r="K395" s="101"/>
      <c r="L395" s="101"/>
    </row>
    <row r="396" spans="1:17" ht="27" hidden="1" customHeight="1">
      <c r="A396" s="85">
        <v>3</v>
      </c>
      <c r="B396" s="86">
        <v>1</v>
      </c>
      <c r="C396" s="86">
        <v>1</v>
      </c>
      <c r="D396" s="86">
        <v>3</v>
      </c>
      <c r="E396" s="86">
        <v>1</v>
      </c>
      <c r="F396" s="88">
        <v>4</v>
      </c>
      <c r="G396" s="89" t="s">
        <v>250</v>
      </c>
      <c r="H396" s="71"/>
      <c r="I396" s="97"/>
      <c r="J396" s="243"/>
      <c r="K396" s="180"/>
      <c r="L396" s="180"/>
      <c r="Q396" s="84"/>
    </row>
    <row r="397" spans="1:17" ht="27" hidden="1" customHeight="1">
      <c r="A397" s="110">
        <v>3</v>
      </c>
      <c r="B397" s="111">
        <v>1</v>
      </c>
      <c r="C397" s="111">
        <v>1</v>
      </c>
      <c r="D397" s="111">
        <v>5</v>
      </c>
      <c r="E397" s="111">
        <v>1</v>
      </c>
      <c r="F397" s="113">
        <v>1</v>
      </c>
      <c r="G397" s="149" t="s">
        <v>151</v>
      </c>
      <c r="H397" s="71"/>
      <c r="I397" s="97"/>
      <c r="J397" s="97"/>
      <c r="K397" s="137"/>
      <c r="L397" s="137"/>
      <c r="Q397" s="237"/>
    </row>
    <row r="398" spans="1:17" ht="26.25" hidden="1" customHeight="1">
      <c r="A398" s="110">
        <v>3</v>
      </c>
      <c r="B398" s="111">
        <v>1</v>
      </c>
      <c r="C398" s="111">
        <v>2</v>
      </c>
      <c r="D398" s="111"/>
      <c r="E398" s="111"/>
      <c r="F398" s="113"/>
      <c r="G398" s="149" t="s">
        <v>152</v>
      </c>
      <c r="H398" s="71">
        <v>172</v>
      </c>
      <c r="I398" s="90">
        <f>I399</f>
        <v>0</v>
      </c>
      <c r="J398" s="141">
        <f t="shared" ref="I398:L399" si="36">J399</f>
        <v>0</v>
      </c>
      <c r="K398" s="142">
        <f t="shared" si="36"/>
        <v>0</v>
      </c>
      <c r="L398" s="108">
        <f t="shared" si="36"/>
        <v>0</v>
      </c>
    </row>
    <row r="399" spans="1:17" ht="25.5" hidden="1" customHeight="1">
      <c r="A399" s="85">
        <v>3</v>
      </c>
      <c r="B399" s="86">
        <v>1</v>
      </c>
      <c r="C399" s="86">
        <v>2</v>
      </c>
      <c r="D399" s="86">
        <v>1</v>
      </c>
      <c r="E399" s="86"/>
      <c r="F399" s="88"/>
      <c r="G399" s="149" t="s">
        <v>152</v>
      </c>
      <c r="H399" s="71">
        <v>173</v>
      </c>
      <c r="I399" s="133">
        <f t="shared" si="36"/>
        <v>0</v>
      </c>
      <c r="J399" s="135">
        <f t="shared" si="36"/>
        <v>0</v>
      </c>
      <c r="K399" s="91">
        <f t="shared" si="36"/>
        <v>0</v>
      </c>
      <c r="L399" s="92">
        <f t="shared" si="36"/>
        <v>0</v>
      </c>
    </row>
    <row r="400" spans="1:17" ht="26.25" hidden="1" customHeight="1">
      <c r="A400" s="79">
        <v>3</v>
      </c>
      <c r="B400" s="77">
        <v>1</v>
      </c>
      <c r="C400" s="77">
        <v>2</v>
      </c>
      <c r="D400" s="77">
        <v>1</v>
      </c>
      <c r="E400" s="77">
        <v>1</v>
      </c>
      <c r="F400" s="80"/>
      <c r="G400" s="149" t="s">
        <v>152</v>
      </c>
      <c r="H400" s="71">
        <v>174</v>
      </c>
      <c r="I400" s="90">
        <f>SUM(I401:I404)</f>
        <v>0</v>
      </c>
      <c r="J400" s="138">
        <f>SUM(J401:J404)</f>
        <v>0</v>
      </c>
      <c r="K400" s="139">
        <f>SUM(K401:K404)</f>
        <v>0</v>
      </c>
      <c r="L400" s="134">
        <f>SUM(L401:L404)</f>
        <v>0</v>
      </c>
    </row>
    <row r="401" spans="1:17" ht="1.5" hidden="1" customHeight="1">
      <c r="A401" s="85">
        <v>3</v>
      </c>
      <c r="B401" s="86">
        <v>1</v>
      </c>
      <c r="C401" s="86">
        <v>2</v>
      </c>
      <c r="D401" s="86">
        <v>1</v>
      </c>
      <c r="E401" s="86">
        <v>1</v>
      </c>
      <c r="F401" s="127">
        <v>2</v>
      </c>
      <c r="G401" s="89" t="s">
        <v>153</v>
      </c>
      <c r="H401" s="71">
        <v>175</v>
      </c>
      <c r="I401" s="100"/>
      <c r="J401" s="100"/>
      <c r="K401" s="101"/>
      <c r="L401" s="101"/>
      <c r="Q401" s="237"/>
    </row>
    <row r="402" spans="1:17" ht="14.25" hidden="1" customHeight="1">
      <c r="A402" s="85">
        <v>3</v>
      </c>
      <c r="B402" s="86">
        <v>1</v>
      </c>
      <c r="C402" s="86">
        <v>2</v>
      </c>
      <c r="D402" s="85">
        <v>1</v>
      </c>
      <c r="E402" s="86">
        <v>1</v>
      </c>
      <c r="F402" s="127">
        <v>3</v>
      </c>
      <c r="G402" s="89" t="s">
        <v>154</v>
      </c>
      <c r="H402" s="71">
        <v>176</v>
      </c>
      <c r="I402" s="100"/>
      <c r="J402" s="100"/>
      <c r="K402" s="101"/>
      <c r="L402" s="101"/>
    </row>
    <row r="403" spans="1:17" ht="18.75" hidden="1" customHeight="1">
      <c r="A403" s="85">
        <v>3</v>
      </c>
      <c r="B403" s="86">
        <v>1</v>
      </c>
      <c r="C403" s="86">
        <v>2</v>
      </c>
      <c r="D403" s="85">
        <v>1</v>
      </c>
      <c r="E403" s="86">
        <v>1</v>
      </c>
      <c r="F403" s="127">
        <v>4</v>
      </c>
      <c r="G403" s="89" t="s">
        <v>155</v>
      </c>
      <c r="H403" s="71">
        <v>177</v>
      </c>
      <c r="I403" s="100"/>
      <c r="J403" s="100"/>
      <c r="K403" s="101"/>
      <c r="L403" s="101"/>
    </row>
    <row r="404" spans="1:17" ht="17.25" hidden="1" customHeight="1">
      <c r="A404" s="110">
        <v>3</v>
      </c>
      <c r="B404" s="119">
        <v>1</v>
      </c>
      <c r="C404" s="119">
        <v>2</v>
      </c>
      <c r="D404" s="118">
        <v>1</v>
      </c>
      <c r="E404" s="119">
        <v>1</v>
      </c>
      <c r="F404" s="174">
        <v>5</v>
      </c>
      <c r="G404" s="121" t="s">
        <v>156</v>
      </c>
      <c r="H404" s="71">
        <v>178</v>
      </c>
      <c r="I404" s="100"/>
      <c r="J404" s="100"/>
      <c r="K404" s="101"/>
      <c r="L404" s="101"/>
    </row>
    <row r="405" spans="1:17" ht="15" hidden="1" customHeight="1">
      <c r="A405" s="85">
        <v>3</v>
      </c>
      <c r="B405" s="86">
        <v>1</v>
      </c>
      <c r="C405" s="86">
        <v>3</v>
      </c>
      <c r="D405" s="85"/>
      <c r="E405" s="86"/>
      <c r="F405" s="88"/>
      <c r="G405" s="89" t="s">
        <v>157</v>
      </c>
      <c r="H405" s="71">
        <v>179</v>
      </c>
      <c r="I405" s="90">
        <f>SUM(I406+I409)</f>
        <v>0</v>
      </c>
      <c r="J405" s="135">
        <f>SUM(J406+J409)</f>
        <v>0</v>
      </c>
      <c r="K405" s="91">
        <f>SUM(K406+K409)</f>
        <v>0</v>
      </c>
      <c r="L405" s="92">
        <f>SUM(L406+L409)</f>
        <v>0</v>
      </c>
    </row>
    <row r="406" spans="1:17" ht="27.75" hidden="1" customHeight="1">
      <c r="A406" s="79">
        <v>3</v>
      </c>
      <c r="B406" s="77">
        <v>1</v>
      </c>
      <c r="C406" s="77">
        <v>3</v>
      </c>
      <c r="D406" s="79">
        <v>1</v>
      </c>
      <c r="E406" s="85"/>
      <c r="F406" s="80"/>
      <c r="G406" s="107" t="s">
        <v>158</v>
      </c>
      <c r="H406" s="71">
        <v>180</v>
      </c>
      <c r="I406" s="133">
        <f>I407</f>
        <v>0</v>
      </c>
      <c r="J406" s="138">
        <f t="shared" ref="I406:L407" si="37">J407</f>
        <v>0</v>
      </c>
      <c r="K406" s="139">
        <f t="shared" si="37"/>
        <v>0</v>
      </c>
      <c r="L406" s="134">
        <f t="shared" si="37"/>
        <v>0</v>
      </c>
    </row>
    <row r="407" spans="1:17" ht="30.75" hidden="1" customHeight="1">
      <c r="A407" s="85">
        <v>3</v>
      </c>
      <c r="B407" s="86">
        <v>1</v>
      </c>
      <c r="C407" s="86">
        <v>3</v>
      </c>
      <c r="D407" s="85">
        <v>1</v>
      </c>
      <c r="E407" s="85">
        <v>1</v>
      </c>
      <c r="F407" s="88"/>
      <c r="G407" s="107" t="s">
        <v>158</v>
      </c>
      <c r="H407" s="71">
        <v>181</v>
      </c>
      <c r="I407" s="90">
        <f t="shared" si="37"/>
        <v>0</v>
      </c>
      <c r="J407" s="135">
        <f t="shared" si="37"/>
        <v>0</v>
      </c>
      <c r="K407" s="91">
        <f t="shared" si="37"/>
        <v>0</v>
      </c>
      <c r="L407" s="92">
        <f t="shared" si="37"/>
        <v>0</v>
      </c>
    </row>
    <row r="408" spans="1:17" ht="27.75" hidden="1" customHeight="1">
      <c r="A408" s="85">
        <v>3</v>
      </c>
      <c r="B408" s="87">
        <v>1</v>
      </c>
      <c r="C408" s="85">
        <v>3</v>
      </c>
      <c r="D408" s="86">
        <v>1</v>
      </c>
      <c r="E408" s="86">
        <v>1</v>
      </c>
      <c r="F408" s="88">
        <v>1</v>
      </c>
      <c r="G408" s="107" t="s">
        <v>158</v>
      </c>
      <c r="H408" s="71">
        <v>182</v>
      </c>
      <c r="I408" s="179"/>
      <c r="J408" s="179"/>
      <c r="K408" s="180"/>
      <c r="L408" s="180"/>
    </row>
    <row r="409" spans="1:17" ht="15" hidden="1" customHeight="1">
      <c r="A409" s="85">
        <v>3</v>
      </c>
      <c r="B409" s="87">
        <v>1</v>
      </c>
      <c r="C409" s="85">
        <v>3</v>
      </c>
      <c r="D409" s="86">
        <v>2</v>
      </c>
      <c r="E409" s="86"/>
      <c r="F409" s="88"/>
      <c r="G409" s="89" t="s">
        <v>159</v>
      </c>
      <c r="H409" s="71">
        <v>183</v>
      </c>
      <c r="I409" s="90">
        <f>I410</f>
        <v>0</v>
      </c>
      <c r="J409" s="135">
        <f>J410</f>
        <v>0</v>
      </c>
      <c r="K409" s="91">
        <f>K410</f>
        <v>0</v>
      </c>
      <c r="L409" s="92">
        <f>L410</f>
        <v>0</v>
      </c>
    </row>
    <row r="410" spans="1:17" ht="15.75" hidden="1" customHeight="1">
      <c r="A410" s="79">
        <v>3</v>
      </c>
      <c r="B410" s="78">
        <v>1</v>
      </c>
      <c r="C410" s="79">
        <v>3</v>
      </c>
      <c r="D410" s="77">
        <v>2</v>
      </c>
      <c r="E410" s="77">
        <v>1</v>
      </c>
      <c r="F410" s="80"/>
      <c r="G410" s="89" t="s">
        <v>159</v>
      </c>
      <c r="H410" s="71">
        <v>184</v>
      </c>
      <c r="I410" s="90">
        <f t="shared" ref="I410:P410" si="38">SUM(I411:I416)</f>
        <v>0</v>
      </c>
      <c r="J410" s="90">
        <f t="shared" si="38"/>
        <v>0</v>
      </c>
      <c r="K410" s="92">
        <f t="shared" si="38"/>
        <v>0</v>
      </c>
      <c r="L410" s="92">
        <f t="shared" si="38"/>
        <v>0</v>
      </c>
      <c r="M410" s="190">
        <f t="shared" si="38"/>
        <v>0</v>
      </c>
      <c r="N410" s="190">
        <f t="shared" si="38"/>
        <v>0</v>
      </c>
      <c r="O410" s="190">
        <f t="shared" si="38"/>
        <v>0</v>
      </c>
      <c r="P410" s="190">
        <f t="shared" si="38"/>
        <v>0</v>
      </c>
    </row>
    <row r="411" spans="1:17" ht="1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1</v>
      </c>
      <c r="G411" s="89" t="s">
        <v>160</v>
      </c>
      <c r="H411" s="71">
        <v>185</v>
      </c>
      <c r="I411" s="100"/>
      <c r="J411" s="100"/>
      <c r="K411" s="101"/>
      <c r="L411" s="180"/>
    </row>
    <row r="412" spans="1:17" ht="26.2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2</v>
      </c>
      <c r="G412" s="89" t="s">
        <v>161</v>
      </c>
      <c r="H412" s="71">
        <v>186</v>
      </c>
      <c r="I412" s="100"/>
      <c r="J412" s="100"/>
      <c r="K412" s="101"/>
      <c r="L412" s="101"/>
    </row>
    <row r="413" spans="1:17" ht="16.5" hidden="1" customHeight="1">
      <c r="A413" s="85">
        <v>3</v>
      </c>
      <c r="B413" s="87">
        <v>1</v>
      </c>
      <c r="C413" s="85">
        <v>3</v>
      </c>
      <c r="D413" s="86">
        <v>2</v>
      </c>
      <c r="E413" s="86">
        <v>1</v>
      </c>
      <c r="F413" s="88">
        <v>3</v>
      </c>
      <c r="G413" s="89" t="s">
        <v>162</v>
      </c>
      <c r="H413" s="71">
        <v>187</v>
      </c>
      <c r="I413" s="100"/>
      <c r="J413" s="100"/>
      <c r="K413" s="101"/>
      <c r="L413" s="101"/>
    </row>
    <row r="414" spans="1:17" ht="27.75" hidden="1" customHeight="1">
      <c r="A414" s="85">
        <v>3</v>
      </c>
      <c r="B414" s="87">
        <v>1</v>
      </c>
      <c r="C414" s="85">
        <v>3</v>
      </c>
      <c r="D414" s="86">
        <v>2</v>
      </c>
      <c r="E414" s="86">
        <v>1</v>
      </c>
      <c r="F414" s="88">
        <v>4</v>
      </c>
      <c r="G414" s="89" t="s">
        <v>163</v>
      </c>
      <c r="H414" s="71">
        <v>188</v>
      </c>
      <c r="I414" s="100"/>
      <c r="J414" s="100"/>
      <c r="K414" s="101"/>
      <c r="L414" s="180"/>
    </row>
    <row r="415" spans="1:17" ht="15.75" hidden="1" customHeight="1">
      <c r="A415" s="85">
        <v>3</v>
      </c>
      <c r="B415" s="87">
        <v>1</v>
      </c>
      <c r="C415" s="85">
        <v>3</v>
      </c>
      <c r="D415" s="86">
        <v>2</v>
      </c>
      <c r="E415" s="86">
        <v>1</v>
      </c>
      <c r="F415" s="88">
        <v>5</v>
      </c>
      <c r="G415" s="107" t="s">
        <v>164</v>
      </c>
      <c r="H415" s="71">
        <v>189</v>
      </c>
      <c r="I415" s="100"/>
      <c r="J415" s="100"/>
      <c r="K415" s="101"/>
      <c r="L415" s="101"/>
    </row>
    <row r="416" spans="1:17" ht="13.5" hidden="1" customHeight="1">
      <c r="A416" s="125">
        <v>3</v>
      </c>
      <c r="B416" s="89">
        <v>1</v>
      </c>
      <c r="C416" s="125">
        <v>3</v>
      </c>
      <c r="D416" s="126">
        <v>2</v>
      </c>
      <c r="E416" s="126">
        <v>1</v>
      </c>
      <c r="F416" s="127">
        <v>6</v>
      </c>
      <c r="G416" s="107" t="s">
        <v>159</v>
      </c>
      <c r="H416" s="71">
        <v>190</v>
      </c>
      <c r="I416" s="100"/>
      <c r="J416" s="100"/>
      <c r="K416" s="101"/>
      <c r="L416" s="180"/>
    </row>
    <row r="417" spans="1:12" ht="27" hidden="1" customHeight="1">
      <c r="A417" s="79">
        <v>3</v>
      </c>
      <c r="B417" s="77">
        <v>1</v>
      </c>
      <c r="C417" s="77">
        <v>4</v>
      </c>
      <c r="D417" s="77"/>
      <c r="E417" s="77"/>
      <c r="F417" s="80"/>
      <c r="G417" s="107" t="s">
        <v>165</v>
      </c>
      <c r="H417" s="71">
        <v>191</v>
      </c>
      <c r="I417" s="133">
        <f>I418</f>
        <v>0</v>
      </c>
      <c r="J417" s="138">
        <f t="shared" ref="J417:L419" si="39">J418</f>
        <v>0</v>
      </c>
      <c r="K417" s="139">
        <f t="shared" si="39"/>
        <v>0</v>
      </c>
      <c r="L417" s="139">
        <f t="shared" si="39"/>
        <v>0</v>
      </c>
    </row>
    <row r="418" spans="1:12" ht="27" hidden="1" customHeight="1">
      <c r="A418" s="110">
        <v>3</v>
      </c>
      <c r="B418" s="119">
        <v>1</v>
      </c>
      <c r="C418" s="119">
        <v>4</v>
      </c>
      <c r="D418" s="119">
        <v>1</v>
      </c>
      <c r="E418" s="119"/>
      <c r="F418" s="120"/>
      <c r="G418" s="107" t="s">
        <v>165</v>
      </c>
      <c r="H418" s="71">
        <v>192</v>
      </c>
      <c r="I418" s="114">
        <f>I419</f>
        <v>0</v>
      </c>
      <c r="J418" s="161">
        <f t="shared" si="39"/>
        <v>0</v>
      </c>
      <c r="K418" s="115">
        <f t="shared" si="39"/>
        <v>0</v>
      </c>
      <c r="L418" s="115">
        <f t="shared" si="39"/>
        <v>0</v>
      </c>
    </row>
    <row r="419" spans="1:12" ht="27.75" hidden="1" customHeight="1">
      <c r="A419" s="85">
        <v>3</v>
      </c>
      <c r="B419" s="86">
        <v>1</v>
      </c>
      <c r="C419" s="86">
        <v>4</v>
      </c>
      <c r="D419" s="86">
        <v>1</v>
      </c>
      <c r="E419" s="86">
        <v>1</v>
      </c>
      <c r="F419" s="88"/>
      <c r="G419" s="107" t="s">
        <v>166</v>
      </c>
      <c r="H419" s="71">
        <v>193</v>
      </c>
      <c r="I419" s="90">
        <f>I420</f>
        <v>0</v>
      </c>
      <c r="J419" s="135">
        <f t="shared" si="39"/>
        <v>0</v>
      </c>
      <c r="K419" s="91">
        <f t="shared" si="39"/>
        <v>0</v>
      </c>
      <c r="L419" s="91">
        <f t="shared" si="39"/>
        <v>0</v>
      </c>
    </row>
    <row r="420" spans="1:12" ht="27" hidden="1" customHeight="1">
      <c r="A420" s="94">
        <v>3</v>
      </c>
      <c r="B420" s="85">
        <v>1</v>
      </c>
      <c r="C420" s="86">
        <v>4</v>
      </c>
      <c r="D420" s="86">
        <v>1</v>
      </c>
      <c r="E420" s="86">
        <v>1</v>
      </c>
      <c r="F420" s="88">
        <v>1</v>
      </c>
      <c r="G420" s="107" t="s">
        <v>166</v>
      </c>
      <c r="H420" s="71">
        <v>194</v>
      </c>
      <c r="I420" s="100"/>
      <c r="J420" s="100"/>
      <c r="K420" s="101"/>
      <c r="L420" s="101"/>
    </row>
    <row r="421" spans="1:12" ht="26.25" hidden="1" customHeight="1">
      <c r="A421" s="94">
        <v>3</v>
      </c>
      <c r="B421" s="86">
        <v>1</v>
      </c>
      <c r="C421" s="86">
        <v>5</v>
      </c>
      <c r="D421" s="86"/>
      <c r="E421" s="86"/>
      <c r="F421" s="88"/>
      <c r="G421" s="89" t="s">
        <v>167</v>
      </c>
      <c r="H421" s="71">
        <v>195</v>
      </c>
      <c r="I421" s="90">
        <f>I422</f>
        <v>0</v>
      </c>
      <c r="J421" s="90">
        <f t="shared" ref="J421:L422" si="40">J422</f>
        <v>0</v>
      </c>
      <c r="K421" s="92">
        <f t="shared" si="40"/>
        <v>0</v>
      </c>
      <c r="L421" s="92">
        <f t="shared" si="40"/>
        <v>0</v>
      </c>
    </row>
    <row r="422" spans="1:12" ht="30" hidden="1" customHeight="1">
      <c r="A422" s="94">
        <v>3</v>
      </c>
      <c r="B422" s="86">
        <v>1</v>
      </c>
      <c r="C422" s="86">
        <v>5</v>
      </c>
      <c r="D422" s="86">
        <v>1</v>
      </c>
      <c r="E422" s="86"/>
      <c r="F422" s="88"/>
      <c r="G422" s="89" t="s">
        <v>167</v>
      </c>
      <c r="H422" s="71">
        <v>196</v>
      </c>
      <c r="I422" s="90">
        <f>I423</f>
        <v>0</v>
      </c>
      <c r="J422" s="90">
        <f t="shared" si="40"/>
        <v>0</v>
      </c>
      <c r="K422" s="92">
        <f t="shared" si="40"/>
        <v>0</v>
      </c>
      <c r="L422" s="92">
        <f t="shared" si="40"/>
        <v>0</v>
      </c>
    </row>
    <row r="423" spans="1:12" ht="27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/>
      <c r="G423" s="89" t="s">
        <v>167</v>
      </c>
      <c r="H423" s="71">
        <v>197</v>
      </c>
      <c r="I423" s="90">
        <f>SUM(I424:I426)</f>
        <v>0</v>
      </c>
      <c r="J423" s="90">
        <f>SUM(J424:J426)</f>
        <v>0</v>
      </c>
      <c r="K423" s="92">
        <f>SUM(K424:K426)</f>
        <v>0</v>
      </c>
      <c r="L423" s="92">
        <f>SUM(L424:L426)</f>
        <v>0</v>
      </c>
    </row>
    <row r="424" spans="1:12" ht="21" hidden="1" customHeight="1">
      <c r="A424" s="94">
        <v>3</v>
      </c>
      <c r="B424" s="86">
        <v>1</v>
      </c>
      <c r="C424" s="86">
        <v>5</v>
      </c>
      <c r="D424" s="86">
        <v>1</v>
      </c>
      <c r="E424" s="86">
        <v>1</v>
      </c>
      <c r="F424" s="88">
        <v>1</v>
      </c>
      <c r="G424" s="182" t="s">
        <v>168</v>
      </c>
      <c r="H424" s="71">
        <v>198</v>
      </c>
      <c r="I424" s="100"/>
      <c r="J424" s="100"/>
      <c r="K424" s="101"/>
      <c r="L424" s="101"/>
    </row>
    <row r="425" spans="1:12" ht="25.5" hidden="1" customHeight="1">
      <c r="A425" s="94">
        <v>3</v>
      </c>
      <c r="B425" s="86">
        <v>1</v>
      </c>
      <c r="C425" s="86">
        <v>5</v>
      </c>
      <c r="D425" s="86">
        <v>1</v>
      </c>
      <c r="E425" s="86">
        <v>1</v>
      </c>
      <c r="F425" s="88">
        <v>2</v>
      </c>
      <c r="G425" s="182" t="s">
        <v>169</v>
      </c>
      <c r="H425" s="71">
        <v>199</v>
      </c>
      <c r="I425" s="100"/>
      <c r="J425" s="100"/>
      <c r="K425" s="101"/>
      <c r="L425" s="101"/>
    </row>
    <row r="426" spans="1:12" ht="28.5" hidden="1" customHeight="1">
      <c r="A426" s="94">
        <v>3</v>
      </c>
      <c r="B426" s="86">
        <v>1</v>
      </c>
      <c r="C426" s="86">
        <v>5</v>
      </c>
      <c r="D426" s="86">
        <v>1</v>
      </c>
      <c r="E426" s="86">
        <v>1</v>
      </c>
      <c r="F426" s="88">
        <v>3</v>
      </c>
      <c r="G426" s="182" t="s">
        <v>170</v>
      </c>
      <c r="H426" s="71">
        <v>200</v>
      </c>
      <c r="I426" s="100"/>
      <c r="J426" s="100"/>
      <c r="K426" s="101"/>
      <c r="L426" s="101"/>
    </row>
    <row r="427" spans="1:12" ht="41.25" hidden="1" customHeight="1">
      <c r="A427" s="67">
        <v>3</v>
      </c>
      <c r="B427" s="68">
        <v>2</v>
      </c>
      <c r="C427" s="68"/>
      <c r="D427" s="68"/>
      <c r="E427" s="68"/>
      <c r="F427" s="70"/>
      <c r="G427" s="69" t="s">
        <v>171</v>
      </c>
      <c r="H427" s="71">
        <v>201</v>
      </c>
      <c r="I427" s="90">
        <f>SUM(I428+I460)</f>
        <v>0</v>
      </c>
      <c r="J427" s="135">
        <f>SUM(J428+J460)</f>
        <v>0</v>
      </c>
      <c r="K427" s="91">
        <f>SUM(K428+K460)</f>
        <v>0</v>
      </c>
      <c r="L427" s="91">
        <f>SUM(L428+L460)</f>
        <v>0</v>
      </c>
    </row>
    <row r="428" spans="1:12" ht="26.25" hidden="1" customHeight="1">
      <c r="A428" s="151">
        <v>3</v>
      </c>
      <c r="B428" s="172">
        <v>2</v>
      </c>
      <c r="C428" s="173">
        <v>1</v>
      </c>
      <c r="D428" s="173"/>
      <c r="E428" s="173"/>
      <c r="F428" s="174"/>
      <c r="G428" s="121" t="s">
        <v>172</v>
      </c>
      <c r="H428" s="71">
        <v>202</v>
      </c>
      <c r="I428" s="114">
        <f>SUM(I429+I438+I442+I446+I450+I453+I456)</f>
        <v>0</v>
      </c>
      <c r="J428" s="161">
        <f>SUM(J429+J438+J442+J446+J450+J453+J456)</f>
        <v>0</v>
      </c>
      <c r="K428" s="115">
        <f>SUM(K429+K438+K442+K446+K450+K453+K456)</f>
        <v>0</v>
      </c>
      <c r="L428" s="115">
        <f>SUM(L429+L438+L442+L446+L450+L453+L456)</f>
        <v>0</v>
      </c>
    </row>
    <row r="429" spans="1:12" ht="15.75" hidden="1" customHeight="1">
      <c r="A429" s="125">
        <v>3</v>
      </c>
      <c r="B429" s="126">
        <v>2</v>
      </c>
      <c r="C429" s="126">
        <v>1</v>
      </c>
      <c r="D429" s="126">
        <v>1</v>
      </c>
      <c r="E429" s="126"/>
      <c r="F429" s="127"/>
      <c r="G429" s="89" t="s">
        <v>173</v>
      </c>
      <c r="H429" s="71">
        <v>203</v>
      </c>
      <c r="I429" s="114">
        <f>I430</f>
        <v>0</v>
      </c>
      <c r="J429" s="114">
        <f>J430</f>
        <v>0</v>
      </c>
      <c r="K429" s="162">
        <f>K430</f>
        <v>0</v>
      </c>
      <c r="L429" s="162">
        <f>L430</f>
        <v>0</v>
      </c>
    </row>
    <row r="430" spans="1:12" ht="12" hidden="1" customHeight="1">
      <c r="A430" s="125">
        <v>3</v>
      </c>
      <c r="B430" s="125">
        <v>2</v>
      </c>
      <c r="C430" s="126">
        <v>1</v>
      </c>
      <c r="D430" s="126">
        <v>1</v>
      </c>
      <c r="E430" s="126">
        <v>1</v>
      </c>
      <c r="F430" s="127"/>
      <c r="G430" s="89" t="s">
        <v>174</v>
      </c>
      <c r="H430" s="71">
        <v>204</v>
      </c>
      <c r="I430" s="90">
        <f>SUM(I431:I431)</f>
        <v>0</v>
      </c>
      <c r="J430" s="135">
        <f>SUM(J431:J431)</f>
        <v>0</v>
      </c>
      <c r="K430" s="91">
        <f>SUM(K431:K431)</f>
        <v>0</v>
      </c>
      <c r="L430" s="91">
        <f>SUM(L431:L431)</f>
        <v>0</v>
      </c>
    </row>
    <row r="431" spans="1:12" ht="14.25" hidden="1" customHeight="1">
      <c r="A431" s="151">
        <v>3</v>
      </c>
      <c r="B431" s="151">
        <v>2</v>
      </c>
      <c r="C431" s="173">
        <v>1</v>
      </c>
      <c r="D431" s="173">
        <v>1</v>
      </c>
      <c r="E431" s="173">
        <v>1</v>
      </c>
      <c r="F431" s="174">
        <v>1</v>
      </c>
      <c r="G431" s="121" t="s">
        <v>174</v>
      </c>
      <c r="H431" s="71">
        <v>205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2</v>
      </c>
      <c r="F432" s="174"/>
      <c r="G432" s="121" t="s">
        <v>175</v>
      </c>
      <c r="H432" s="71">
        <v>206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2</v>
      </c>
      <c r="F433" s="174">
        <v>1</v>
      </c>
      <c r="G433" s="121" t="s">
        <v>176</v>
      </c>
      <c r="H433" s="71">
        <v>207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2</v>
      </c>
      <c r="F434" s="174">
        <v>2</v>
      </c>
      <c r="G434" s="121" t="s">
        <v>177</v>
      </c>
      <c r="H434" s="71">
        <v>208</v>
      </c>
      <c r="I434" s="100"/>
      <c r="J434" s="100"/>
      <c r="K434" s="101"/>
      <c r="L434" s="101"/>
    </row>
    <row r="435" spans="1:12" ht="14.25" hidden="1" customHeight="1">
      <c r="A435" s="151">
        <v>3</v>
      </c>
      <c r="B435" s="173">
        <v>2</v>
      </c>
      <c r="C435" s="173">
        <v>1</v>
      </c>
      <c r="D435" s="173">
        <v>1</v>
      </c>
      <c r="E435" s="173">
        <v>3</v>
      </c>
      <c r="F435" s="191"/>
      <c r="G435" s="121" t="s">
        <v>178</v>
      </c>
      <c r="H435" s="71">
        <v>209</v>
      </c>
      <c r="I435" s="90">
        <f>SUM(I436:I437)</f>
        <v>0</v>
      </c>
      <c r="J435" s="90">
        <f>SUM(J436:J437)</f>
        <v>0</v>
      </c>
      <c r="K435" s="92">
        <f>SUM(K436:K437)</f>
        <v>0</v>
      </c>
      <c r="L435" s="92">
        <f>SUM(L436:L437)</f>
        <v>0</v>
      </c>
    </row>
    <row r="436" spans="1:12" ht="14.25" hidden="1" customHeight="1">
      <c r="A436" s="151">
        <v>3</v>
      </c>
      <c r="B436" s="173">
        <v>2</v>
      </c>
      <c r="C436" s="173">
        <v>1</v>
      </c>
      <c r="D436" s="173">
        <v>1</v>
      </c>
      <c r="E436" s="173">
        <v>3</v>
      </c>
      <c r="F436" s="174">
        <v>1</v>
      </c>
      <c r="G436" s="121" t="s">
        <v>179</v>
      </c>
      <c r="H436" s="71">
        <v>210</v>
      </c>
      <c r="I436" s="100"/>
      <c r="J436" s="100"/>
      <c r="K436" s="101"/>
      <c r="L436" s="101"/>
    </row>
    <row r="437" spans="1:12" ht="14.25" hidden="1" customHeight="1">
      <c r="A437" s="151">
        <v>3</v>
      </c>
      <c r="B437" s="173">
        <v>2</v>
      </c>
      <c r="C437" s="173">
        <v>1</v>
      </c>
      <c r="D437" s="173">
        <v>1</v>
      </c>
      <c r="E437" s="173">
        <v>3</v>
      </c>
      <c r="F437" s="174">
        <v>2</v>
      </c>
      <c r="G437" s="121" t="s">
        <v>180</v>
      </c>
      <c r="H437" s="71">
        <v>211</v>
      </c>
      <c r="I437" s="100"/>
      <c r="J437" s="100"/>
      <c r="K437" s="101"/>
      <c r="L437" s="101"/>
    </row>
    <row r="438" spans="1:12" ht="27" hidden="1" customHeight="1">
      <c r="A438" s="85">
        <v>3</v>
      </c>
      <c r="B438" s="86">
        <v>2</v>
      </c>
      <c r="C438" s="86">
        <v>1</v>
      </c>
      <c r="D438" s="86">
        <v>2</v>
      </c>
      <c r="E438" s="86"/>
      <c r="F438" s="88"/>
      <c r="G438" s="89" t="s">
        <v>181</v>
      </c>
      <c r="H438" s="71">
        <v>212</v>
      </c>
      <c r="I438" s="90">
        <f>I439</f>
        <v>0</v>
      </c>
      <c r="J438" s="90">
        <f>J439</f>
        <v>0</v>
      </c>
      <c r="K438" s="92">
        <f>K439</f>
        <v>0</v>
      </c>
      <c r="L438" s="92">
        <f>L439</f>
        <v>0</v>
      </c>
    </row>
    <row r="439" spans="1:12" ht="14.25" hidden="1" customHeight="1">
      <c r="A439" s="85">
        <v>3</v>
      </c>
      <c r="B439" s="86">
        <v>2</v>
      </c>
      <c r="C439" s="86">
        <v>1</v>
      </c>
      <c r="D439" s="86">
        <v>2</v>
      </c>
      <c r="E439" s="86">
        <v>1</v>
      </c>
      <c r="F439" s="88"/>
      <c r="G439" s="89" t="s">
        <v>181</v>
      </c>
      <c r="H439" s="71">
        <v>213</v>
      </c>
      <c r="I439" s="90">
        <f>SUM(I440:I441)</f>
        <v>0</v>
      </c>
      <c r="J439" s="135">
        <f>SUM(J440:J441)</f>
        <v>0</v>
      </c>
      <c r="K439" s="91">
        <f>SUM(K440:K441)</f>
        <v>0</v>
      </c>
      <c r="L439" s="91">
        <f>SUM(L440:L441)</f>
        <v>0</v>
      </c>
    </row>
    <row r="440" spans="1:12" ht="27" hidden="1" customHeight="1">
      <c r="A440" s="110">
        <v>3</v>
      </c>
      <c r="B440" s="118">
        <v>2</v>
      </c>
      <c r="C440" s="119">
        <v>1</v>
      </c>
      <c r="D440" s="119">
        <v>2</v>
      </c>
      <c r="E440" s="119">
        <v>1</v>
      </c>
      <c r="F440" s="120">
        <v>1</v>
      </c>
      <c r="G440" s="121" t="s">
        <v>182</v>
      </c>
      <c r="H440" s="71">
        <v>214</v>
      </c>
      <c r="I440" s="100"/>
      <c r="J440" s="100"/>
      <c r="K440" s="101"/>
      <c r="L440" s="101"/>
    </row>
    <row r="441" spans="1:12" ht="25.5" hidden="1" customHeight="1">
      <c r="A441" s="85">
        <v>3</v>
      </c>
      <c r="B441" s="86">
        <v>2</v>
      </c>
      <c r="C441" s="86">
        <v>1</v>
      </c>
      <c r="D441" s="86">
        <v>2</v>
      </c>
      <c r="E441" s="86">
        <v>1</v>
      </c>
      <c r="F441" s="88">
        <v>2</v>
      </c>
      <c r="G441" s="89" t="s">
        <v>183</v>
      </c>
      <c r="H441" s="71">
        <v>215</v>
      </c>
      <c r="I441" s="100"/>
      <c r="J441" s="100"/>
      <c r="K441" s="101"/>
      <c r="L441" s="101"/>
    </row>
    <row r="442" spans="1:12" ht="26.25" hidden="1" customHeight="1">
      <c r="A442" s="79">
        <v>3</v>
      </c>
      <c r="B442" s="77">
        <v>2</v>
      </c>
      <c r="C442" s="77">
        <v>1</v>
      </c>
      <c r="D442" s="77">
        <v>3</v>
      </c>
      <c r="E442" s="77"/>
      <c r="F442" s="80"/>
      <c r="G442" s="107" t="s">
        <v>184</v>
      </c>
      <c r="H442" s="71">
        <v>216</v>
      </c>
      <c r="I442" s="133">
        <f>I443</f>
        <v>0</v>
      </c>
      <c r="J442" s="138">
        <f>J443</f>
        <v>0</v>
      </c>
      <c r="K442" s="139">
        <f>K443</f>
        <v>0</v>
      </c>
      <c r="L442" s="139">
        <f>L443</f>
        <v>0</v>
      </c>
    </row>
    <row r="443" spans="1:12" ht="29.25" hidden="1" customHeight="1">
      <c r="A443" s="85">
        <v>3</v>
      </c>
      <c r="B443" s="86">
        <v>2</v>
      </c>
      <c r="C443" s="86">
        <v>1</v>
      </c>
      <c r="D443" s="86">
        <v>3</v>
      </c>
      <c r="E443" s="86">
        <v>1</v>
      </c>
      <c r="F443" s="88"/>
      <c r="G443" s="107" t="s">
        <v>184</v>
      </c>
      <c r="H443" s="71">
        <v>217</v>
      </c>
      <c r="I443" s="90">
        <f>I444+I445</f>
        <v>0</v>
      </c>
      <c r="J443" s="90">
        <f>J444+J445</f>
        <v>0</v>
      </c>
      <c r="K443" s="92">
        <f>K444+K445</f>
        <v>0</v>
      </c>
      <c r="L443" s="92">
        <f>L444+L445</f>
        <v>0</v>
      </c>
    </row>
    <row r="444" spans="1:12" ht="30" hidden="1" customHeight="1">
      <c r="A444" s="85">
        <v>3</v>
      </c>
      <c r="B444" s="86">
        <v>2</v>
      </c>
      <c r="C444" s="86">
        <v>1</v>
      </c>
      <c r="D444" s="86">
        <v>3</v>
      </c>
      <c r="E444" s="86">
        <v>1</v>
      </c>
      <c r="F444" s="88">
        <v>1</v>
      </c>
      <c r="G444" s="89" t="s">
        <v>185</v>
      </c>
      <c r="H444" s="71">
        <v>218</v>
      </c>
      <c r="I444" s="100"/>
      <c r="J444" s="100"/>
      <c r="K444" s="101"/>
      <c r="L444" s="101"/>
    </row>
    <row r="445" spans="1:12" ht="27.75" hidden="1" customHeight="1">
      <c r="A445" s="85">
        <v>3</v>
      </c>
      <c r="B445" s="86">
        <v>2</v>
      </c>
      <c r="C445" s="86">
        <v>1</v>
      </c>
      <c r="D445" s="86">
        <v>3</v>
      </c>
      <c r="E445" s="86">
        <v>1</v>
      </c>
      <c r="F445" s="88">
        <v>2</v>
      </c>
      <c r="G445" s="89" t="s">
        <v>186</v>
      </c>
      <c r="H445" s="71">
        <v>219</v>
      </c>
      <c r="I445" s="179"/>
      <c r="J445" s="170"/>
      <c r="K445" s="180"/>
      <c r="L445" s="180"/>
    </row>
    <row r="446" spans="1:12" ht="12" hidden="1" customHeight="1">
      <c r="A446" s="85">
        <v>3</v>
      </c>
      <c r="B446" s="86">
        <v>2</v>
      </c>
      <c r="C446" s="86">
        <v>1</v>
      </c>
      <c r="D446" s="86">
        <v>4</v>
      </c>
      <c r="E446" s="86"/>
      <c r="F446" s="88"/>
      <c r="G446" s="89" t="s">
        <v>187</v>
      </c>
      <c r="H446" s="71">
        <v>220</v>
      </c>
      <c r="I446" s="90">
        <f>I447</f>
        <v>0</v>
      </c>
      <c r="J446" s="96">
        <f>J447</f>
        <v>0</v>
      </c>
      <c r="K446" s="92">
        <f>K447</f>
        <v>0</v>
      </c>
      <c r="L446" s="91">
        <f>L447</f>
        <v>0</v>
      </c>
    </row>
    <row r="447" spans="1:12" ht="14.25" hidden="1" customHeight="1">
      <c r="A447" s="79">
        <v>3</v>
      </c>
      <c r="B447" s="77">
        <v>2</v>
      </c>
      <c r="C447" s="77">
        <v>1</v>
      </c>
      <c r="D447" s="77">
        <v>4</v>
      </c>
      <c r="E447" s="77">
        <v>1</v>
      </c>
      <c r="F447" s="80"/>
      <c r="G447" s="107" t="s">
        <v>187</v>
      </c>
      <c r="H447" s="71">
        <v>221</v>
      </c>
      <c r="I447" s="133">
        <f>SUM(I448:I449)</f>
        <v>0</v>
      </c>
      <c r="J447" s="138">
        <f>SUM(J448:J449)</f>
        <v>0</v>
      </c>
      <c r="K447" s="139">
        <f>SUM(K448:K449)</f>
        <v>0</v>
      </c>
      <c r="L447" s="139">
        <f>SUM(L448:L449)</f>
        <v>0</v>
      </c>
    </row>
    <row r="448" spans="1:12" ht="25.5" hidden="1" customHeight="1">
      <c r="A448" s="85">
        <v>3</v>
      </c>
      <c r="B448" s="86">
        <v>2</v>
      </c>
      <c r="C448" s="86">
        <v>1</v>
      </c>
      <c r="D448" s="86">
        <v>4</v>
      </c>
      <c r="E448" s="86">
        <v>1</v>
      </c>
      <c r="F448" s="88">
        <v>1</v>
      </c>
      <c r="G448" s="89" t="s">
        <v>188</v>
      </c>
      <c r="H448" s="71">
        <v>222</v>
      </c>
      <c r="I448" s="100"/>
      <c r="J448" s="100"/>
      <c r="K448" s="101"/>
      <c r="L448" s="101"/>
    </row>
    <row r="449" spans="1:12" ht="18.75" hidden="1" customHeight="1">
      <c r="A449" s="85">
        <v>3</v>
      </c>
      <c r="B449" s="86">
        <v>2</v>
      </c>
      <c r="C449" s="86">
        <v>1</v>
      </c>
      <c r="D449" s="86">
        <v>4</v>
      </c>
      <c r="E449" s="86">
        <v>1</v>
      </c>
      <c r="F449" s="88">
        <v>2</v>
      </c>
      <c r="G449" s="89" t="s">
        <v>189</v>
      </c>
      <c r="H449" s="71">
        <v>223</v>
      </c>
      <c r="I449" s="100"/>
      <c r="J449" s="100"/>
      <c r="K449" s="101"/>
      <c r="L449" s="101"/>
    </row>
    <row r="450" spans="1:12" hidden="1">
      <c r="A450" s="85">
        <v>3</v>
      </c>
      <c r="B450" s="86">
        <v>2</v>
      </c>
      <c r="C450" s="86">
        <v>1</v>
      </c>
      <c r="D450" s="86">
        <v>5</v>
      </c>
      <c r="E450" s="86"/>
      <c r="F450" s="88"/>
      <c r="G450" s="89" t="s">
        <v>190</v>
      </c>
      <c r="H450" s="71">
        <v>224</v>
      </c>
      <c r="I450" s="90">
        <f>I451</f>
        <v>0</v>
      </c>
      <c r="J450" s="135">
        <f t="shared" ref="J450:L451" si="41">J451</f>
        <v>0</v>
      </c>
      <c r="K450" s="91">
        <f t="shared" si="41"/>
        <v>0</v>
      </c>
      <c r="L450" s="91">
        <f t="shared" si="41"/>
        <v>0</v>
      </c>
    </row>
    <row r="451" spans="1:12" ht="16.5" hidden="1" customHeight="1">
      <c r="A451" s="85">
        <v>3</v>
      </c>
      <c r="B451" s="86">
        <v>2</v>
      </c>
      <c r="C451" s="86">
        <v>1</v>
      </c>
      <c r="D451" s="86">
        <v>5</v>
      </c>
      <c r="E451" s="86">
        <v>1</v>
      </c>
      <c r="F451" s="88"/>
      <c r="G451" s="89" t="s">
        <v>190</v>
      </c>
      <c r="H451" s="71">
        <v>225</v>
      </c>
      <c r="I451" s="96">
        <f>I452</f>
        <v>0</v>
      </c>
      <c r="J451" s="135">
        <f t="shared" si="41"/>
        <v>0</v>
      </c>
      <c r="K451" s="91">
        <f t="shared" si="41"/>
        <v>0</v>
      </c>
      <c r="L451" s="91">
        <f t="shared" si="41"/>
        <v>0</v>
      </c>
    </row>
    <row r="452" spans="1:12" hidden="1">
      <c r="A452" s="118">
        <v>3</v>
      </c>
      <c r="B452" s="119">
        <v>2</v>
      </c>
      <c r="C452" s="119">
        <v>1</v>
      </c>
      <c r="D452" s="119">
        <v>5</v>
      </c>
      <c r="E452" s="119">
        <v>1</v>
      </c>
      <c r="F452" s="120">
        <v>1</v>
      </c>
      <c r="G452" s="89" t="s">
        <v>190</v>
      </c>
      <c r="H452" s="71">
        <v>226</v>
      </c>
      <c r="I452" s="179"/>
      <c r="J452" s="179"/>
      <c r="K452" s="180"/>
      <c r="L452" s="180"/>
    </row>
    <row r="453" spans="1:12" hidden="1">
      <c r="A453" s="85">
        <v>3</v>
      </c>
      <c r="B453" s="86">
        <v>2</v>
      </c>
      <c r="C453" s="86">
        <v>1</v>
      </c>
      <c r="D453" s="86">
        <v>6</v>
      </c>
      <c r="E453" s="86"/>
      <c r="F453" s="88"/>
      <c r="G453" s="89" t="s">
        <v>191</v>
      </c>
      <c r="H453" s="71">
        <v>227</v>
      </c>
      <c r="I453" s="90">
        <f>I454</f>
        <v>0</v>
      </c>
      <c r="J453" s="135">
        <f t="shared" ref="J453:L454" si="42">J454</f>
        <v>0</v>
      </c>
      <c r="K453" s="91">
        <f t="shared" si="42"/>
        <v>0</v>
      </c>
      <c r="L453" s="91">
        <f t="shared" si="42"/>
        <v>0</v>
      </c>
    </row>
    <row r="454" spans="1:12" hidden="1">
      <c r="A454" s="85">
        <v>3</v>
      </c>
      <c r="B454" s="85">
        <v>2</v>
      </c>
      <c r="C454" s="86">
        <v>1</v>
      </c>
      <c r="D454" s="86">
        <v>6</v>
      </c>
      <c r="E454" s="86">
        <v>1</v>
      </c>
      <c r="F454" s="88"/>
      <c r="G454" s="89" t="s">
        <v>191</v>
      </c>
      <c r="H454" s="71">
        <v>228</v>
      </c>
      <c r="I454" s="90">
        <f>I455</f>
        <v>0</v>
      </c>
      <c r="J454" s="135">
        <f t="shared" si="42"/>
        <v>0</v>
      </c>
      <c r="K454" s="91">
        <f t="shared" si="42"/>
        <v>0</v>
      </c>
      <c r="L454" s="91">
        <f t="shared" si="42"/>
        <v>0</v>
      </c>
    </row>
    <row r="455" spans="1:12" ht="15.75" hidden="1" customHeight="1">
      <c r="A455" s="79">
        <v>3</v>
      </c>
      <c r="B455" s="79">
        <v>2</v>
      </c>
      <c r="C455" s="86">
        <v>1</v>
      </c>
      <c r="D455" s="86">
        <v>6</v>
      </c>
      <c r="E455" s="86">
        <v>1</v>
      </c>
      <c r="F455" s="88">
        <v>1</v>
      </c>
      <c r="G455" s="89" t="s">
        <v>191</v>
      </c>
      <c r="H455" s="71">
        <v>229</v>
      </c>
      <c r="I455" s="179"/>
      <c r="J455" s="179"/>
      <c r="K455" s="180"/>
      <c r="L455" s="180"/>
    </row>
    <row r="456" spans="1:12" ht="13.5" hidden="1" customHeight="1">
      <c r="A456" s="85">
        <v>3</v>
      </c>
      <c r="B456" s="85">
        <v>2</v>
      </c>
      <c r="C456" s="86">
        <v>1</v>
      </c>
      <c r="D456" s="86">
        <v>7</v>
      </c>
      <c r="E456" s="86"/>
      <c r="F456" s="88"/>
      <c r="G456" s="89" t="s">
        <v>192</v>
      </c>
      <c r="H456" s="71">
        <v>230</v>
      </c>
      <c r="I456" s="90">
        <f>I457</f>
        <v>0</v>
      </c>
      <c r="J456" s="135">
        <f>J457</f>
        <v>0</v>
      </c>
      <c r="K456" s="91">
        <f>K457</f>
        <v>0</v>
      </c>
      <c r="L456" s="91">
        <f>L457</f>
        <v>0</v>
      </c>
    </row>
    <row r="457" spans="1:12" hidden="1">
      <c r="A457" s="85">
        <v>3</v>
      </c>
      <c r="B457" s="86">
        <v>2</v>
      </c>
      <c r="C457" s="86">
        <v>1</v>
      </c>
      <c r="D457" s="86">
        <v>7</v>
      </c>
      <c r="E457" s="86">
        <v>1</v>
      </c>
      <c r="F457" s="88"/>
      <c r="G457" s="89" t="s">
        <v>192</v>
      </c>
      <c r="H457" s="71">
        <v>231</v>
      </c>
      <c r="I457" s="90">
        <f>I458+I459</f>
        <v>0</v>
      </c>
      <c r="J457" s="90">
        <f>J458+J459</f>
        <v>0</v>
      </c>
      <c r="K457" s="92">
        <f>K458+K459</f>
        <v>0</v>
      </c>
      <c r="L457" s="92">
        <f>L458+L459</f>
        <v>0</v>
      </c>
    </row>
    <row r="458" spans="1:12" ht="27" hidden="1" customHeight="1">
      <c r="A458" s="85">
        <v>3</v>
      </c>
      <c r="B458" s="86">
        <v>2</v>
      </c>
      <c r="C458" s="86">
        <v>1</v>
      </c>
      <c r="D458" s="86">
        <v>7</v>
      </c>
      <c r="E458" s="86">
        <v>1</v>
      </c>
      <c r="F458" s="88">
        <v>1</v>
      </c>
      <c r="G458" s="89" t="s">
        <v>193</v>
      </c>
      <c r="H458" s="71">
        <v>232</v>
      </c>
      <c r="I458" s="98"/>
      <c r="J458" s="100"/>
      <c r="K458" s="101"/>
      <c r="L458" s="101"/>
    </row>
    <row r="459" spans="1:12" ht="24.75" hidden="1" customHeight="1">
      <c r="A459" s="85">
        <v>3</v>
      </c>
      <c r="B459" s="86">
        <v>2</v>
      </c>
      <c r="C459" s="86">
        <v>1</v>
      </c>
      <c r="D459" s="86">
        <v>7</v>
      </c>
      <c r="E459" s="86">
        <v>1</v>
      </c>
      <c r="F459" s="88">
        <v>2</v>
      </c>
      <c r="G459" s="89" t="s">
        <v>194</v>
      </c>
      <c r="H459" s="71">
        <v>233</v>
      </c>
      <c r="I459" s="100"/>
      <c r="J459" s="100"/>
      <c r="K459" s="101"/>
      <c r="L459" s="101"/>
    </row>
    <row r="460" spans="1:12" ht="38.25" hidden="1" customHeight="1">
      <c r="A460" s="125">
        <v>3</v>
      </c>
      <c r="B460" s="126">
        <v>2</v>
      </c>
      <c r="C460" s="126">
        <v>2</v>
      </c>
      <c r="D460" s="192"/>
      <c r="E460" s="192"/>
      <c r="F460" s="193"/>
      <c r="G460" s="89" t="s">
        <v>195</v>
      </c>
      <c r="H460" s="71">
        <v>234</v>
      </c>
      <c r="I460" s="90">
        <f>SUM(I461+I470+I474+I478+I482+I485+I488)</f>
        <v>0</v>
      </c>
      <c r="J460" s="135">
        <f>SUM(J461+J470+J474+J478+J482+J485+J488)</f>
        <v>0</v>
      </c>
      <c r="K460" s="91">
        <f>SUM(K461+K470+K474+K478+K482+K485+K488)</f>
        <v>0</v>
      </c>
      <c r="L460" s="91">
        <f>SUM(L461+L470+L474+L478+L482+L485+L488)</f>
        <v>0</v>
      </c>
    </row>
    <row r="461" spans="1:12" hidden="1">
      <c r="A461" s="85">
        <v>3</v>
      </c>
      <c r="B461" s="86">
        <v>2</v>
      </c>
      <c r="C461" s="86">
        <v>2</v>
      </c>
      <c r="D461" s="86">
        <v>1</v>
      </c>
      <c r="E461" s="86"/>
      <c r="F461" s="88"/>
      <c r="G461" s="89" t="s">
        <v>196</v>
      </c>
      <c r="H461" s="71">
        <v>235</v>
      </c>
      <c r="I461" s="90">
        <f>I462</f>
        <v>0</v>
      </c>
      <c r="J461" s="90">
        <f>J462</f>
        <v>0</v>
      </c>
      <c r="K461" s="92">
        <f>K462</f>
        <v>0</v>
      </c>
      <c r="L461" s="92">
        <f>L462</f>
        <v>0</v>
      </c>
    </row>
    <row r="462" spans="1:12" hidden="1">
      <c r="A462" s="94">
        <v>3</v>
      </c>
      <c r="B462" s="85">
        <v>2</v>
      </c>
      <c r="C462" s="86">
        <v>2</v>
      </c>
      <c r="D462" s="86">
        <v>1</v>
      </c>
      <c r="E462" s="86">
        <v>1</v>
      </c>
      <c r="F462" s="88"/>
      <c r="G462" s="89" t="s">
        <v>174</v>
      </c>
      <c r="H462" s="71">
        <v>236</v>
      </c>
      <c r="I462" s="90">
        <f>SUM(I463)</f>
        <v>0</v>
      </c>
      <c r="J462" s="90">
        <f>SUM(J463)</f>
        <v>0</v>
      </c>
      <c r="K462" s="92">
        <f>SUM(K463)</f>
        <v>0</v>
      </c>
      <c r="L462" s="92">
        <f>SUM(L463)</f>
        <v>0</v>
      </c>
    </row>
    <row r="463" spans="1:12" hidden="1">
      <c r="A463" s="94">
        <v>3</v>
      </c>
      <c r="B463" s="85">
        <v>2</v>
      </c>
      <c r="C463" s="86">
        <v>2</v>
      </c>
      <c r="D463" s="86">
        <v>1</v>
      </c>
      <c r="E463" s="86">
        <v>1</v>
      </c>
      <c r="F463" s="88">
        <v>1</v>
      </c>
      <c r="G463" s="89" t="s">
        <v>174</v>
      </c>
      <c r="H463" s="71">
        <v>237</v>
      </c>
      <c r="I463" s="100"/>
      <c r="J463" s="100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2</v>
      </c>
      <c r="F464" s="127"/>
      <c r="G464" s="89" t="s">
        <v>197</v>
      </c>
      <c r="H464" s="71">
        <v>238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2</v>
      </c>
      <c r="F465" s="127">
        <v>1</v>
      </c>
      <c r="G465" s="89" t="s">
        <v>176</v>
      </c>
      <c r="H465" s="71">
        <v>239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2</v>
      </c>
      <c r="F466" s="127">
        <v>2</v>
      </c>
      <c r="G466" s="89" t="s">
        <v>177</v>
      </c>
      <c r="H466" s="71">
        <v>240</v>
      </c>
      <c r="I466" s="100"/>
      <c r="J466" s="98"/>
      <c r="K466" s="101"/>
      <c r="L466" s="101"/>
    </row>
    <row r="467" spans="1:12" ht="15" hidden="1" customHeight="1">
      <c r="A467" s="124">
        <v>3</v>
      </c>
      <c r="B467" s="125">
        <v>2</v>
      </c>
      <c r="C467" s="126">
        <v>2</v>
      </c>
      <c r="D467" s="126">
        <v>1</v>
      </c>
      <c r="E467" s="126">
        <v>3</v>
      </c>
      <c r="F467" s="127"/>
      <c r="G467" s="89" t="s">
        <v>178</v>
      </c>
      <c r="H467" s="71">
        <v>241</v>
      </c>
      <c r="I467" s="90">
        <f>SUM(I468:I469)</f>
        <v>0</v>
      </c>
      <c r="J467" s="90">
        <f>SUM(J468:J469)</f>
        <v>0</v>
      </c>
      <c r="K467" s="92">
        <f>SUM(K468:K469)</f>
        <v>0</v>
      </c>
      <c r="L467" s="92">
        <f>SUM(L468:L469)</f>
        <v>0</v>
      </c>
    </row>
    <row r="468" spans="1:12" ht="15" hidden="1" customHeight="1">
      <c r="A468" s="124">
        <v>3</v>
      </c>
      <c r="B468" s="125">
        <v>2</v>
      </c>
      <c r="C468" s="126">
        <v>2</v>
      </c>
      <c r="D468" s="126">
        <v>1</v>
      </c>
      <c r="E468" s="126">
        <v>3</v>
      </c>
      <c r="F468" s="127">
        <v>1</v>
      </c>
      <c r="G468" s="89" t="s">
        <v>179</v>
      </c>
      <c r="H468" s="71">
        <v>242</v>
      </c>
      <c r="I468" s="100"/>
      <c r="J468" s="98"/>
      <c r="K468" s="101"/>
      <c r="L468" s="101"/>
    </row>
    <row r="469" spans="1:12" ht="15" hidden="1" customHeight="1">
      <c r="A469" s="124">
        <v>3</v>
      </c>
      <c r="B469" s="125">
        <v>2</v>
      </c>
      <c r="C469" s="126">
        <v>2</v>
      </c>
      <c r="D469" s="126">
        <v>1</v>
      </c>
      <c r="E469" s="126">
        <v>3</v>
      </c>
      <c r="F469" s="127">
        <v>2</v>
      </c>
      <c r="G469" s="89" t="s">
        <v>198</v>
      </c>
      <c r="H469" s="71">
        <v>243</v>
      </c>
      <c r="I469" s="100"/>
      <c r="J469" s="98"/>
      <c r="K469" s="101"/>
      <c r="L469" s="101"/>
    </row>
    <row r="470" spans="1:12" ht="25.5" hidden="1">
      <c r="A470" s="94">
        <v>3</v>
      </c>
      <c r="B470" s="85">
        <v>2</v>
      </c>
      <c r="C470" s="86">
        <v>2</v>
      </c>
      <c r="D470" s="86">
        <v>2</v>
      </c>
      <c r="E470" s="86"/>
      <c r="F470" s="88"/>
      <c r="G470" s="89" t="s">
        <v>199</v>
      </c>
      <c r="H470" s="71">
        <v>244</v>
      </c>
      <c r="I470" s="90">
        <f>I471</f>
        <v>0</v>
      </c>
      <c r="J470" s="96">
        <f>J471</f>
        <v>0</v>
      </c>
      <c r="K470" s="92">
        <f>K471</f>
        <v>0</v>
      </c>
      <c r="L470" s="91">
        <f>L471</f>
        <v>0</v>
      </c>
    </row>
    <row r="471" spans="1:12" ht="20.25" hidden="1" customHeight="1">
      <c r="A471" s="85">
        <v>3</v>
      </c>
      <c r="B471" s="86">
        <v>2</v>
      </c>
      <c r="C471" s="77">
        <v>2</v>
      </c>
      <c r="D471" s="77">
        <v>2</v>
      </c>
      <c r="E471" s="77">
        <v>1</v>
      </c>
      <c r="F471" s="80"/>
      <c r="G471" s="89" t="s">
        <v>199</v>
      </c>
      <c r="H471" s="71">
        <v>245</v>
      </c>
      <c r="I471" s="133">
        <f>SUM(I472:I473)</f>
        <v>0</v>
      </c>
      <c r="J471" s="138">
        <f>SUM(J472:J473)</f>
        <v>0</v>
      </c>
      <c r="K471" s="139">
        <f>SUM(K472:K473)</f>
        <v>0</v>
      </c>
      <c r="L471" s="139">
        <f>SUM(L472:L473)</f>
        <v>0</v>
      </c>
    </row>
    <row r="472" spans="1:12" ht="25.5" hidden="1">
      <c r="A472" s="85">
        <v>3</v>
      </c>
      <c r="B472" s="86">
        <v>2</v>
      </c>
      <c r="C472" s="86">
        <v>2</v>
      </c>
      <c r="D472" s="86">
        <v>2</v>
      </c>
      <c r="E472" s="86">
        <v>1</v>
      </c>
      <c r="F472" s="88">
        <v>1</v>
      </c>
      <c r="G472" s="89" t="s">
        <v>200</v>
      </c>
      <c r="H472" s="71">
        <v>246</v>
      </c>
      <c r="I472" s="100"/>
      <c r="J472" s="100"/>
      <c r="K472" s="101"/>
      <c r="L472" s="101"/>
    </row>
    <row r="473" spans="1:12" ht="25.5" hidden="1">
      <c r="A473" s="85">
        <v>3</v>
      </c>
      <c r="B473" s="86">
        <v>2</v>
      </c>
      <c r="C473" s="86">
        <v>2</v>
      </c>
      <c r="D473" s="86">
        <v>2</v>
      </c>
      <c r="E473" s="86">
        <v>1</v>
      </c>
      <c r="F473" s="88">
        <v>2</v>
      </c>
      <c r="G473" s="124" t="s">
        <v>201</v>
      </c>
      <c r="H473" s="71">
        <v>247</v>
      </c>
      <c r="I473" s="100"/>
      <c r="J473" s="100"/>
      <c r="K473" s="101"/>
      <c r="L473" s="101"/>
    </row>
    <row r="474" spans="1:12" ht="25.5" hidden="1">
      <c r="A474" s="85">
        <v>3</v>
      </c>
      <c r="B474" s="86">
        <v>2</v>
      </c>
      <c r="C474" s="86">
        <v>2</v>
      </c>
      <c r="D474" s="86">
        <v>3</v>
      </c>
      <c r="E474" s="86"/>
      <c r="F474" s="88"/>
      <c r="G474" s="89" t="s">
        <v>202</v>
      </c>
      <c r="H474" s="71">
        <v>248</v>
      </c>
      <c r="I474" s="90">
        <f>I475</f>
        <v>0</v>
      </c>
      <c r="J474" s="135">
        <f>J475</f>
        <v>0</v>
      </c>
      <c r="K474" s="91">
        <f>K475</f>
        <v>0</v>
      </c>
      <c r="L474" s="91">
        <f>L475</f>
        <v>0</v>
      </c>
    </row>
    <row r="475" spans="1:12" ht="30" hidden="1" customHeight="1">
      <c r="A475" s="79">
        <v>3</v>
      </c>
      <c r="B475" s="86">
        <v>2</v>
      </c>
      <c r="C475" s="86">
        <v>2</v>
      </c>
      <c r="D475" s="86">
        <v>3</v>
      </c>
      <c r="E475" s="86">
        <v>1</v>
      </c>
      <c r="F475" s="88"/>
      <c r="G475" s="89" t="s">
        <v>202</v>
      </c>
      <c r="H475" s="71">
        <v>249</v>
      </c>
      <c r="I475" s="90">
        <f>I476+I477</f>
        <v>0</v>
      </c>
      <c r="J475" s="90">
        <f>J476+J477</f>
        <v>0</v>
      </c>
      <c r="K475" s="92">
        <f>K476+K477</f>
        <v>0</v>
      </c>
      <c r="L475" s="92">
        <f>L476+L477</f>
        <v>0</v>
      </c>
    </row>
    <row r="476" spans="1:12" ht="31.5" hidden="1" customHeight="1">
      <c r="A476" s="79">
        <v>3</v>
      </c>
      <c r="B476" s="86">
        <v>2</v>
      </c>
      <c r="C476" s="86">
        <v>2</v>
      </c>
      <c r="D476" s="86">
        <v>3</v>
      </c>
      <c r="E476" s="86">
        <v>1</v>
      </c>
      <c r="F476" s="88">
        <v>1</v>
      </c>
      <c r="G476" s="89" t="s">
        <v>203</v>
      </c>
      <c r="H476" s="71">
        <v>250</v>
      </c>
      <c r="I476" s="100"/>
      <c r="J476" s="100"/>
      <c r="K476" s="101"/>
      <c r="L476" s="101"/>
    </row>
    <row r="477" spans="1:12" ht="25.5" hidden="1" customHeight="1">
      <c r="A477" s="79">
        <v>3</v>
      </c>
      <c r="B477" s="86">
        <v>2</v>
      </c>
      <c r="C477" s="86">
        <v>2</v>
      </c>
      <c r="D477" s="86">
        <v>3</v>
      </c>
      <c r="E477" s="86">
        <v>1</v>
      </c>
      <c r="F477" s="88">
        <v>2</v>
      </c>
      <c r="G477" s="89" t="s">
        <v>204</v>
      </c>
      <c r="H477" s="71">
        <v>251</v>
      </c>
      <c r="I477" s="100"/>
      <c r="J477" s="100"/>
      <c r="K477" s="101"/>
      <c r="L477" s="101"/>
    </row>
    <row r="478" spans="1:12" ht="22.5" hidden="1" customHeight="1">
      <c r="A478" s="85">
        <v>3</v>
      </c>
      <c r="B478" s="86">
        <v>2</v>
      </c>
      <c r="C478" s="86">
        <v>2</v>
      </c>
      <c r="D478" s="86">
        <v>4</v>
      </c>
      <c r="E478" s="86"/>
      <c r="F478" s="88"/>
      <c r="G478" s="89" t="s">
        <v>205</v>
      </c>
      <c r="H478" s="71">
        <v>252</v>
      </c>
      <c r="I478" s="90">
        <f>I479</f>
        <v>0</v>
      </c>
      <c r="J478" s="135">
        <f>J479</f>
        <v>0</v>
      </c>
      <c r="K478" s="91">
        <f>K479</f>
        <v>0</v>
      </c>
      <c r="L478" s="91">
        <f>L479</f>
        <v>0</v>
      </c>
    </row>
    <row r="479" spans="1:12" hidden="1">
      <c r="A479" s="85">
        <v>3</v>
      </c>
      <c r="B479" s="86">
        <v>2</v>
      </c>
      <c r="C479" s="86">
        <v>2</v>
      </c>
      <c r="D479" s="86">
        <v>4</v>
      </c>
      <c r="E479" s="86">
        <v>1</v>
      </c>
      <c r="F479" s="88"/>
      <c r="G479" s="89" t="s">
        <v>205</v>
      </c>
      <c r="H479" s="71">
        <v>253</v>
      </c>
      <c r="I479" s="90">
        <f>SUM(I480:I481)</f>
        <v>0</v>
      </c>
      <c r="J479" s="135">
        <f>SUM(J480:J481)</f>
        <v>0</v>
      </c>
      <c r="K479" s="91">
        <f>SUM(K480:K481)</f>
        <v>0</v>
      </c>
      <c r="L479" s="91">
        <f>SUM(L480:L481)</f>
        <v>0</v>
      </c>
    </row>
    <row r="480" spans="1:12" ht="30.75" hidden="1" customHeight="1">
      <c r="A480" s="85">
        <v>3</v>
      </c>
      <c r="B480" s="86">
        <v>2</v>
      </c>
      <c r="C480" s="86">
        <v>2</v>
      </c>
      <c r="D480" s="86">
        <v>4</v>
      </c>
      <c r="E480" s="86">
        <v>1</v>
      </c>
      <c r="F480" s="88">
        <v>1</v>
      </c>
      <c r="G480" s="89" t="s">
        <v>206</v>
      </c>
      <c r="H480" s="71">
        <v>254</v>
      </c>
      <c r="I480" s="100"/>
      <c r="J480" s="100"/>
      <c r="K480" s="101"/>
      <c r="L480" s="101"/>
    </row>
    <row r="481" spans="1:12" ht="27.75" hidden="1" customHeight="1">
      <c r="A481" s="79">
        <v>3</v>
      </c>
      <c r="B481" s="77">
        <v>2</v>
      </c>
      <c r="C481" s="77">
        <v>2</v>
      </c>
      <c r="D481" s="77">
        <v>4</v>
      </c>
      <c r="E481" s="77">
        <v>1</v>
      </c>
      <c r="F481" s="80">
        <v>2</v>
      </c>
      <c r="G481" s="124" t="s">
        <v>207</v>
      </c>
      <c r="H481" s="71">
        <v>255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5</v>
      </c>
      <c r="E482" s="86"/>
      <c r="F482" s="88"/>
      <c r="G482" s="89" t="s">
        <v>208</v>
      </c>
      <c r="H482" s="71">
        <v>256</v>
      </c>
      <c r="I482" s="90">
        <f>I483</f>
        <v>0</v>
      </c>
      <c r="J482" s="135">
        <f t="shared" ref="J482:L483" si="43">J483</f>
        <v>0</v>
      </c>
      <c r="K482" s="91">
        <f t="shared" si="43"/>
        <v>0</v>
      </c>
      <c r="L482" s="91">
        <f t="shared" si="43"/>
        <v>0</v>
      </c>
    </row>
    <row r="483" spans="1:12" ht="15.75" hidden="1" customHeight="1">
      <c r="A483" s="85">
        <v>3</v>
      </c>
      <c r="B483" s="86">
        <v>2</v>
      </c>
      <c r="C483" s="86">
        <v>2</v>
      </c>
      <c r="D483" s="86">
        <v>5</v>
      </c>
      <c r="E483" s="86">
        <v>1</v>
      </c>
      <c r="F483" s="88"/>
      <c r="G483" s="89" t="s">
        <v>208</v>
      </c>
      <c r="H483" s="71">
        <v>257</v>
      </c>
      <c r="I483" s="90">
        <f>I484</f>
        <v>0</v>
      </c>
      <c r="J483" s="135">
        <f t="shared" si="43"/>
        <v>0</v>
      </c>
      <c r="K483" s="91">
        <f t="shared" si="43"/>
        <v>0</v>
      </c>
      <c r="L483" s="91">
        <f t="shared" si="43"/>
        <v>0</v>
      </c>
    </row>
    <row r="484" spans="1:12" ht="15.75" hidden="1" customHeight="1">
      <c r="A484" s="85">
        <v>3</v>
      </c>
      <c r="B484" s="86">
        <v>2</v>
      </c>
      <c r="C484" s="86">
        <v>2</v>
      </c>
      <c r="D484" s="86">
        <v>5</v>
      </c>
      <c r="E484" s="86">
        <v>1</v>
      </c>
      <c r="F484" s="88">
        <v>1</v>
      </c>
      <c r="G484" s="89" t="s">
        <v>208</v>
      </c>
      <c r="H484" s="71">
        <v>258</v>
      </c>
      <c r="I484" s="100"/>
      <c r="J484" s="100"/>
      <c r="K484" s="101"/>
      <c r="L484" s="101"/>
    </row>
    <row r="485" spans="1:12" ht="14.25" hidden="1" customHeight="1">
      <c r="A485" s="85">
        <v>3</v>
      </c>
      <c r="B485" s="86">
        <v>2</v>
      </c>
      <c r="C485" s="86">
        <v>2</v>
      </c>
      <c r="D485" s="86">
        <v>6</v>
      </c>
      <c r="E485" s="86"/>
      <c r="F485" s="88"/>
      <c r="G485" s="89" t="s">
        <v>191</v>
      </c>
      <c r="H485" s="71">
        <v>259</v>
      </c>
      <c r="I485" s="90">
        <f>I486</f>
        <v>0</v>
      </c>
      <c r="J485" s="194">
        <f t="shared" ref="J485:L486" si="44">J486</f>
        <v>0</v>
      </c>
      <c r="K485" s="91">
        <f t="shared" si="44"/>
        <v>0</v>
      </c>
      <c r="L485" s="91">
        <f t="shared" si="44"/>
        <v>0</v>
      </c>
    </row>
    <row r="486" spans="1:12" ht="15" hidden="1" customHeight="1">
      <c r="A486" s="85">
        <v>3</v>
      </c>
      <c r="B486" s="86">
        <v>2</v>
      </c>
      <c r="C486" s="86">
        <v>2</v>
      </c>
      <c r="D486" s="86">
        <v>6</v>
      </c>
      <c r="E486" s="86">
        <v>1</v>
      </c>
      <c r="F486" s="88"/>
      <c r="G486" s="87" t="s">
        <v>191</v>
      </c>
      <c r="H486" s="71">
        <v>260</v>
      </c>
      <c r="I486" s="90">
        <f>I487</f>
        <v>0</v>
      </c>
      <c r="J486" s="194">
        <f t="shared" si="44"/>
        <v>0</v>
      </c>
      <c r="K486" s="91">
        <f t="shared" si="44"/>
        <v>0</v>
      </c>
      <c r="L486" s="91">
        <f t="shared" si="44"/>
        <v>0</v>
      </c>
    </row>
    <row r="487" spans="1:12" ht="15" hidden="1" customHeight="1">
      <c r="A487" s="85">
        <v>3</v>
      </c>
      <c r="B487" s="119">
        <v>2</v>
      </c>
      <c r="C487" s="119">
        <v>2</v>
      </c>
      <c r="D487" s="86">
        <v>6</v>
      </c>
      <c r="E487" s="119">
        <v>1</v>
      </c>
      <c r="F487" s="120">
        <v>1</v>
      </c>
      <c r="G487" s="159" t="s">
        <v>191</v>
      </c>
      <c r="H487" s="71">
        <v>261</v>
      </c>
      <c r="I487" s="100"/>
      <c r="J487" s="100"/>
      <c r="K487" s="101"/>
      <c r="L487" s="101"/>
    </row>
    <row r="488" spans="1:12" ht="14.25" hidden="1" customHeight="1">
      <c r="A488" s="94">
        <v>3</v>
      </c>
      <c r="B488" s="85">
        <v>2</v>
      </c>
      <c r="C488" s="86">
        <v>2</v>
      </c>
      <c r="D488" s="86">
        <v>7</v>
      </c>
      <c r="E488" s="86"/>
      <c r="F488" s="88"/>
      <c r="G488" s="89" t="s">
        <v>192</v>
      </c>
      <c r="H488" s="71">
        <v>262</v>
      </c>
      <c r="I488" s="90">
        <f>I489</f>
        <v>0</v>
      </c>
      <c r="J488" s="194">
        <f>J489</f>
        <v>0</v>
      </c>
      <c r="K488" s="91">
        <f>K489</f>
        <v>0</v>
      </c>
      <c r="L488" s="91">
        <f>L489</f>
        <v>0</v>
      </c>
    </row>
    <row r="489" spans="1:12" ht="15" hidden="1" customHeight="1">
      <c r="A489" s="94">
        <v>3</v>
      </c>
      <c r="B489" s="85">
        <v>2</v>
      </c>
      <c r="C489" s="86">
        <v>2</v>
      </c>
      <c r="D489" s="86">
        <v>7</v>
      </c>
      <c r="E489" s="86">
        <v>1</v>
      </c>
      <c r="F489" s="88"/>
      <c r="G489" s="89" t="s">
        <v>192</v>
      </c>
      <c r="H489" s="71">
        <v>263</v>
      </c>
      <c r="I489" s="90">
        <f>I490+I491</f>
        <v>0</v>
      </c>
      <c r="J489" s="90">
        <f>J490+J491</f>
        <v>0</v>
      </c>
      <c r="K489" s="92">
        <f>K490+K491</f>
        <v>0</v>
      </c>
      <c r="L489" s="92">
        <f>L490+L491</f>
        <v>0</v>
      </c>
    </row>
    <row r="490" spans="1:12" ht="27.75" hidden="1" customHeight="1">
      <c r="A490" s="94">
        <v>3</v>
      </c>
      <c r="B490" s="85">
        <v>2</v>
      </c>
      <c r="C490" s="85">
        <v>2</v>
      </c>
      <c r="D490" s="86">
        <v>7</v>
      </c>
      <c r="E490" s="86">
        <v>1</v>
      </c>
      <c r="F490" s="88">
        <v>1</v>
      </c>
      <c r="G490" s="89" t="s">
        <v>193</v>
      </c>
      <c r="H490" s="71">
        <v>264</v>
      </c>
      <c r="I490" s="100"/>
      <c r="J490" s="100"/>
      <c r="K490" s="101"/>
      <c r="L490" s="101"/>
    </row>
    <row r="491" spans="1:12" ht="25.5" hidden="1" customHeight="1">
      <c r="A491" s="94">
        <v>3</v>
      </c>
      <c r="B491" s="85">
        <v>2</v>
      </c>
      <c r="C491" s="85">
        <v>2</v>
      </c>
      <c r="D491" s="86">
        <v>7</v>
      </c>
      <c r="E491" s="86">
        <v>1</v>
      </c>
      <c r="F491" s="88">
        <v>2</v>
      </c>
      <c r="G491" s="89" t="s">
        <v>194</v>
      </c>
      <c r="H491" s="71">
        <v>265</v>
      </c>
      <c r="I491" s="100"/>
      <c r="J491" s="100"/>
      <c r="K491" s="101"/>
      <c r="L491" s="101"/>
    </row>
    <row r="492" spans="1:12" ht="30" hidden="1" customHeight="1">
      <c r="A492" s="102">
        <v>3</v>
      </c>
      <c r="B492" s="102">
        <v>3</v>
      </c>
      <c r="C492" s="67"/>
      <c r="D492" s="68"/>
      <c r="E492" s="68"/>
      <c r="F492" s="70"/>
      <c r="G492" s="69" t="s">
        <v>209</v>
      </c>
      <c r="H492" s="71">
        <v>266</v>
      </c>
      <c r="I492" s="72">
        <f>SUM(I493+I525)</f>
        <v>0</v>
      </c>
      <c r="J492" s="195">
        <f>SUM(J493+J525)</f>
        <v>0</v>
      </c>
      <c r="K492" s="184">
        <f>SUM(K493+K525)</f>
        <v>0</v>
      </c>
      <c r="L492" s="184">
        <f>SUM(L493+L525)</f>
        <v>0</v>
      </c>
    </row>
    <row r="493" spans="1:12" ht="40.5" hidden="1" customHeight="1">
      <c r="A493" s="94">
        <v>3</v>
      </c>
      <c r="B493" s="94">
        <v>3</v>
      </c>
      <c r="C493" s="85">
        <v>1</v>
      </c>
      <c r="D493" s="86"/>
      <c r="E493" s="86"/>
      <c r="F493" s="88"/>
      <c r="G493" s="89" t="s">
        <v>210</v>
      </c>
      <c r="H493" s="71">
        <v>267</v>
      </c>
      <c r="I493" s="90">
        <f>SUM(I494+I503+I507+I511+I515+I518+I521)</f>
        <v>0</v>
      </c>
      <c r="J493" s="194">
        <f>SUM(J494+J503+J507+J511+J515+J518+J521)</f>
        <v>0</v>
      </c>
      <c r="K493" s="91">
        <f>SUM(K494+K503+K507+K511+K515+K518+K521)</f>
        <v>0</v>
      </c>
      <c r="L493" s="91">
        <f>SUM(L494+L503+L507+L511+L515+L518+L521)</f>
        <v>0</v>
      </c>
    </row>
    <row r="494" spans="1:12" ht="15" hidden="1" customHeight="1">
      <c r="A494" s="94">
        <v>3</v>
      </c>
      <c r="B494" s="94">
        <v>3</v>
      </c>
      <c r="C494" s="85">
        <v>1</v>
      </c>
      <c r="D494" s="86">
        <v>1</v>
      </c>
      <c r="E494" s="86"/>
      <c r="F494" s="88"/>
      <c r="G494" s="89" t="s">
        <v>196</v>
      </c>
      <c r="H494" s="71">
        <v>268</v>
      </c>
      <c r="I494" s="90">
        <f>SUM(I495+I497+I500)</f>
        <v>0</v>
      </c>
      <c r="J494" s="90">
        <f>SUM(J495+J497+J500)</f>
        <v>0</v>
      </c>
      <c r="K494" s="92">
        <f>SUM(K495+K497+K500)</f>
        <v>0</v>
      </c>
      <c r="L494" s="92">
        <f>SUM(L495+L497+L500)</f>
        <v>0</v>
      </c>
    </row>
    <row r="495" spans="1:12" ht="12.75" hidden="1" customHeight="1">
      <c r="A495" s="94">
        <v>3</v>
      </c>
      <c r="B495" s="94">
        <v>3</v>
      </c>
      <c r="C495" s="85">
        <v>1</v>
      </c>
      <c r="D495" s="86">
        <v>1</v>
      </c>
      <c r="E495" s="86">
        <v>1</v>
      </c>
      <c r="F495" s="88"/>
      <c r="G495" s="89" t="s">
        <v>174</v>
      </c>
      <c r="H495" s="71">
        <v>269</v>
      </c>
      <c r="I495" s="90">
        <f>SUM(I496:I496)</f>
        <v>0</v>
      </c>
      <c r="J495" s="194">
        <f>SUM(J496:J496)</f>
        <v>0</v>
      </c>
      <c r="K495" s="91">
        <f>SUM(K496:K496)</f>
        <v>0</v>
      </c>
      <c r="L495" s="91">
        <f>SUM(L496:L496)</f>
        <v>0</v>
      </c>
    </row>
    <row r="496" spans="1:12" ht="15" hidden="1" customHeight="1">
      <c r="A496" s="94">
        <v>3</v>
      </c>
      <c r="B496" s="94">
        <v>3</v>
      </c>
      <c r="C496" s="85">
        <v>1</v>
      </c>
      <c r="D496" s="86">
        <v>1</v>
      </c>
      <c r="E496" s="86">
        <v>1</v>
      </c>
      <c r="F496" s="88">
        <v>1</v>
      </c>
      <c r="G496" s="89" t="s">
        <v>174</v>
      </c>
      <c r="H496" s="71">
        <v>270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2</v>
      </c>
      <c r="F497" s="127"/>
      <c r="G497" s="89" t="s">
        <v>197</v>
      </c>
      <c r="H497" s="71">
        <v>271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7.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2</v>
      </c>
      <c r="F498" s="127">
        <v>1</v>
      </c>
      <c r="G498" s="89" t="s">
        <v>176</v>
      </c>
      <c r="H498" s="71">
        <v>272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2</v>
      </c>
      <c r="F499" s="127">
        <v>2</v>
      </c>
      <c r="G499" s="89" t="s">
        <v>177</v>
      </c>
      <c r="H499" s="71">
        <v>273</v>
      </c>
      <c r="I499" s="100"/>
      <c r="J499" s="100"/>
      <c r="K499" s="101"/>
      <c r="L499" s="101"/>
    </row>
    <row r="500" spans="1:12" ht="14.25" hidden="1" customHeight="1">
      <c r="A500" s="124">
        <v>3</v>
      </c>
      <c r="B500" s="124">
        <v>3</v>
      </c>
      <c r="C500" s="125">
        <v>1</v>
      </c>
      <c r="D500" s="126">
        <v>1</v>
      </c>
      <c r="E500" s="126">
        <v>3</v>
      </c>
      <c r="F500" s="127"/>
      <c r="G500" s="89" t="s">
        <v>178</v>
      </c>
      <c r="H500" s="71">
        <v>274</v>
      </c>
      <c r="I500" s="72">
        <f>SUM(I501:I502)</f>
        <v>0</v>
      </c>
      <c r="J500" s="72">
        <f>SUM(J501:J502)</f>
        <v>0</v>
      </c>
      <c r="K500" s="73">
        <f>SUM(K501:K502)</f>
        <v>0</v>
      </c>
      <c r="L500" s="73">
        <f>SUM(L501:L502)</f>
        <v>0</v>
      </c>
    </row>
    <row r="501" spans="1:12" ht="14.25" hidden="1" customHeight="1">
      <c r="A501" s="124">
        <v>3</v>
      </c>
      <c r="B501" s="124">
        <v>3</v>
      </c>
      <c r="C501" s="125">
        <v>1</v>
      </c>
      <c r="D501" s="126">
        <v>1</v>
      </c>
      <c r="E501" s="126">
        <v>3</v>
      </c>
      <c r="F501" s="127">
        <v>1</v>
      </c>
      <c r="G501" s="89" t="s">
        <v>179</v>
      </c>
      <c r="H501" s="71">
        <v>275</v>
      </c>
      <c r="I501" s="100"/>
      <c r="J501" s="100"/>
      <c r="K501" s="101"/>
      <c r="L501" s="101"/>
    </row>
    <row r="502" spans="1:12" ht="14.25" hidden="1" customHeight="1">
      <c r="A502" s="124">
        <v>3</v>
      </c>
      <c r="B502" s="124">
        <v>3</v>
      </c>
      <c r="C502" s="125">
        <v>1</v>
      </c>
      <c r="D502" s="126">
        <v>1</v>
      </c>
      <c r="E502" s="126">
        <v>3</v>
      </c>
      <c r="F502" s="127">
        <v>2</v>
      </c>
      <c r="G502" s="89" t="s">
        <v>198</v>
      </c>
      <c r="H502" s="71">
        <v>276</v>
      </c>
      <c r="I502" s="100"/>
      <c r="J502" s="100"/>
      <c r="K502" s="101"/>
      <c r="L502" s="101"/>
    </row>
    <row r="503" spans="1:12" hidden="1">
      <c r="A503" s="117">
        <v>3</v>
      </c>
      <c r="B503" s="79">
        <v>3</v>
      </c>
      <c r="C503" s="85">
        <v>1</v>
      </c>
      <c r="D503" s="86">
        <v>2</v>
      </c>
      <c r="E503" s="86"/>
      <c r="F503" s="88"/>
      <c r="G503" s="87" t="s">
        <v>211</v>
      </c>
      <c r="H503" s="71">
        <v>277</v>
      </c>
      <c r="I503" s="90">
        <f>I504</f>
        <v>0</v>
      </c>
      <c r="J503" s="194">
        <f>J504</f>
        <v>0</v>
      </c>
      <c r="K503" s="91">
        <f>K504</f>
        <v>0</v>
      </c>
      <c r="L503" s="91">
        <f>L504</f>
        <v>0</v>
      </c>
    </row>
    <row r="504" spans="1:12" ht="15" hidden="1" customHeight="1">
      <c r="A504" s="117">
        <v>3</v>
      </c>
      <c r="B504" s="117">
        <v>3</v>
      </c>
      <c r="C504" s="79">
        <v>1</v>
      </c>
      <c r="D504" s="77">
        <v>2</v>
      </c>
      <c r="E504" s="77">
        <v>1</v>
      </c>
      <c r="F504" s="80"/>
      <c r="G504" s="87" t="s">
        <v>211</v>
      </c>
      <c r="H504" s="71">
        <v>278</v>
      </c>
      <c r="I504" s="133">
        <f>SUM(I505:I506)</f>
        <v>0</v>
      </c>
      <c r="J504" s="196">
        <f>SUM(J505:J506)</f>
        <v>0</v>
      </c>
      <c r="K504" s="139">
        <f>SUM(K505:K506)</f>
        <v>0</v>
      </c>
      <c r="L504" s="139">
        <f>SUM(L505:L506)</f>
        <v>0</v>
      </c>
    </row>
    <row r="505" spans="1:12" ht="15" hidden="1" customHeight="1">
      <c r="A505" s="94">
        <v>3</v>
      </c>
      <c r="B505" s="94">
        <v>3</v>
      </c>
      <c r="C505" s="85">
        <v>1</v>
      </c>
      <c r="D505" s="86">
        <v>2</v>
      </c>
      <c r="E505" s="86">
        <v>1</v>
      </c>
      <c r="F505" s="88">
        <v>1</v>
      </c>
      <c r="G505" s="89" t="s">
        <v>212</v>
      </c>
      <c r="H505" s="71">
        <v>279</v>
      </c>
      <c r="I505" s="100"/>
      <c r="J505" s="100"/>
      <c r="K505" s="101"/>
      <c r="L505" s="101"/>
    </row>
    <row r="506" spans="1:12" ht="12.75" hidden="1" customHeight="1">
      <c r="A506" s="109">
        <v>3</v>
      </c>
      <c r="B506" s="166">
        <v>3</v>
      </c>
      <c r="C506" s="118">
        <v>1</v>
      </c>
      <c r="D506" s="119">
        <v>2</v>
      </c>
      <c r="E506" s="119">
        <v>1</v>
      </c>
      <c r="F506" s="120">
        <v>2</v>
      </c>
      <c r="G506" s="121" t="s">
        <v>213</v>
      </c>
      <c r="H506" s="71">
        <v>280</v>
      </c>
      <c r="I506" s="100"/>
      <c r="J506" s="100"/>
      <c r="K506" s="101"/>
      <c r="L506" s="101"/>
    </row>
    <row r="507" spans="1:12" ht="15.75" hidden="1" customHeight="1">
      <c r="A507" s="85">
        <v>3</v>
      </c>
      <c r="B507" s="87">
        <v>3</v>
      </c>
      <c r="C507" s="85">
        <v>1</v>
      </c>
      <c r="D507" s="86">
        <v>3</v>
      </c>
      <c r="E507" s="86"/>
      <c r="F507" s="88"/>
      <c r="G507" s="89" t="s">
        <v>214</v>
      </c>
      <c r="H507" s="71">
        <v>281</v>
      </c>
      <c r="I507" s="90">
        <f>I508</f>
        <v>0</v>
      </c>
      <c r="J507" s="194">
        <f>J508</f>
        <v>0</v>
      </c>
      <c r="K507" s="91">
        <f>K508</f>
        <v>0</v>
      </c>
      <c r="L507" s="91">
        <f>L508</f>
        <v>0</v>
      </c>
    </row>
    <row r="508" spans="1:12" ht="15.75" hidden="1" customHeight="1">
      <c r="A508" s="85">
        <v>3</v>
      </c>
      <c r="B508" s="159">
        <v>3</v>
      </c>
      <c r="C508" s="118">
        <v>1</v>
      </c>
      <c r="D508" s="119">
        <v>3</v>
      </c>
      <c r="E508" s="119">
        <v>1</v>
      </c>
      <c r="F508" s="120"/>
      <c r="G508" s="89" t="s">
        <v>214</v>
      </c>
      <c r="H508" s="71">
        <v>282</v>
      </c>
      <c r="I508" s="96">
        <f>I509+I510</f>
        <v>0</v>
      </c>
      <c r="J508" s="96">
        <f>J509+J510</f>
        <v>0</v>
      </c>
      <c r="K508" s="91">
        <f>K509+K510</f>
        <v>0</v>
      </c>
      <c r="L508" s="91">
        <f>L509+L510</f>
        <v>0</v>
      </c>
    </row>
    <row r="509" spans="1:12" ht="27" hidden="1" customHeight="1">
      <c r="A509" s="85">
        <v>3</v>
      </c>
      <c r="B509" s="87">
        <v>3</v>
      </c>
      <c r="C509" s="85">
        <v>1</v>
      </c>
      <c r="D509" s="86">
        <v>3</v>
      </c>
      <c r="E509" s="86">
        <v>1</v>
      </c>
      <c r="F509" s="88">
        <v>1</v>
      </c>
      <c r="G509" s="89" t="s">
        <v>215</v>
      </c>
      <c r="H509" s="71">
        <v>283</v>
      </c>
      <c r="I509" s="179"/>
      <c r="J509" s="179"/>
      <c r="K509" s="180"/>
      <c r="L509" s="197"/>
    </row>
    <row r="510" spans="1:12" ht="26.25" hidden="1" customHeight="1">
      <c r="A510" s="85">
        <v>3</v>
      </c>
      <c r="B510" s="87">
        <v>3</v>
      </c>
      <c r="C510" s="85">
        <v>1</v>
      </c>
      <c r="D510" s="86">
        <v>3</v>
      </c>
      <c r="E510" s="86">
        <v>1</v>
      </c>
      <c r="F510" s="88">
        <v>2</v>
      </c>
      <c r="G510" s="89" t="s">
        <v>216</v>
      </c>
      <c r="H510" s="71">
        <v>284</v>
      </c>
      <c r="I510" s="100"/>
      <c r="J510" s="100"/>
      <c r="K510" s="101"/>
      <c r="L510" s="101"/>
    </row>
    <row r="511" spans="1:12" hidden="1">
      <c r="A511" s="85">
        <v>3</v>
      </c>
      <c r="B511" s="87">
        <v>3</v>
      </c>
      <c r="C511" s="85">
        <v>1</v>
      </c>
      <c r="D511" s="86">
        <v>4</v>
      </c>
      <c r="E511" s="86"/>
      <c r="F511" s="88"/>
      <c r="G511" s="89" t="s">
        <v>217</v>
      </c>
      <c r="H511" s="71">
        <v>285</v>
      </c>
      <c r="I511" s="90">
        <f>I512</f>
        <v>0</v>
      </c>
      <c r="J511" s="194">
        <f>J512</f>
        <v>0</v>
      </c>
      <c r="K511" s="91">
        <f>K512</f>
        <v>0</v>
      </c>
      <c r="L511" s="91">
        <f>L512</f>
        <v>0</v>
      </c>
    </row>
    <row r="512" spans="1:12" ht="15" hidden="1" customHeight="1">
      <c r="A512" s="94">
        <v>3</v>
      </c>
      <c r="B512" s="85">
        <v>3</v>
      </c>
      <c r="C512" s="86">
        <v>1</v>
      </c>
      <c r="D512" s="86">
        <v>4</v>
      </c>
      <c r="E512" s="86">
        <v>1</v>
      </c>
      <c r="F512" s="88"/>
      <c r="G512" s="89" t="s">
        <v>217</v>
      </c>
      <c r="H512" s="71">
        <v>286</v>
      </c>
      <c r="I512" s="90">
        <f>SUM(I513:I514)</f>
        <v>0</v>
      </c>
      <c r="J512" s="90">
        <f>SUM(J513:J514)</f>
        <v>0</v>
      </c>
      <c r="K512" s="92">
        <f>SUM(K513:K514)</f>
        <v>0</v>
      </c>
      <c r="L512" s="92">
        <f>SUM(L513:L514)</f>
        <v>0</v>
      </c>
    </row>
    <row r="513" spans="1:16" hidden="1">
      <c r="A513" s="94">
        <v>3</v>
      </c>
      <c r="B513" s="85">
        <v>3</v>
      </c>
      <c r="C513" s="86">
        <v>1</v>
      </c>
      <c r="D513" s="86">
        <v>4</v>
      </c>
      <c r="E513" s="86">
        <v>1</v>
      </c>
      <c r="F513" s="88">
        <v>1</v>
      </c>
      <c r="G513" s="89" t="s">
        <v>218</v>
      </c>
      <c r="H513" s="71">
        <v>287</v>
      </c>
      <c r="I513" s="98"/>
      <c r="J513" s="100"/>
      <c r="K513" s="101"/>
      <c r="L513" s="99"/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4</v>
      </c>
      <c r="E514" s="86">
        <v>1</v>
      </c>
      <c r="F514" s="88">
        <v>2</v>
      </c>
      <c r="G514" s="89" t="s">
        <v>219</v>
      </c>
      <c r="H514" s="71">
        <v>288</v>
      </c>
      <c r="I514" s="100"/>
      <c r="J514" s="179"/>
      <c r="K514" s="180"/>
      <c r="L514" s="197"/>
    </row>
    <row r="515" spans="1:16" ht="15.75" hidden="1" customHeight="1">
      <c r="A515" s="85">
        <v>3</v>
      </c>
      <c r="B515" s="86">
        <v>3</v>
      </c>
      <c r="C515" s="86">
        <v>1</v>
      </c>
      <c r="D515" s="86">
        <v>5</v>
      </c>
      <c r="E515" s="86"/>
      <c r="F515" s="88"/>
      <c r="G515" s="89" t="s">
        <v>220</v>
      </c>
      <c r="H515" s="71">
        <v>289</v>
      </c>
      <c r="I515" s="169">
        <f>I516</f>
        <v>0</v>
      </c>
      <c r="J515" s="194">
        <f t="shared" ref="J515:L516" si="45">J516</f>
        <v>0</v>
      </c>
      <c r="K515" s="91">
        <f t="shared" si="45"/>
        <v>0</v>
      </c>
      <c r="L515" s="91">
        <f t="shared" si="45"/>
        <v>0</v>
      </c>
    </row>
    <row r="516" spans="1:16" ht="14.25" hidden="1" customHeight="1">
      <c r="A516" s="79">
        <v>3</v>
      </c>
      <c r="B516" s="119">
        <v>3</v>
      </c>
      <c r="C516" s="119">
        <v>1</v>
      </c>
      <c r="D516" s="119">
        <v>5</v>
      </c>
      <c r="E516" s="119">
        <v>1</v>
      </c>
      <c r="F516" s="120"/>
      <c r="G516" s="89" t="s">
        <v>220</v>
      </c>
      <c r="H516" s="71">
        <v>290</v>
      </c>
      <c r="I516" s="96">
        <f>I517</f>
        <v>0</v>
      </c>
      <c r="J516" s="196">
        <f t="shared" si="45"/>
        <v>0</v>
      </c>
      <c r="K516" s="139">
        <f t="shared" si="45"/>
        <v>0</v>
      </c>
      <c r="L516" s="139">
        <f t="shared" si="45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5</v>
      </c>
      <c r="E517" s="86">
        <v>1</v>
      </c>
      <c r="F517" s="88">
        <v>1</v>
      </c>
      <c r="G517" s="89" t="s">
        <v>221</v>
      </c>
      <c r="H517" s="71">
        <v>291</v>
      </c>
      <c r="I517" s="100"/>
      <c r="J517" s="179"/>
      <c r="K517" s="180"/>
      <c r="L517" s="197"/>
    </row>
    <row r="518" spans="1:16" ht="14.25" hidden="1" customHeight="1">
      <c r="A518" s="85">
        <v>3</v>
      </c>
      <c r="B518" s="86">
        <v>3</v>
      </c>
      <c r="C518" s="86">
        <v>1</v>
      </c>
      <c r="D518" s="86">
        <v>6</v>
      </c>
      <c r="E518" s="86"/>
      <c r="F518" s="88"/>
      <c r="G518" s="87" t="s">
        <v>191</v>
      </c>
      <c r="H518" s="71">
        <v>292</v>
      </c>
      <c r="I518" s="96">
        <f>I519</f>
        <v>0</v>
      </c>
      <c r="J518" s="194">
        <f t="shared" ref="J518:L519" si="46">J519</f>
        <v>0</v>
      </c>
      <c r="K518" s="91">
        <f t="shared" si="46"/>
        <v>0</v>
      </c>
      <c r="L518" s="91">
        <f t="shared" si="46"/>
        <v>0</v>
      </c>
    </row>
    <row r="519" spans="1:16" ht="13.5" hidden="1" customHeight="1">
      <c r="A519" s="85">
        <v>3</v>
      </c>
      <c r="B519" s="86">
        <v>3</v>
      </c>
      <c r="C519" s="86">
        <v>1</v>
      </c>
      <c r="D519" s="86">
        <v>6</v>
      </c>
      <c r="E519" s="86">
        <v>1</v>
      </c>
      <c r="F519" s="88"/>
      <c r="G519" s="87" t="s">
        <v>191</v>
      </c>
      <c r="H519" s="71">
        <v>293</v>
      </c>
      <c r="I519" s="90">
        <f>I520</f>
        <v>0</v>
      </c>
      <c r="J519" s="194">
        <f t="shared" si="46"/>
        <v>0</v>
      </c>
      <c r="K519" s="91">
        <f t="shared" si="46"/>
        <v>0</v>
      </c>
      <c r="L519" s="91">
        <f t="shared" si="46"/>
        <v>0</v>
      </c>
    </row>
    <row r="520" spans="1:16" ht="14.25" hidden="1" customHeight="1">
      <c r="A520" s="85">
        <v>3</v>
      </c>
      <c r="B520" s="86">
        <v>3</v>
      </c>
      <c r="C520" s="86">
        <v>1</v>
      </c>
      <c r="D520" s="86">
        <v>6</v>
      </c>
      <c r="E520" s="86">
        <v>1</v>
      </c>
      <c r="F520" s="88">
        <v>1</v>
      </c>
      <c r="G520" s="87" t="s">
        <v>191</v>
      </c>
      <c r="H520" s="71">
        <v>294</v>
      </c>
      <c r="I520" s="179"/>
      <c r="J520" s="179"/>
      <c r="K520" s="180"/>
      <c r="L520" s="197"/>
    </row>
    <row r="521" spans="1:16" ht="15" hidden="1" customHeight="1">
      <c r="A521" s="85">
        <v>3</v>
      </c>
      <c r="B521" s="86">
        <v>3</v>
      </c>
      <c r="C521" s="86">
        <v>1</v>
      </c>
      <c r="D521" s="86">
        <v>7</v>
      </c>
      <c r="E521" s="86"/>
      <c r="F521" s="88"/>
      <c r="G521" s="89" t="s">
        <v>222</v>
      </c>
      <c r="H521" s="71">
        <v>295</v>
      </c>
      <c r="I521" s="90">
        <f>I522</f>
        <v>0</v>
      </c>
      <c r="J521" s="194">
        <f>J522</f>
        <v>0</v>
      </c>
      <c r="K521" s="91">
        <f>K522</f>
        <v>0</v>
      </c>
      <c r="L521" s="91">
        <f>L522</f>
        <v>0</v>
      </c>
    </row>
    <row r="522" spans="1:16" ht="16.5" hidden="1" customHeight="1">
      <c r="A522" s="85">
        <v>3</v>
      </c>
      <c r="B522" s="86">
        <v>3</v>
      </c>
      <c r="C522" s="86">
        <v>1</v>
      </c>
      <c r="D522" s="86">
        <v>7</v>
      </c>
      <c r="E522" s="86">
        <v>1</v>
      </c>
      <c r="F522" s="88"/>
      <c r="G522" s="89" t="s">
        <v>222</v>
      </c>
      <c r="H522" s="71">
        <v>296</v>
      </c>
      <c r="I522" s="90">
        <f>I523+I524</f>
        <v>0</v>
      </c>
      <c r="J522" s="90">
        <f>J523+J524</f>
        <v>0</v>
      </c>
      <c r="K522" s="92">
        <f>K523+K524</f>
        <v>0</v>
      </c>
      <c r="L522" s="92">
        <f>L523+L524</f>
        <v>0</v>
      </c>
    </row>
    <row r="523" spans="1:16" ht="27" hidden="1" customHeight="1">
      <c r="A523" s="85">
        <v>3</v>
      </c>
      <c r="B523" s="86">
        <v>3</v>
      </c>
      <c r="C523" s="86">
        <v>1</v>
      </c>
      <c r="D523" s="86">
        <v>7</v>
      </c>
      <c r="E523" s="86">
        <v>1</v>
      </c>
      <c r="F523" s="88">
        <v>1</v>
      </c>
      <c r="G523" s="89" t="s">
        <v>223</v>
      </c>
      <c r="H523" s="71">
        <v>297</v>
      </c>
      <c r="I523" s="179"/>
      <c r="J523" s="179"/>
      <c r="K523" s="180"/>
      <c r="L523" s="197"/>
    </row>
    <row r="524" spans="1:16" ht="27.75" hidden="1" customHeight="1">
      <c r="A524" s="85">
        <v>3</v>
      </c>
      <c r="B524" s="86">
        <v>3</v>
      </c>
      <c r="C524" s="86">
        <v>1</v>
      </c>
      <c r="D524" s="86">
        <v>7</v>
      </c>
      <c r="E524" s="86">
        <v>1</v>
      </c>
      <c r="F524" s="88">
        <v>2</v>
      </c>
      <c r="G524" s="89" t="s">
        <v>224</v>
      </c>
      <c r="H524" s="71">
        <v>298</v>
      </c>
      <c r="I524" s="100"/>
      <c r="J524" s="100"/>
      <c r="K524" s="101"/>
      <c r="L524" s="101"/>
    </row>
    <row r="525" spans="1:16" ht="38.25" hidden="1" customHeight="1">
      <c r="A525" s="85">
        <v>3</v>
      </c>
      <c r="B525" s="86">
        <v>3</v>
      </c>
      <c r="C525" s="86">
        <v>2</v>
      </c>
      <c r="D525" s="86"/>
      <c r="E525" s="86"/>
      <c r="F525" s="88"/>
      <c r="G525" s="89" t="s">
        <v>225</v>
      </c>
      <c r="H525" s="71">
        <v>299</v>
      </c>
      <c r="I525" s="90">
        <f>SUM(I526+I535+I539+I543+I547+I550+I553)</f>
        <v>0</v>
      </c>
      <c r="J525" s="194">
        <f>SUM(J526+J535+J539+J543+J547+J550+J553)</f>
        <v>0</v>
      </c>
      <c r="K525" s="91">
        <f>SUM(K526+K535+K539+K543+K547+K550+K553)</f>
        <v>0</v>
      </c>
      <c r="L525" s="91">
        <f>SUM(L526+L535+L539+L543+L547+L550+L553)</f>
        <v>0</v>
      </c>
    </row>
    <row r="526" spans="1:16" ht="15" hidden="1" customHeight="1">
      <c r="A526" s="85">
        <v>3</v>
      </c>
      <c r="B526" s="86">
        <v>3</v>
      </c>
      <c r="C526" s="86">
        <v>2</v>
      </c>
      <c r="D526" s="86">
        <v>1</v>
      </c>
      <c r="E526" s="86"/>
      <c r="F526" s="88"/>
      <c r="G526" s="89" t="s">
        <v>173</v>
      </c>
      <c r="H526" s="71">
        <v>300</v>
      </c>
      <c r="I526" s="90">
        <f>I527</f>
        <v>0</v>
      </c>
      <c r="J526" s="194">
        <f>J527</f>
        <v>0</v>
      </c>
      <c r="K526" s="91">
        <f>K527</f>
        <v>0</v>
      </c>
      <c r="L526" s="91">
        <f>L527</f>
        <v>0</v>
      </c>
    </row>
    <row r="527" spans="1:16" hidden="1">
      <c r="A527" s="94">
        <v>3</v>
      </c>
      <c r="B527" s="85">
        <v>3</v>
      </c>
      <c r="C527" s="86">
        <v>2</v>
      </c>
      <c r="D527" s="87">
        <v>1</v>
      </c>
      <c r="E527" s="85">
        <v>1</v>
      </c>
      <c r="F527" s="88"/>
      <c r="G527" s="89" t="s">
        <v>173</v>
      </c>
      <c r="H527" s="71">
        <v>301</v>
      </c>
      <c r="I527" s="90">
        <f>SUM(I528:I528)</f>
        <v>0</v>
      </c>
      <c r="J527" s="90">
        <f t="shared" ref="J527:P527" si="47">SUM(J528:J528)</f>
        <v>0</v>
      </c>
      <c r="K527" s="92">
        <f t="shared" si="47"/>
        <v>0</v>
      </c>
      <c r="L527" s="92">
        <f t="shared" si="47"/>
        <v>0</v>
      </c>
      <c r="M527" s="198">
        <f t="shared" si="47"/>
        <v>0</v>
      </c>
      <c r="N527" s="198">
        <f t="shared" si="47"/>
        <v>0</v>
      </c>
      <c r="O527" s="198">
        <f t="shared" si="47"/>
        <v>0</v>
      </c>
      <c r="P527" s="198">
        <f t="shared" si="47"/>
        <v>0</v>
      </c>
    </row>
    <row r="528" spans="1:16" ht="13.5" hidden="1" customHeight="1">
      <c r="A528" s="94">
        <v>3</v>
      </c>
      <c r="B528" s="85">
        <v>3</v>
      </c>
      <c r="C528" s="86">
        <v>2</v>
      </c>
      <c r="D528" s="87">
        <v>1</v>
      </c>
      <c r="E528" s="85">
        <v>1</v>
      </c>
      <c r="F528" s="88">
        <v>1</v>
      </c>
      <c r="G528" s="89" t="s">
        <v>174</v>
      </c>
      <c r="H528" s="71">
        <v>302</v>
      </c>
      <c r="I528" s="179"/>
      <c r="J528" s="179"/>
      <c r="K528" s="180"/>
      <c r="L528" s="197"/>
    </row>
    <row r="529" spans="1:12" hidden="1">
      <c r="A529" s="124">
        <v>3</v>
      </c>
      <c r="B529" s="125">
        <v>3</v>
      </c>
      <c r="C529" s="126">
        <v>2</v>
      </c>
      <c r="D529" s="89">
        <v>1</v>
      </c>
      <c r="E529" s="125">
        <v>2</v>
      </c>
      <c r="F529" s="127"/>
      <c r="G529" s="121" t="s">
        <v>197</v>
      </c>
      <c r="H529" s="71">
        <v>303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idden="1">
      <c r="A530" s="124">
        <v>3</v>
      </c>
      <c r="B530" s="125">
        <v>3</v>
      </c>
      <c r="C530" s="126">
        <v>2</v>
      </c>
      <c r="D530" s="89">
        <v>1</v>
      </c>
      <c r="E530" s="125">
        <v>2</v>
      </c>
      <c r="F530" s="127">
        <v>1</v>
      </c>
      <c r="G530" s="121" t="s">
        <v>176</v>
      </c>
      <c r="H530" s="71">
        <v>304</v>
      </c>
      <c r="I530" s="179"/>
      <c r="J530" s="179"/>
      <c r="K530" s="180"/>
      <c r="L530" s="197"/>
    </row>
    <row r="531" spans="1:12" hidden="1">
      <c r="A531" s="124">
        <v>3</v>
      </c>
      <c r="B531" s="125">
        <v>3</v>
      </c>
      <c r="C531" s="126">
        <v>2</v>
      </c>
      <c r="D531" s="89">
        <v>1</v>
      </c>
      <c r="E531" s="125">
        <v>2</v>
      </c>
      <c r="F531" s="127">
        <v>2</v>
      </c>
      <c r="G531" s="121" t="s">
        <v>177</v>
      </c>
      <c r="H531" s="71">
        <v>305</v>
      </c>
      <c r="I531" s="100"/>
      <c r="J531" s="100"/>
      <c r="K531" s="101"/>
      <c r="L531" s="101"/>
    </row>
    <row r="532" spans="1:12" hidden="1">
      <c r="A532" s="124">
        <v>3</v>
      </c>
      <c r="B532" s="125">
        <v>3</v>
      </c>
      <c r="C532" s="126">
        <v>2</v>
      </c>
      <c r="D532" s="89">
        <v>1</v>
      </c>
      <c r="E532" s="125">
        <v>3</v>
      </c>
      <c r="F532" s="127"/>
      <c r="G532" s="121" t="s">
        <v>178</v>
      </c>
      <c r="H532" s="71">
        <v>306</v>
      </c>
      <c r="I532" s="90">
        <f>SUM(I533:I534)</f>
        <v>0</v>
      </c>
      <c r="J532" s="90">
        <f>SUM(J533:J534)</f>
        <v>0</v>
      </c>
      <c r="K532" s="92">
        <f>SUM(K533:K534)</f>
        <v>0</v>
      </c>
      <c r="L532" s="92">
        <f>SUM(L533:L534)</f>
        <v>0</v>
      </c>
    </row>
    <row r="533" spans="1:12" hidden="1">
      <c r="A533" s="124">
        <v>3</v>
      </c>
      <c r="B533" s="125">
        <v>3</v>
      </c>
      <c r="C533" s="126">
        <v>2</v>
      </c>
      <c r="D533" s="89">
        <v>1</v>
      </c>
      <c r="E533" s="125">
        <v>3</v>
      </c>
      <c r="F533" s="127">
        <v>1</v>
      </c>
      <c r="G533" s="121" t="s">
        <v>179</v>
      </c>
      <c r="H533" s="71">
        <v>307</v>
      </c>
      <c r="I533" s="100"/>
      <c r="J533" s="100"/>
      <c r="K533" s="101"/>
      <c r="L533" s="101"/>
    </row>
    <row r="534" spans="1:12" hidden="1">
      <c r="A534" s="124">
        <v>3</v>
      </c>
      <c r="B534" s="125">
        <v>3</v>
      </c>
      <c r="C534" s="126">
        <v>2</v>
      </c>
      <c r="D534" s="89">
        <v>1</v>
      </c>
      <c r="E534" s="125">
        <v>3</v>
      </c>
      <c r="F534" s="127">
        <v>2</v>
      </c>
      <c r="G534" s="121" t="s">
        <v>198</v>
      </c>
      <c r="H534" s="71">
        <v>308</v>
      </c>
      <c r="I534" s="122"/>
      <c r="J534" s="199"/>
      <c r="K534" s="176"/>
      <c r="L534" s="176"/>
    </row>
    <row r="535" spans="1:12" hidden="1">
      <c r="A535" s="109">
        <v>3</v>
      </c>
      <c r="B535" s="109">
        <v>3</v>
      </c>
      <c r="C535" s="118">
        <v>2</v>
      </c>
      <c r="D535" s="159">
        <v>2</v>
      </c>
      <c r="E535" s="118"/>
      <c r="F535" s="120"/>
      <c r="G535" s="159" t="s">
        <v>211</v>
      </c>
      <c r="H535" s="71">
        <v>309</v>
      </c>
      <c r="I535" s="114">
        <f>I536</f>
        <v>0</v>
      </c>
      <c r="J535" s="200">
        <f>J536</f>
        <v>0</v>
      </c>
      <c r="K535" s="115">
        <f>K536</f>
        <v>0</v>
      </c>
      <c r="L535" s="115">
        <f>L536</f>
        <v>0</v>
      </c>
    </row>
    <row r="536" spans="1:12" hidden="1">
      <c r="A536" s="94">
        <v>3</v>
      </c>
      <c r="B536" s="94">
        <v>3</v>
      </c>
      <c r="C536" s="85">
        <v>2</v>
      </c>
      <c r="D536" s="87">
        <v>2</v>
      </c>
      <c r="E536" s="85">
        <v>1</v>
      </c>
      <c r="F536" s="88"/>
      <c r="G536" s="159" t="s">
        <v>211</v>
      </c>
      <c r="H536" s="71">
        <v>310</v>
      </c>
      <c r="I536" s="90">
        <f>SUM(I537:I538)</f>
        <v>0</v>
      </c>
      <c r="J536" s="135">
        <f>SUM(J537:J538)</f>
        <v>0</v>
      </c>
      <c r="K536" s="91">
        <f>SUM(K537:K538)</f>
        <v>0</v>
      </c>
      <c r="L536" s="91">
        <f>SUM(L537:L538)</f>
        <v>0</v>
      </c>
    </row>
    <row r="537" spans="1:12" hidden="1">
      <c r="A537" s="94">
        <v>3</v>
      </c>
      <c r="B537" s="94">
        <v>3</v>
      </c>
      <c r="C537" s="85">
        <v>2</v>
      </c>
      <c r="D537" s="87">
        <v>2</v>
      </c>
      <c r="E537" s="94">
        <v>1</v>
      </c>
      <c r="F537" s="145">
        <v>1</v>
      </c>
      <c r="G537" s="89" t="s">
        <v>212</v>
      </c>
      <c r="H537" s="71">
        <v>311</v>
      </c>
      <c r="I537" s="100"/>
      <c r="J537" s="100"/>
      <c r="K537" s="101"/>
      <c r="L537" s="101"/>
    </row>
    <row r="538" spans="1:12" hidden="1">
      <c r="A538" s="109">
        <v>3</v>
      </c>
      <c r="B538" s="109">
        <v>3</v>
      </c>
      <c r="C538" s="110">
        <v>2</v>
      </c>
      <c r="D538" s="111">
        <v>2</v>
      </c>
      <c r="E538" s="112">
        <v>1</v>
      </c>
      <c r="F538" s="160">
        <v>2</v>
      </c>
      <c r="G538" s="149" t="s">
        <v>213</v>
      </c>
      <c r="H538" s="71">
        <v>312</v>
      </c>
      <c r="I538" s="100"/>
      <c r="J538" s="100"/>
      <c r="K538" s="101"/>
      <c r="L538" s="101"/>
    </row>
    <row r="539" spans="1:12" ht="23.25" hidden="1" customHeight="1">
      <c r="A539" s="94">
        <v>3</v>
      </c>
      <c r="B539" s="94">
        <v>3</v>
      </c>
      <c r="C539" s="85">
        <v>2</v>
      </c>
      <c r="D539" s="86">
        <v>3</v>
      </c>
      <c r="E539" s="87"/>
      <c r="F539" s="145"/>
      <c r="G539" s="89" t="s">
        <v>214</v>
      </c>
      <c r="H539" s="71">
        <v>313</v>
      </c>
      <c r="I539" s="90">
        <f>I540</f>
        <v>0</v>
      </c>
      <c r="J539" s="135">
        <f>J540</f>
        <v>0</v>
      </c>
      <c r="K539" s="91">
        <f>K540</f>
        <v>0</v>
      </c>
      <c r="L539" s="91">
        <f>L540</f>
        <v>0</v>
      </c>
    </row>
    <row r="540" spans="1:12" ht="13.5" hidden="1" customHeight="1">
      <c r="A540" s="94">
        <v>3</v>
      </c>
      <c r="B540" s="94">
        <v>3</v>
      </c>
      <c r="C540" s="85">
        <v>2</v>
      </c>
      <c r="D540" s="86">
        <v>3</v>
      </c>
      <c r="E540" s="87">
        <v>1</v>
      </c>
      <c r="F540" s="145"/>
      <c r="G540" s="89" t="s">
        <v>214</v>
      </c>
      <c r="H540" s="71">
        <v>314</v>
      </c>
      <c r="I540" s="90">
        <f>I541+I542</f>
        <v>0</v>
      </c>
      <c r="J540" s="90">
        <f>J541+J542</f>
        <v>0</v>
      </c>
      <c r="K540" s="92">
        <f>K541+K542</f>
        <v>0</v>
      </c>
      <c r="L540" s="92">
        <f>L541+L542</f>
        <v>0</v>
      </c>
    </row>
    <row r="541" spans="1:12" ht="28.5" hidden="1" customHeight="1">
      <c r="A541" s="94">
        <v>3</v>
      </c>
      <c r="B541" s="94">
        <v>3</v>
      </c>
      <c r="C541" s="85">
        <v>2</v>
      </c>
      <c r="D541" s="86">
        <v>3</v>
      </c>
      <c r="E541" s="87">
        <v>1</v>
      </c>
      <c r="F541" s="145">
        <v>1</v>
      </c>
      <c r="G541" s="89" t="s">
        <v>215</v>
      </c>
      <c r="H541" s="71">
        <v>315</v>
      </c>
      <c r="I541" s="179"/>
      <c r="J541" s="179"/>
      <c r="K541" s="180"/>
      <c r="L541" s="197"/>
    </row>
    <row r="542" spans="1:12" ht="27.75" hidden="1" customHeight="1">
      <c r="A542" s="94">
        <v>3</v>
      </c>
      <c r="B542" s="94">
        <v>3</v>
      </c>
      <c r="C542" s="85">
        <v>2</v>
      </c>
      <c r="D542" s="86">
        <v>3</v>
      </c>
      <c r="E542" s="87">
        <v>1</v>
      </c>
      <c r="F542" s="145">
        <v>2</v>
      </c>
      <c r="G542" s="89" t="s">
        <v>216</v>
      </c>
      <c r="H542" s="71">
        <v>316</v>
      </c>
      <c r="I542" s="100"/>
      <c r="J542" s="100"/>
      <c r="K542" s="101"/>
      <c r="L542" s="101"/>
    </row>
    <row r="543" spans="1:12" hidden="1">
      <c r="A543" s="94">
        <v>3</v>
      </c>
      <c r="B543" s="94">
        <v>3</v>
      </c>
      <c r="C543" s="85">
        <v>2</v>
      </c>
      <c r="D543" s="86">
        <v>4</v>
      </c>
      <c r="E543" s="86"/>
      <c r="F543" s="88"/>
      <c r="G543" s="89" t="s">
        <v>217</v>
      </c>
      <c r="H543" s="71">
        <v>317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117">
        <v>3</v>
      </c>
      <c r="B544" s="117">
        <v>3</v>
      </c>
      <c r="C544" s="79">
        <v>2</v>
      </c>
      <c r="D544" s="77">
        <v>4</v>
      </c>
      <c r="E544" s="77">
        <v>1</v>
      </c>
      <c r="F544" s="80"/>
      <c r="G544" s="89" t="s">
        <v>217</v>
      </c>
      <c r="H544" s="71">
        <v>318</v>
      </c>
      <c r="I544" s="133">
        <f>SUM(I545:I546)</f>
        <v>0</v>
      </c>
      <c r="J544" s="138">
        <f>SUM(J545:J546)</f>
        <v>0</v>
      </c>
      <c r="K544" s="139">
        <f>SUM(K545:K546)</f>
        <v>0</v>
      </c>
      <c r="L544" s="139">
        <f>SUM(L545:L546)</f>
        <v>0</v>
      </c>
    </row>
    <row r="545" spans="1:17" ht="15.75" hidden="1" customHeight="1">
      <c r="A545" s="94">
        <v>3</v>
      </c>
      <c r="B545" s="94">
        <v>3</v>
      </c>
      <c r="C545" s="85">
        <v>2</v>
      </c>
      <c r="D545" s="86">
        <v>4</v>
      </c>
      <c r="E545" s="86">
        <v>1</v>
      </c>
      <c r="F545" s="88">
        <v>1</v>
      </c>
      <c r="G545" s="89" t="s">
        <v>218</v>
      </c>
      <c r="H545" s="71">
        <v>319</v>
      </c>
      <c r="I545" s="100"/>
      <c r="J545" s="100"/>
      <c r="K545" s="101"/>
      <c r="L545" s="101"/>
    </row>
    <row r="546" spans="1:17" hidden="1">
      <c r="A546" s="94">
        <v>3</v>
      </c>
      <c r="B546" s="94">
        <v>3</v>
      </c>
      <c r="C546" s="85">
        <v>2</v>
      </c>
      <c r="D546" s="86">
        <v>4</v>
      </c>
      <c r="E546" s="86">
        <v>1</v>
      </c>
      <c r="F546" s="88">
        <v>2</v>
      </c>
      <c r="G546" s="89" t="s">
        <v>226</v>
      </c>
      <c r="H546" s="71">
        <v>320</v>
      </c>
      <c r="I546" s="100"/>
      <c r="J546" s="100"/>
      <c r="K546" s="101"/>
      <c r="L546" s="101"/>
    </row>
    <row r="547" spans="1:17" hidden="1">
      <c r="A547" s="94">
        <v>3</v>
      </c>
      <c r="B547" s="94">
        <v>3</v>
      </c>
      <c r="C547" s="85">
        <v>2</v>
      </c>
      <c r="D547" s="86">
        <v>5</v>
      </c>
      <c r="E547" s="86"/>
      <c r="F547" s="88"/>
      <c r="G547" s="89" t="s">
        <v>220</v>
      </c>
      <c r="H547" s="71">
        <v>321</v>
      </c>
      <c r="I547" s="90">
        <f>I548</f>
        <v>0</v>
      </c>
      <c r="J547" s="135">
        <f t="shared" ref="J547:L548" si="48">J548</f>
        <v>0</v>
      </c>
      <c r="K547" s="91">
        <f t="shared" si="48"/>
        <v>0</v>
      </c>
      <c r="L547" s="91">
        <f t="shared" si="48"/>
        <v>0</v>
      </c>
    </row>
    <row r="548" spans="1:17" hidden="1">
      <c r="A548" s="117">
        <v>3</v>
      </c>
      <c r="B548" s="117">
        <v>3</v>
      </c>
      <c r="C548" s="79">
        <v>2</v>
      </c>
      <c r="D548" s="77">
        <v>5</v>
      </c>
      <c r="E548" s="77">
        <v>1</v>
      </c>
      <c r="F548" s="80"/>
      <c r="G548" s="89" t="s">
        <v>220</v>
      </c>
      <c r="H548" s="71">
        <v>322</v>
      </c>
      <c r="I548" s="133">
        <f>I549</f>
        <v>0</v>
      </c>
      <c r="J548" s="138">
        <f t="shared" si="48"/>
        <v>0</v>
      </c>
      <c r="K548" s="139">
        <f t="shared" si="48"/>
        <v>0</v>
      </c>
      <c r="L548" s="139">
        <f t="shared" si="48"/>
        <v>0</v>
      </c>
    </row>
    <row r="549" spans="1:17" hidden="1">
      <c r="A549" s="94">
        <v>3</v>
      </c>
      <c r="B549" s="94">
        <v>3</v>
      </c>
      <c r="C549" s="85">
        <v>2</v>
      </c>
      <c r="D549" s="86">
        <v>5</v>
      </c>
      <c r="E549" s="86">
        <v>1</v>
      </c>
      <c r="F549" s="88">
        <v>1</v>
      </c>
      <c r="G549" s="89" t="s">
        <v>220</v>
      </c>
      <c r="H549" s="71">
        <v>323</v>
      </c>
      <c r="I549" s="179"/>
      <c r="J549" s="179"/>
      <c r="K549" s="180"/>
      <c r="L549" s="197"/>
    </row>
    <row r="550" spans="1:17" ht="16.5" hidden="1" customHeight="1">
      <c r="A550" s="94">
        <v>3</v>
      </c>
      <c r="B550" s="94">
        <v>3</v>
      </c>
      <c r="C550" s="85">
        <v>2</v>
      </c>
      <c r="D550" s="86">
        <v>6</v>
      </c>
      <c r="E550" s="86"/>
      <c r="F550" s="88"/>
      <c r="G550" s="87" t="s">
        <v>191</v>
      </c>
      <c r="H550" s="71">
        <v>324</v>
      </c>
      <c r="I550" s="90">
        <f>I551</f>
        <v>0</v>
      </c>
      <c r="J550" s="135">
        <f t="shared" ref="I550:L551" si="49">J551</f>
        <v>0</v>
      </c>
      <c r="K550" s="91">
        <f t="shared" si="49"/>
        <v>0</v>
      </c>
      <c r="L550" s="91">
        <f t="shared" si="49"/>
        <v>0</v>
      </c>
    </row>
    <row r="551" spans="1:17" ht="15" hidden="1" customHeight="1">
      <c r="A551" s="94">
        <v>3</v>
      </c>
      <c r="B551" s="94">
        <v>3</v>
      </c>
      <c r="C551" s="85">
        <v>2</v>
      </c>
      <c r="D551" s="86">
        <v>6</v>
      </c>
      <c r="E551" s="86">
        <v>1</v>
      </c>
      <c r="F551" s="88"/>
      <c r="G551" s="87" t="s">
        <v>191</v>
      </c>
      <c r="H551" s="71">
        <v>325</v>
      </c>
      <c r="I551" s="90">
        <f t="shared" si="49"/>
        <v>0</v>
      </c>
      <c r="J551" s="135">
        <f t="shared" si="49"/>
        <v>0</v>
      </c>
      <c r="K551" s="91">
        <f t="shared" si="49"/>
        <v>0</v>
      </c>
      <c r="L551" s="91">
        <f t="shared" si="49"/>
        <v>0</v>
      </c>
    </row>
    <row r="552" spans="1:17" ht="13.5" hidden="1" customHeight="1">
      <c r="A552" s="109">
        <v>3</v>
      </c>
      <c r="B552" s="109">
        <v>3</v>
      </c>
      <c r="C552" s="110">
        <v>2</v>
      </c>
      <c r="D552" s="111">
        <v>6</v>
      </c>
      <c r="E552" s="111">
        <v>1</v>
      </c>
      <c r="F552" s="113">
        <v>1</v>
      </c>
      <c r="G552" s="112" t="s">
        <v>191</v>
      </c>
      <c r="H552" s="71">
        <v>326</v>
      </c>
      <c r="I552" s="179"/>
      <c r="J552" s="179"/>
      <c r="K552" s="180"/>
      <c r="L552" s="197"/>
    </row>
    <row r="553" spans="1:17" ht="15" hidden="1" customHeight="1">
      <c r="A553" s="94">
        <v>3</v>
      </c>
      <c r="B553" s="94">
        <v>3</v>
      </c>
      <c r="C553" s="85">
        <v>2</v>
      </c>
      <c r="D553" s="86">
        <v>7</v>
      </c>
      <c r="E553" s="86"/>
      <c r="F553" s="88"/>
      <c r="G553" s="89" t="s">
        <v>222</v>
      </c>
      <c r="H553" s="71">
        <v>327</v>
      </c>
      <c r="I553" s="90">
        <f>I554</f>
        <v>0</v>
      </c>
      <c r="J553" s="135">
        <f>J554</f>
        <v>0</v>
      </c>
      <c r="K553" s="91">
        <f>K554</f>
        <v>0</v>
      </c>
      <c r="L553" s="91">
        <f>L554</f>
        <v>0</v>
      </c>
    </row>
    <row r="554" spans="1:17" ht="12.75" hidden="1" customHeight="1">
      <c r="A554" s="109">
        <v>3</v>
      </c>
      <c r="B554" s="109">
        <v>3</v>
      </c>
      <c r="C554" s="110">
        <v>2</v>
      </c>
      <c r="D554" s="111">
        <v>7</v>
      </c>
      <c r="E554" s="111">
        <v>1</v>
      </c>
      <c r="F554" s="113"/>
      <c r="G554" s="89" t="s">
        <v>222</v>
      </c>
      <c r="H554" s="71">
        <v>328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7" ht="27" hidden="1" customHeight="1">
      <c r="A555" s="94">
        <v>3</v>
      </c>
      <c r="B555" s="94">
        <v>3</v>
      </c>
      <c r="C555" s="85">
        <v>2</v>
      </c>
      <c r="D555" s="86">
        <v>7</v>
      </c>
      <c r="E555" s="86">
        <v>1</v>
      </c>
      <c r="F555" s="88">
        <v>1</v>
      </c>
      <c r="G555" s="89" t="s">
        <v>223</v>
      </c>
      <c r="H555" s="71">
        <v>329</v>
      </c>
      <c r="I555" s="179"/>
      <c r="J555" s="179"/>
      <c r="K555" s="180"/>
      <c r="L555" s="197"/>
    </row>
    <row r="556" spans="1:17" ht="30" hidden="1" customHeight="1">
      <c r="A556" s="124">
        <v>3</v>
      </c>
      <c r="B556" s="124">
        <v>3</v>
      </c>
      <c r="C556" s="125">
        <v>2</v>
      </c>
      <c r="D556" s="126">
        <v>7</v>
      </c>
      <c r="E556" s="126">
        <v>1</v>
      </c>
      <c r="F556" s="127">
        <v>2</v>
      </c>
      <c r="G556" s="89" t="s">
        <v>224</v>
      </c>
      <c r="H556" s="71">
        <v>330</v>
      </c>
      <c r="I556" s="100"/>
      <c r="J556" s="100"/>
      <c r="K556" s="101"/>
      <c r="L556" s="101"/>
    </row>
    <row r="557" spans="1:17" ht="18.75" customHeight="1">
      <c r="A557" s="201"/>
      <c r="B557" s="201"/>
      <c r="C557" s="202"/>
      <c r="D557" s="203"/>
      <c r="E557" s="204"/>
      <c r="F557" s="205"/>
      <c r="G557" s="206" t="s">
        <v>227</v>
      </c>
      <c r="H557" s="71">
        <v>331</v>
      </c>
      <c r="I557" s="207">
        <f>SUM(I35+I370)</f>
        <v>45</v>
      </c>
      <c r="J557" s="207">
        <f t="shared" ref="J557:L557" si="50">SUM(J35+J370)</f>
        <v>13.5</v>
      </c>
      <c r="K557" s="208">
        <f t="shared" si="50"/>
        <v>5500.03</v>
      </c>
      <c r="L557" s="208">
        <f t="shared" si="50"/>
        <v>5500.03</v>
      </c>
      <c r="M557" s="207">
        <f t="shared" ref="M557:P557" si="51">SUM(M263+M370)</f>
        <v>0</v>
      </c>
      <c r="N557" s="207">
        <f t="shared" si="51"/>
        <v>0</v>
      </c>
      <c r="O557" s="207">
        <f t="shared" si="51"/>
        <v>0</v>
      </c>
      <c r="P557" s="207">
        <f t="shared" si="51"/>
        <v>0</v>
      </c>
      <c r="Q557" s="238">
        <f>SUM(Q70+Q370)</f>
        <v>5.5</v>
      </c>
    </row>
    <row r="558" spans="1:17" ht="18.75" customHeight="1">
      <c r="G558" s="74"/>
      <c r="H558" s="74"/>
      <c r="I558" s="74"/>
      <c r="J558" s="74"/>
      <c r="K558" s="239"/>
      <c r="L558" s="211"/>
    </row>
    <row r="559" spans="1:17" ht="18.75" customHeight="1">
      <c r="G559" s="74"/>
      <c r="H559" s="212"/>
      <c r="I559" s="211"/>
      <c r="J559" s="211"/>
      <c r="K559" s="211"/>
      <c r="L559" s="211"/>
    </row>
    <row r="560" spans="1:17" ht="18.75" customHeight="1">
      <c r="A560" s="286" t="s">
        <v>228</v>
      </c>
      <c r="B560" s="286"/>
      <c r="C560" s="286"/>
      <c r="D560" s="286"/>
      <c r="E560" s="286"/>
      <c r="F560" s="286"/>
      <c r="G560" s="286"/>
      <c r="H560" s="213"/>
      <c r="I560" s="214"/>
      <c r="J560" s="215"/>
      <c r="K560" s="216" t="s">
        <v>229</v>
      </c>
      <c r="L560" s="216"/>
    </row>
    <row r="561" spans="1:41" ht="18.75">
      <c r="A561" s="217"/>
      <c r="B561" s="217"/>
      <c r="C561" s="217"/>
      <c r="D561" s="277" t="s">
        <v>230</v>
      </c>
      <c r="E561" s="278"/>
      <c r="F561" s="278"/>
      <c r="G561" s="278"/>
      <c r="H561" s="9"/>
      <c r="I561" s="218" t="s">
        <v>231</v>
      </c>
      <c r="K561" s="279" t="s">
        <v>232</v>
      </c>
      <c r="L561" s="279"/>
    </row>
    <row r="562" spans="1:41" ht="18.75">
      <c r="A562" s="217"/>
      <c r="B562" s="217"/>
      <c r="C562" s="217"/>
      <c r="D562" s="219"/>
      <c r="E562"/>
      <c r="F562"/>
      <c r="G562"/>
      <c r="H562" s="9"/>
      <c r="I562" s="218"/>
      <c r="K562" s="218"/>
      <c r="L562" s="218"/>
    </row>
    <row r="563" spans="1:41" s="214" customFormat="1" ht="15" customHeight="1">
      <c r="A563" s="287" t="s">
        <v>233</v>
      </c>
      <c r="B563" s="287"/>
      <c r="C563" s="287"/>
      <c r="D563" s="287"/>
      <c r="E563" s="287"/>
      <c r="F563" s="287"/>
      <c r="G563" s="287"/>
      <c r="H563" s="1"/>
      <c r="I563" s="1"/>
      <c r="J563" s="1"/>
      <c r="K563" s="216" t="s">
        <v>234</v>
      </c>
      <c r="L563" s="216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</row>
    <row r="564" spans="1:41" ht="34.5" customHeight="1">
      <c r="D564" s="277" t="s">
        <v>235</v>
      </c>
      <c r="E564" s="278"/>
      <c r="F564" s="278"/>
      <c r="G564" s="278"/>
      <c r="H564" s="220"/>
      <c r="I564" s="221" t="s">
        <v>231</v>
      </c>
      <c r="K564" s="279" t="s">
        <v>232</v>
      </c>
      <c r="L564" s="279"/>
    </row>
    <row r="565" spans="1:41">
      <c r="F565" s="1"/>
    </row>
    <row r="566" spans="1:41">
      <c r="A566" s="280" t="s">
        <v>236</v>
      </c>
      <c r="B566" s="280"/>
      <c r="C566" s="280"/>
      <c r="D566" s="280"/>
      <c r="E566" s="280"/>
      <c r="F566" s="280"/>
      <c r="G566" s="280"/>
      <c r="H566" s="280"/>
      <c r="I566" s="280"/>
      <c r="J566" s="280"/>
      <c r="K566" s="280"/>
      <c r="L566" s="280"/>
    </row>
    <row r="567" spans="1:41">
      <c r="F567" s="1"/>
    </row>
    <row r="568" spans="1:41">
      <c r="F568" s="1"/>
    </row>
    <row r="569" spans="1:41">
      <c r="F569" s="1"/>
    </row>
    <row r="570" spans="1:41">
      <c r="F570" s="1"/>
    </row>
    <row r="571" spans="1:41">
      <c r="F571" s="1"/>
    </row>
    <row r="572" spans="1:41">
      <c r="F572" s="1"/>
    </row>
    <row r="573" spans="1:41">
      <c r="F573" s="1"/>
    </row>
    <row r="574" spans="1:41">
      <c r="F574" s="1"/>
    </row>
    <row r="575" spans="1:41">
      <c r="F575" s="1"/>
    </row>
    <row r="576" spans="1:41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549:L549" name="Range59_1_1"/>
    <protectedRange sqref="I520:L520 L445 L390 I513:L513 L378 I455:L455 L452 L380:L381 I541:L541 L411 L408 L414 L416 I555:L555" name="Range53_1_1"/>
    <protectedRange sqref="J514:L514" name="Range51_1_1"/>
    <protectedRange sqref="I378:K381 I514 I375:L375 I542:L542 I408:K408 I390:K391 I505:L506 I545:L546 I537:L538 I517 L379 L391 L412:L413 I440:L441 I445:K445 I444:L444 I510:L510 I524:L524 I472:L473 I476:L477 I484:L484 I487:L487 I448:L449 I480:L481 L415 I529:L529 I531:L534 I556:L556 I420:L426 I490:L491 I392:L392 I458:L459 I431:L437 I463:L469 I496:L502 I411:K416 I401:L404 I384:L387 I395:L397" name="Range37_2"/>
    <protectedRange sqref="I452:K452" name="Range38_1_1"/>
    <protectedRange sqref="I509:L509" name="Range50_1_1"/>
    <protectedRange sqref="J517:L517" name="Range52_1_1"/>
    <protectedRange sqref="I523:L523 I528:L528 I530:L530" name="Range54_1_1"/>
    <protectedRange sqref="I552:L552" name="Range60_1_1"/>
    <protectedRange sqref="I424:L426 I431:L431 I433:L434 I436:L437" name="Range55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564:G564"/>
    <mergeCell ref="K564:L564"/>
    <mergeCell ref="A566:L566"/>
    <mergeCell ref="L32:L33"/>
    <mergeCell ref="A34:F34"/>
    <mergeCell ref="A560:G560"/>
    <mergeCell ref="D561:G561"/>
    <mergeCell ref="K561:L561"/>
    <mergeCell ref="A563:G563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0A7F8-B020-4D8E-9722-BB7985779066}">
  <sheetPr>
    <pageSetUpPr fitToPage="1"/>
  </sheetPr>
  <dimension ref="A1:AO772"/>
  <sheetViews>
    <sheetView topLeftCell="A25" workbookViewId="0">
      <selection activeCell="R70" sqref="R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4" t="s">
        <v>272</v>
      </c>
      <c r="H22" s="34"/>
      <c r="I22" s="34"/>
      <c r="J22" s="34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261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SUM(I36+I52+I172+I93+I100+I120+I142+I161+I171)</f>
        <v>105</v>
      </c>
      <c r="J35" s="72">
        <f>SUM(J36+J52+J172+J93+J100+J120+J142+J161+J171)</f>
        <v>65</v>
      </c>
      <c r="K35" s="73">
        <f>SUM(K36+K52+K172+K93+K100+K120+K142+K161+K171)</f>
        <v>16812.78</v>
      </c>
      <c r="L35" s="73">
        <f>SUM(L36+L52+L172+L93+L100+L120+L142+L161+L171)</f>
        <v>16812.78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105</v>
      </c>
      <c r="J52" s="105">
        <f t="shared" ref="J52:L54" si="2">J53</f>
        <v>65</v>
      </c>
      <c r="K52" s="106">
        <f t="shared" si="2"/>
        <v>16812.78</v>
      </c>
      <c r="L52" s="106">
        <f t="shared" si="2"/>
        <v>16812.78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105</v>
      </c>
      <c r="J53" s="96">
        <f t="shared" si="2"/>
        <v>65</v>
      </c>
      <c r="K53" s="92">
        <f t="shared" si="2"/>
        <v>16812.78</v>
      </c>
      <c r="L53" s="91">
        <f t="shared" si="2"/>
        <v>16812.78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105</v>
      </c>
      <c r="J54" s="96">
        <f t="shared" si="2"/>
        <v>65</v>
      </c>
      <c r="K54" s="108">
        <f t="shared" si="2"/>
        <v>16812.78</v>
      </c>
      <c r="L54" s="108">
        <f t="shared" si="2"/>
        <v>16812.78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SUM(I70)</f>
        <v>105</v>
      </c>
      <c r="J55" s="114">
        <f t="shared" ref="J55:L55" si="3">SUM(J70)</f>
        <v>65</v>
      </c>
      <c r="K55" s="162">
        <f t="shared" si="3"/>
        <v>16812.78</v>
      </c>
      <c r="L55" s="162">
        <f t="shared" si="3"/>
        <v>16812.78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f>40+65</f>
        <v>105</v>
      </c>
      <c r="J70" s="100">
        <f>40+25</f>
        <v>65</v>
      </c>
      <c r="K70" s="99">
        <v>16812.78</v>
      </c>
      <c r="L70" s="99">
        <v>16812.78</v>
      </c>
      <c r="M70" s="249"/>
      <c r="N70" s="249"/>
      <c r="O70" s="249"/>
      <c r="P70" s="249"/>
      <c r="Q70" s="236">
        <v>16.8</v>
      </c>
      <c r="R70" s="95"/>
      <c r="S70"/>
    </row>
    <row r="71" spans="1:19" ht="76.5" customHeight="1">
      <c r="A71" s="67">
        <v>3</v>
      </c>
      <c r="B71" s="69"/>
      <c r="C71" s="67"/>
      <c r="D71" s="68"/>
      <c r="E71" s="68"/>
      <c r="F71" s="70"/>
      <c r="G71" s="154" t="s">
        <v>134</v>
      </c>
      <c r="H71" s="71">
        <v>147</v>
      </c>
      <c r="I71" s="72">
        <f>SUM(I72+I129+I194)</f>
        <v>0</v>
      </c>
      <c r="J71" s="72">
        <f t="shared" ref="J71:L71" si="4">SUM(J72+J129+J194)</f>
        <v>0</v>
      </c>
      <c r="K71" s="73">
        <f t="shared" si="4"/>
        <v>0</v>
      </c>
      <c r="L71" s="73">
        <f t="shared" si="4"/>
        <v>0</v>
      </c>
      <c r="Q71" s="241">
        <f>SUM(Q103+Q86+Q80+Q87+Q89+Q97+Q106+Q98+Q99+Q82+Q83)</f>
        <v>0</v>
      </c>
    </row>
    <row r="72" spans="1:19" ht="34.5" customHeight="1">
      <c r="A72" s="144">
        <v>3</v>
      </c>
      <c r="B72" s="67">
        <v>1</v>
      </c>
      <c r="C72" s="103"/>
      <c r="D72" s="76"/>
      <c r="E72" s="76"/>
      <c r="F72" s="168"/>
      <c r="G72" s="132" t="s">
        <v>135</v>
      </c>
      <c r="H72" s="71">
        <v>148</v>
      </c>
      <c r="I72" s="90">
        <f>SUM(I73+I100+I82)</f>
        <v>0</v>
      </c>
      <c r="J72" s="90">
        <f t="shared" ref="J72:L72" si="5">SUM(J73+J100+J82)</f>
        <v>0</v>
      </c>
      <c r="K72" s="92">
        <f t="shared" si="5"/>
        <v>0</v>
      </c>
      <c r="L72" s="92">
        <f t="shared" si="5"/>
        <v>0</v>
      </c>
    </row>
    <row r="73" spans="1:19" ht="30.75" customHeight="1">
      <c r="A73" s="79">
        <v>3</v>
      </c>
      <c r="B73" s="78">
        <v>1</v>
      </c>
      <c r="C73" s="79">
        <v>1</v>
      </c>
      <c r="D73" s="77"/>
      <c r="E73" s="77"/>
      <c r="F73" s="185"/>
      <c r="G73" s="124" t="s">
        <v>136</v>
      </c>
      <c r="H73" s="71">
        <v>149</v>
      </c>
      <c r="I73" s="133">
        <f>SUM(I83)</f>
        <v>0</v>
      </c>
      <c r="J73" s="133">
        <f t="shared" ref="J73:L73" si="6">SUM(J83)</f>
        <v>0</v>
      </c>
      <c r="K73" s="134">
        <f t="shared" si="6"/>
        <v>0</v>
      </c>
      <c r="L73" s="134">
        <f t="shared" si="6"/>
        <v>0</v>
      </c>
    </row>
    <row r="74" spans="1:19" ht="45.75" hidden="1" customHeight="1">
      <c r="A74" s="85">
        <v>3</v>
      </c>
      <c r="B74" s="87">
        <v>1</v>
      </c>
      <c r="C74" s="85">
        <v>1</v>
      </c>
      <c r="D74" s="86">
        <v>1</v>
      </c>
      <c r="E74" s="86"/>
      <c r="F74" s="186"/>
      <c r="G74" s="124" t="s">
        <v>137</v>
      </c>
      <c r="H74" s="71">
        <v>150</v>
      </c>
      <c r="I74" s="90">
        <f t="shared" ref="I74:L75" si="7">I75</f>
        <v>0</v>
      </c>
      <c r="J74" s="138">
        <f t="shared" si="7"/>
        <v>0</v>
      </c>
      <c r="K74" s="139">
        <f t="shared" si="7"/>
        <v>0</v>
      </c>
      <c r="L74" s="134">
        <f t="shared" si="7"/>
        <v>0</v>
      </c>
    </row>
    <row r="75" spans="1:19" ht="22.5" hidden="1" customHeight="1">
      <c r="A75" s="85">
        <v>3</v>
      </c>
      <c r="B75" s="87">
        <v>1</v>
      </c>
      <c r="C75" s="85">
        <v>1</v>
      </c>
      <c r="D75" s="86">
        <v>1</v>
      </c>
      <c r="E75" s="86">
        <v>1</v>
      </c>
      <c r="F75" s="145"/>
      <c r="G75" s="124" t="s">
        <v>137</v>
      </c>
      <c r="H75" s="71">
        <v>151</v>
      </c>
      <c r="I75" s="133">
        <f t="shared" si="7"/>
        <v>0</v>
      </c>
      <c r="J75" s="90">
        <f t="shared" si="7"/>
        <v>0</v>
      </c>
      <c r="K75" s="92">
        <f t="shared" si="7"/>
        <v>0</v>
      </c>
      <c r="L75" s="92">
        <f t="shared" si="7"/>
        <v>0</v>
      </c>
    </row>
    <row r="76" spans="1:19" ht="13.5" hidden="1" customHeight="1">
      <c r="A76" s="85">
        <v>3</v>
      </c>
      <c r="B76" s="87">
        <v>1</v>
      </c>
      <c r="C76" s="85">
        <v>1</v>
      </c>
      <c r="D76" s="86">
        <v>1</v>
      </c>
      <c r="E76" s="86">
        <v>1</v>
      </c>
      <c r="F76" s="145">
        <v>1</v>
      </c>
      <c r="G76" s="124" t="s">
        <v>137</v>
      </c>
      <c r="H76" s="71">
        <v>152</v>
      </c>
      <c r="I76" s="100"/>
      <c r="J76" s="100"/>
      <c r="K76" s="101"/>
      <c r="L76" s="101"/>
    </row>
    <row r="77" spans="1:19" ht="14.25" hidden="1" customHeight="1">
      <c r="A77" s="79">
        <v>3</v>
      </c>
      <c r="B77" s="77">
        <v>1</v>
      </c>
      <c r="C77" s="77">
        <v>1</v>
      </c>
      <c r="D77" s="77">
        <v>2</v>
      </c>
      <c r="E77" s="77"/>
      <c r="F77" s="80"/>
      <c r="G77" s="107" t="s">
        <v>138</v>
      </c>
      <c r="H77" s="71">
        <v>153</v>
      </c>
      <c r="I77" s="133">
        <f>I78</f>
        <v>0</v>
      </c>
      <c r="J77" s="138">
        <f>J78</f>
        <v>0</v>
      </c>
      <c r="K77" s="139">
        <f>K78</f>
        <v>0</v>
      </c>
      <c r="L77" s="134">
        <f>L78</f>
        <v>0</v>
      </c>
    </row>
    <row r="78" spans="1:19" ht="13.5" hidden="1" customHeight="1">
      <c r="A78" s="85">
        <v>3</v>
      </c>
      <c r="B78" s="86">
        <v>1</v>
      </c>
      <c r="C78" s="86">
        <v>1</v>
      </c>
      <c r="D78" s="86">
        <v>2</v>
      </c>
      <c r="E78" s="86">
        <v>1</v>
      </c>
      <c r="F78" s="88"/>
      <c r="G78" s="107" t="s">
        <v>138</v>
      </c>
      <c r="H78" s="71">
        <v>154</v>
      </c>
      <c r="I78" s="90">
        <f>SUM(I79:I81)</f>
        <v>0</v>
      </c>
      <c r="J78" s="135">
        <f>SUM(J79:J81)</f>
        <v>0</v>
      </c>
      <c r="K78" s="91">
        <f>SUM(K79:K81)</f>
        <v>0</v>
      </c>
      <c r="L78" s="92">
        <f>SUM(L79:L81)</f>
        <v>0</v>
      </c>
    </row>
    <row r="79" spans="1:19" ht="14.25" hidden="1" customHeight="1">
      <c r="A79" s="79">
        <v>3</v>
      </c>
      <c r="B79" s="77">
        <v>1</v>
      </c>
      <c r="C79" s="77">
        <v>1</v>
      </c>
      <c r="D79" s="77">
        <v>2</v>
      </c>
      <c r="E79" s="77">
        <v>1</v>
      </c>
      <c r="F79" s="80">
        <v>1</v>
      </c>
      <c r="G79" s="107" t="s">
        <v>139</v>
      </c>
      <c r="H79" s="71">
        <v>155</v>
      </c>
      <c r="I79" s="97"/>
      <c r="J79" s="97"/>
      <c r="K79" s="137"/>
      <c r="L79" s="180"/>
    </row>
    <row r="80" spans="1:19" ht="14.25" hidden="1" customHeight="1">
      <c r="A80" s="85">
        <v>3</v>
      </c>
      <c r="B80" s="86">
        <v>1</v>
      </c>
      <c r="C80" s="86">
        <v>1</v>
      </c>
      <c r="D80" s="86">
        <v>2</v>
      </c>
      <c r="E80" s="86">
        <v>1</v>
      </c>
      <c r="F80" s="88">
        <v>2</v>
      </c>
      <c r="G80" s="89" t="s">
        <v>140</v>
      </c>
      <c r="H80" s="71">
        <v>156</v>
      </c>
      <c r="I80" s="100"/>
      <c r="J80" s="100"/>
      <c r="K80" s="101"/>
      <c r="L80" s="101"/>
    </row>
    <row r="81" spans="1:17" ht="26.25" hidden="1" customHeight="1">
      <c r="A81" s="79">
        <v>3</v>
      </c>
      <c r="B81" s="77">
        <v>1</v>
      </c>
      <c r="C81" s="77">
        <v>1</v>
      </c>
      <c r="D81" s="77">
        <v>2</v>
      </c>
      <c r="E81" s="77">
        <v>1</v>
      </c>
      <c r="F81" s="80">
        <v>3</v>
      </c>
      <c r="G81" s="107" t="s">
        <v>141</v>
      </c>
      <c r="H81" s="71">
        <v>157</v>
      </c>
      <c r="I81" s="97"/>
      <c r="J81" s="97"/>
      <c r="K81" s="137"/>
      <c r="L81" s="180"/>
    </row>
    <row r="82" spans="1:17" ht="26.25" customHeight="1">
      <c r="A82" s="79">
        <v>3</v>
      </c>
      <c r="B82" s="77">
        <v>1</v>
      </c>
      <c r="C82" s="77">
        <v>1</v>
      </c>
      <c r="D82" s="77">
        <v>2</v>
      </c>
      <c r="E82" s="77">
        <v>1</v>
      </c>
      <c r="F82" s="80">
        <v>2</v>
      </c>
      <c r="G82" s="107" t="s">
        <v>140</v>
      </c>
      <c r="H82" s="71"/>
      <c r="I82" s="97"/>
      <c r="J82" s="188"/>
      <c r="K82" s="137"/>
      <c r="L82" s="180"/>
    </row>
    <row r="83" spans="1:17" ht="25.5" customHeight="1">
      <c r="A83" s="79">
        <v>3</v>
      </c>
      <c r="B83" s="77">
        <v>1</v>
      </c>
      <c r="C83" s="77">
        <v>1</v>
      </c>
      <c r="D83" s="77">
        <v>2</v>
      </c>
      <c r="E83" s="77">
        <v>1</v>
      </c>
      <c r="F83" s="80">
        <v>3</v>
      </c>
      <c r="G83" s="107" t="s">
        <v>141</v>
      </c>
      <c r="H83" s="71"/>
      <c r="I83" s="97"/>
      <c r="J83" s="188"/>
      <c r="K83" s="137"/>
      <c r="L83" s="137"/>
      <c r="Q83" s="84"/>
    </row>
    <row r="84" spans="1:17" ht="3.75" hidden="1" customHeight="1">
      <c r="A84" s="85">
        <v>3</v>
      </c>
      <c r="B84" s="86">
        <v>1</v>
      </c>
      <c r="C84" s="86">
        <v>1</v>
      </c>
      <c r="D84" s="86">
        <v>3</v>
      </c>
      <c r="E84" s="86"/>
      <c r="F84" s="88"/>
      <c r="G84" s="89" t="s">
        <v>142</v>
      </c>
      <c r="H84" s="71">
        <v>158</v>
      </c>
      <c r="I84" s="90">
        <f>I85</f>
        <v>0</v>
      </c>
      <c r="J84" s="135">
        <f>J85</f>
        <v>0</v>
      </c>
      <c r="K84" s="91">
        <f>K85</f>
        <v>0</v>
      </c>
      <c r="L84" s="92">
        <f>L85</f>
        <v>0</v>
      </c>
    </row>
    <row r="85" spans="1:17" ht="14.25" hidden="1" customHeight="1">
      <c r="A85" s="85">
        <v>3</v>
      </c>
      <c r="B85" s="86">
        <v>1</v>
      </c>
      <c r="C85" s="86">
        <v>1</v>
      </c>
      <c r="D85" s="86">
        <v>3</v>
      </c>
      <c r="E85" s="86">
        <v>1</v>
      </c>
      <c r="F85" s="88"/>
      <c r="G85" s="89" t="s">
        <v>142</v>
      </c>
      <c r="H85" s="71">
        <v>159</v>
      </c>
      <c r="I85" s="90">
        <f>SUM(I86+I87+I98+I99)</f>
        <v>0</v>
      </c>
      <c r="J85" s="90">
        <f>SUM(J86+J87+J98+J99)</f>
        <v>0</v>
      </c>
      <c r="K85" s="92">
        <f>SUM(K86+K87+K98+K99)</f>
        <v>0</v>
      </c>
      <c r="L85" s="92">
        <f>SUM(L86+L87+L98+L99)</f>
        <v>0</v>
      </c>
    </row>
    <row r="86" spans="1:17" ht="13.5" hidden="1" customHeight="1">
      <c r="A86" s="85">
        <v>3</v>
      </c>
      <c r="B86" s="86">
        <v>1</v>
      </c>
      <c r="C86" s="86">
        <v>1</v>
      </c>
      <c r="D86" s="86">
        <v>3</v>
      </c>
      <c r="E86" s="86">
        <v>1</v>
      </c>
      <c r="F86" s="88">
        <v>1</v>
      </c>
      <c r="G86" s="89" t="s">
        <v>143</v>
      </c>
      <c r="H86" s="71">
        <v>160</v>
      </c>
      <c r="I86" s="100"/>
      <c r="J86" s="100"/>
      <c r="K86" s="101"/>
      <c r="L86" s="101"/>
      <c r="Q86" s="237"/>
    </row>
    <row r="87" spans="1:17" ht="15.75" hidden="1" customHeight="1">
      <c r="A87" s="85">
        <v>3</v>
      </c>
      <c r="B87" s="86">
        <v>1</v>
      </c>
      <c r="C87" s="86">
        <v>1</v>
      </c>
      <c r="D87" s="86">
        <v>3</v>
      </c>
      <c r="E87" s="86">
        <v>1</v>
      </c>
      <c r="F87" s="88">
        <v>2</v>
      </c>
      <c r="G87" s="89" t="s">
        <v>144</v>
      </c>
      <c r="H87" s="71">
        <v>161</v>
      </c>
      <c r="I87" s="97"/>
      <c r="J87" s="97"/>
      <c r="K87" s="101"/>
      <c r="L87" s="101"/>
      <c r="Q87" s="237"/>
    </row>
    <row r="88" spans="1:17" ht="15.75" hidden="1" customHeight="1">
      <c r="A88" s="85">
        <v>3</v>
      </c>
      <c r="B88" s="86">
        <v>1</v>
      </c>
      <c r="C88" s="86">
        <v>1</v>
      </c>
      <c r="D88" s="86">
        <v>3</v>
      </c>
      <c r="E88" s="86">
        <v>1</v>
      </c>
      <c r="F88" s="88">
        <v>3</v>
      </c>
      <c r="G88" s="124" t="s">
        <v>145</v>
      </c>
      <c r="H88" s="71">
        <v>162</v>
      </c>
      <c r="I88" s="97"/>
      <c r="J88" s="122"/>
      <c r="K88" s="176"/>
      <c r="L88" s="176"/>
    </row>
    <row r="89" spans="1:17" ht="25.5" hidden="1">
      <c r="A89" s="110">
        <v>3</v>
      </c>
      <c r="B89" s="111">
        <v>1</v>
      </c>
      <c r="C89" s="111">
        <v>1</v>
      </c>
      <c r="D89" s="111">
        <v>3</v>
      </c>
      <c r="E89" s="111">
        <v>1</v>
      </c>
      <c r="F89" s="113">
        <v>4</v>
      </c>
      <c r="G89" s="187" t="s">
        <v>146</v>
      </c>
      <c r="H89" s="71">
        <v>163</v>
      </c>
      <c r="I89" s="188"/>
      <c r="J89" s="189"/>
      <c r="K89" s="101"/>
      <c r="L89" s="101"/>
      <c r="Q89" s="242"/>
    </row>
    <row r="90" spans="1:17" ht="18" hidden="1" customHeight="1">
      <c r="A90" s="110">
        <v>3</v>
      </c>
      <c r="B90" s="111">
        <v>1</v>
      </c>
      <c r="C90" s="111">
        <v>1</v>
      </c>
      <c r="D90" s="111">
        <v>4</v>
      </c>
      <c r="E90" s="111"/>
      <c r="F90" s="113"/>
      <c r="G90" s="149" t="s">
        <v>147</v>
      </c>
      <c r="H90" s="71">
        <v>164</v>
      </c>
      <c r="I90" s="90"/>
      <c r="J90" s="141"/>
      <c r="K90" s="142"/>
      <c r="L90" s="108"/>
    </row>
    <row r="91" spans="1:17" ht="13.5" hidden="1" customHeight="1">
      <c r="A91" s="85">
        <v>3</v>
      </c>
      <c r="B91" s="86">
        <v>1</v>
      </c>
      <c r="C91" s="86">
        <v>1</v>
      </c>
      <c r="D91" s="86">
        <v>4</v>
      </c>
      <c r="E91" s="86">
        <v>1</v>
      </c>
      <c r="F91" s="88"/>
      <c r="G91" s="149" t="s">
        <v>147</v>
      </c>
      <c r="H91" s="71">
        <v>165</v>
      </c>
      <c r="I91" s="133"/>
      <c r="J91" s="135"/>
      <c r="K91" s="91"/>
      <c r="L91" s="92"/>
    </row>
    <row r="92" spans="1:17" ht="17.25" hidden="1" customHeight="1">
      <c r="A92" s="85">
        <v>3</v>
      </c>
      <c r="B92" s="86">
        <v>1</v>
      </c>
      <c r="C92" s="86">
        <v>1</v>
      </c>
      <c r="D92" s="86">
        <v>4</v>
      </c>
      <c r="E92" s="86">
        <v>1</v>
      </c>
      <c r="F92" s="88">
        <v>1</v>
      </c>
      <c r="G92" s="89" t="s">
        <v>148</v>
      </c>
      <c r="H92" s="71">
        <v>166</v>
      </c>
      <c r="I92" s="100"/>
      <c r="J92" s="100"/>
      <c r="K92" s="101"/>
      <c r="L92" s="180"/>
    </row>
    <row r="93" spans="1:17" ht="25.5" hidden="1" customHeight="1">
      <c r="A93" s="79">
        <v>3</v>
      </c>
      <c r="B93" s="77">
        <v>1</v>
      </c>
      <c r="C93" s="77">
        <v>1</v>
      </c>
      <c r="D93" s="77">
        <v>4</v>
      </c>
      <c r="E93" s="77">
        <v>1</v>
      </c>
      <c r="F93" s="80">
        <v>2</v>
      </c>
      <c r="G93" s="107" t="s">
        <v>149</v>
      </c>
      <c r="H93" s="71">
        <v>167</v>
      </c>
      <c r="I93" s="97"/>
      <c r="J93" s="97"/>
      <c r="K93" s="99"/>
      <c r="L93" s="101"/>
    </row>
    <row r="94" spans="1:17" ht="14.25" hidden="1" customHeight="1">
      <c r="A94" s="85">
        <v>3</v>
      </c>
      <c r="B94" s="86">
        <v>1</v>
      </c>
      <c r="C94" s="86">
        <v>1</v>
      </c>
      <c r="D94" s="86">
        <v>4</v>
      </c>
      <c r="E94" s="86">
        <v>1</v>
      </c>
      <c r="F94" s="88">
        <v>3</v>
      </c>
      <c r="G94" s="89" t="s">
        <v>150</v>
      </c>
      <c r="H94" s="71">
        <v>168</v>
      </c>
      <c r="I94" s="97"/>
      <c r="J94" s="97"/>
      <c r="K94" s="137"/>
      <c r="L94" s="101"/>
    </row>
    <row r="95" spans="1:17" ht="25.5" hidden="1" customHeight="1">
      <c r="A95" s="85">
        <v>3</v>
      </c>
      <c r="B95" s="86">
        <v>1</v>
      </c>
      <c r="C95" s="86">
        <v>1</v>
      </c>
      <c r="D95" s="86">
        <v>5</v>
      </c>
      <c r="E95" s="86"/>
      <c r="F95" s="88"/>
      <c r="G95" s="89" t="s">
        <v>151</v>
      </c>
      <c r="H95" s="71">
        <v>169</v>
      </c>
      <c r="I95" s="90"/>
      <c r="J95" s="135"/>
      <c r="K95" s="91"/>
      <c r="L95" s="92"/>
    </row>
    <row r="96" spans="1:17" ht="26.25" hidden="1" customHeight="1">
      <c r="A96" s="110">
        <v>3</v>
      </c>
      <c r="B96" s="111">
        <v>1</v>
      </c>
      <c r="C96" s="111">
        <v>1</v>
      </c>
      <c r="D96" s="111">
        <v>5</v>
      </c>
      <c r="E96" s="111">
        <v>1</v>
      </c>
      <c r="F96" s="113"/>
      <c r="G96" s="89" t="s">
        <v>151</v>
      </c>
      <c r="H96" s="71">
        <v>170</v>
      </c>
      <c r="I96" s="96"/>
      <c r="J96" s="96"/>
      <c r="K96" s="91"/>
      <c r="L96" s="91"/>
    </row>
    <row r="97" spans="1:17" ht="27" hidden="1" customHeight="1">
      <c r="A97" s="85">
        <v>3</v>
      </c>
      <c r="B97" s="86">
        <v>1</v>
      </c>
      <c r="C97" s="86">
        <v>1</v>
      </c>
      <c r="D97" s="86">
        <v>5</v>
      </c>
      <c r="E97" s="86">
        <v>1</v>
      </c>
      <c r="F97" s="88">
        <v>1</v>
      </c>
      <c r="G97" s="89" t="s">
        <v>151</v>
      </c>
      <c r="H97" s="71">
        <v>171</v>
      </c>
      <c r="I97" s="97"/>
      <c r="J97" s="100"/>
      <c r="K97" s="101"/>
      <c r="L97" s="101"/>
    </row>
    <row r="98" spans="1:17" ht="27" hidden="1" customHeight="1">
      <c r="A98" s="85">
        <v>3</v>
      </c>
      <c r="B98" s="86">
        <v>1</v>
      </c>
      <c r="C98" s="86">
        <v>1</v>
      </c>
      <c r="D98" s="86">
        <v>3</v>
      </c>
      <c r="E98" s="86">
        <v>1</v>
      </c>
      <c r="F98" s="88">
        <v>4</v>
      </c>
      <c r="G98" s="89" t="s">
        <v>250</v>
      </c>
      <c r="H98" s="71"/>
      <c r="I98" s="97"/>
      <c r="J98" s="97"/>
      <c r="K98" s="180"/>
      <c r="L98" s="180"/>
      <c r="Q98" s="84"/>
    </row>
    <row r="99" spans="1:17" ht="27" hidden="1" customHeight="1">
      <c r="A99" s="110">
        <v>3</v>
      </c>
      <c r="B99" s="111">
        <v>1</v>
      </c>
      <c r="C99" s="111">
        <v>1</v>
      </c>
      <c r="D99" s="111">
        <v>5</v>
      </c>
      <c r="E99" s="111">
        <v>1</v>
      </c>
      <c r="F99" s="113">
        <v>1</v>
      </c>
      <c r="G99" s="149" t="s">
        <v>151</v>
      </c>
      <c r="H99" s="71"/>
      <c r="I99" s="97"/>
      <c r="J99" s="97"/>
      <c r="K99" s="137"/>
      <c r="L99" s="137"/>
      <c r="Q99" s="237"/>
    </row>
    <row r="100" spans="1:17" ht="26.25" hidden="1" customHeight="1">
      <c r="A100" s="110">
        <v>3</v>
      </c>
      <c r="B100" s="111">
        <v>1</v>
      </c>
      <c r="C100" s="111">
        <v>2</v>
      </c>
      <c r="D100" s="111"/>
      <c r="E100" s="111"/>
      <c r="F100" s="113"/>
      <c r="G100" s="149" t="s">
        <v>152</v>
      </c>
      <c r="H100" s="71">
        <v>172</v>
      </c>
      <c r="I100" s="90">
        <f>I101</f>
        <v>0</v>
      </c>
      <c r="J100" s="141">
        <f t="shared" ref="I100:L101" si="8">J101</f>
        <v>0</v>
      </c>
      <c r="K100" s="142">
        <f t="shared" si="8"/>
        <v>0</v>
      </c>
      <c r="L100" s="108">
        <f t="shared" si="8"/>
        <v>0</v>
      </c>
    </row>
    <row r="101" spans="1:17" ht="25.5" hidden="1" customHeight="1">
      <c r="A101" s="85">
        <v>3</v>
      </c>
      <c r="B101" s="86">
        <v>1</v>
      </c>
      <c r="C101" s="86">
        <v>2</v>
      </c>
      <c r="D101" s="86">
        <v>1</v>
      </c>
      <c r="E101" s="86"/>
      <c r="F101" s="88"/>
      <c r="G101" s="149" t="s">
        <v>152</v>
      </c>
      <c r="H101" s="71">
        <v>173</v>
      </c>
      <c r="I101" s="133">
        <f t="shared" si="8"/>
        <v>0</v>
      </c>
      <c r="J101" s="135">
        <f t="shared" si="8"/>
        <v>0</v>
      </c>
      <c r="K101" s="91">
        <f t="shared" si="8"/>
        <v>0</v>
      </c>
      <c r="L101" s="92">
        <f t="shared" si="8"/>
        <v>0</v>
      </c>
    </row>
    <row r="102" spans="1:17" ht="26.25" hidden="1" customHeight="1">
      <c r="A102" s="79">
        <v>3</v>
      </c>
      <c r="B102" s="77">
        <v>1</v>
      </c>
      <c r="C102" s="77">
        <v>2</v>
      </c>
      <c r="D102" s="77">
        <v>1</v>
      </c>
      <c r="E102" s="77">
        <v>1</v>
      </c>
      <c r="F102" s="80"/>
      <c r="G102" s="149" t="s">
        <v>152</v>
      </c>
      <c r="H102" s="71">
        <v>174</v>
      </c>
      <c r="I102" s="90">
        <f>SUM(I103:I106)</f>
        <v>0</v>
      </c>
      <c r="J102" s="138">
        <f>SUM(J103:J106)</f>
        <v>0</v>
      </c>
      <c r="K102" s="139">
        <f>SUM(K103:K106)</f>
        <v>0</v>
      </c>
      <c r="L102" s="134">
        <f>SUM(L103:L106)</f>
        <v>0</v>
      </c>
    </row>
    <row r="103" spans="1:17" ht="41.25" hidden="1" customHeight="1">
      <c r="A103" s="85">
        <v>3</v>
      </c>
      <c r="B103" s="86">
        <v>1</v>
      </c>
      <c r="C103" s="86">
        <v>2</v>
      </c>
      <c r="D103" s="86">
        <v>1</v>
      </c>
      <c r="E103" s="86">
        <v>1</v>
      </c>
      <c r="F103" s="127">
        <v>2</v>
      </c>
      <c r="G103" s="89" t="s">
        <v>153</v>
      </c>
      <c r="H103" s="71">
        <v>175</v>
      </c>
      <c r="I103" s="100"/>
      <c r="J103" s="100"/>
      <c r="K103" s="101"/>
      <c r="L103" s="101"/>
      <c r="Q103" s="237"/>
    </row>
    <row r="104" spans="1:17" ht="14.25" hidden="1" customHeight="1">
      <c r="A104" s="85">
        <v>3</v>
      </c>
      <c r="B104" s="86">
        <v>1</v>
      </c>
      <c r="C104" s="86">
        <v>2</v>
      </c>
      <c r="D104" s="85">
        <v>1</v>
      </c>
      <c r="E104" s="86">
        <v>1</v>
      </c>
      <c r="F104" s="127">
        <v>3</v>
      </c>
      <c r="G104" s="89" t="s">
        <v>154</v>
      </c>
      <c r="H104" s="71">
        <v>176</v>
      </c>
      <c r="I104" s="100"/>
      <c r="J104" s="100"/>
      <c r="K104" s="101"/>
      <c r="L104" s="101"/>
    </row>
    <row r="105" spans="1:17" ht="18.75" hidden="1" customHeight="1">
      <c r="A105" s="85">
        <v>3</v>
      </c>
      <c r="B105" s="86">
        <v>1</v>
      </c>
      <c r="C105" s="86">
        <v>2</v>
      </c>
      <c r="D105" s="85">
        <v>1</v>
      </c>
      <c r="E105" s="86">
        <v>1</v>
      </c>
      <c r="F105" s="127">
        <v>4</v>
      </c>
      <c r="G105" s="89" t="s">
        <v>155</v>
      </c>
      <c r="H105" s="71">
        <v>177</v>
      </c>
      <c r="I105" s="100"/>
      <c r="J105" s="100"/>
      <c r="K105" s="101"/>
      <c r="L105" s="101"/>
    </row>
    <row r="106" spans="1:17" ht="17.25" hidden="1" customHeight="1">
      <c r="A106" s="110">
        <v>3</v>
      </c>
      <c r="B106" s="119">
        <v>1</v>
      </c>
      <c r="C106" s="119">
        <v>2</v>
      </c>
      <c r="D106" s="118">
        <v>1</v>
      </c>
      <c r="E106" s="119">
        <v>1</v>
      </c>
      <c r="F106" s="174">
        <v>5</v>
      </c>
      <c r="G106" s="121" t="s">
        <v>156</v>
      </c>
      <c r="H106" s="71">
        <v>178</v>
      </c>
      <c r="I106" s="100"/>
      <c r="J106" s="100"/>
      <c r="K106" s="101"/>
      <c r="L106" s="101"/>
    </row>
    <row r="107" spans="1:17" ht="15" hidden="1" customHeight="1">
      <c r="A107" s="85">
        <v>3</v>
      </c>
      <c r="B107" s="86">
        <v>1</v>
      </c>
      <c r="C107" s="86">
        <v>3</v>
      </c>
      <c r="D107" s="85"/>
      <c r="E107" s="86"/>
      <c r="F107" s="88"/>
      <c r="G107" s="89" t="s">
        <v>157</v>
      </c>
      <c r="H107" s="71">
        <v>179</v>
      </c>
      <c r="I107" s="90">
        <f>SUM(I108+I111)</f>
        <v>0</v>
      </c>
      <c r="J107" s="135">
        <f>SUM(J108+J111)</f>
        <v>0</v>
      </c>
      <c r="K107" s="91">
        <f>SUM(K108+K111)</f>
        <v>0</v>
      </c>
      <c r="L107" s="92">
        <f>SUM(L108+L111)</f>
        <v>0</v>
      </c>
    </row>
    <row r="108" spans="1:17" ht="27.75" hidden="1" customHeight="1">
      <c r="A108" s="79">
        <v>3</v>
      </c>
      <c r="B108" s="77">
        <v>1</v>
      </c>
      <c r="C108" s="77">
        <v>3</v>
      </c>
      <c r="D108" s="79">
        <v>1</v>
      </c>
      <c r="E108" s="85"/>
      <c r="F108" s="80"/>
      <c r="G108" s="107" t="s">
        <v>158</v>
      </c>
      <c r="H108" s="71">
        <v>180</v>
      </c>
      <c r="I108" s="133">
        <f>I109</f>
        <v>0</v>
      </c>
      <c r="J108" s="138">
        <f t="shared" ref="I108:L109" si="9">J109</f>
        <v>0</v>
      </c>
      <c r="K108" s="139">
        <f t="shared" si="9"/>
        <v>0</v>
      </c>
      <c r="L108" s="134">
        <f t="shared" si="9"/>
        <v>0</v>
      </c>
    </row>
    <row r="109" spans="1:17" ht="30.75" hidden="1" customHeight="1">
      <c r="A109" s="85">
        <v>3</v>
      </c>
      <c r="B109" s="86">
        <v>1</v>
      </c>
      <c r="C109" s="86">
        <v>3</v>
      </c>
      <c r="D109" s="85">
        <v>1</v>
      </c>
      <c r="E109" s="85">
        <v>1</v>
      </c>
      <c r="F109" s="88"/>
      <c r="G109" s="107" t="s">
        <v>158</v>
      </c>
      <c r="H109" s="71">
        <v>181</v>
      </c>
      <c r="I109" s="90">
        <f t="shared" si="9"/>
        <v>0</v>
      </c>
      <c r="J109" s="135">
        <f t="shared" si="9"/>
        <v>0</v>
      </c>
      <c r="K109" s="91">
        <f t="shared" si="9"/>
        <v>0</v>
      </c>
      <c r="L109" s="92">
        <f t="shared" si="9"/>
        <v>0</v>
      </c>
    </row>
    <row r="110" spans="1:17" ht="27.75" hidden="1" customHeight="1">
      <c r="A110" s="85">
        <v>3</v>
      </c>
      <c r="B110" s="87">
        <v>1</v>
      </c>
      <c r="C110" s="85">
        <v>3</v>
      </c>
      <c r="D110" s="86">
        <v>1</v>
      </c>
      <c r="E110" s="86">
        <v>1</v>
      </c>
      <c r="F110" s="88">
        <v>1</v>
      </c>
      <c r="G110" s="107" t="s">
        <v>158</v>
      </c>
      <c r="H110" s="71">
        <v>182</v>
      </c>
      <c r="I110" s="179"/>
      <c r="J110" s="179"/>
      <c r="K110" s="180"/>
      <c r="L110" s="180"/>
    </row>
    <row r="111" spans="1:17" ht="15" hidden="1" customHeight="1">
      <c r="A111" s="85">
        <v>3</v>
      </c>
      <c r="B111" s="87">
        <v>1</v>
      </c>
      <c r="C111" s="85">
        <v>3</v>
      </c>
      <c r="D111" s="86">
        <v>2</v>
      </c>
      <c r="E111" s="86"/>
      <c r="F111" s="88"/>
      <c r="G111" s="89" t="s">
        <v>159</v>
      </c>
      <c r="H111" s="71">
        <v>183</v>
      </c>
      <c r="I111" s="90">
        <f>I112</f>
        <v>0</v>
      </c>
      <c r="J111" s="135">
        <f>J112</f>
        <v>0</v>
      </c>
      <c r="K111" s="91">
        <f>K112</f>
        <v>0</v>
      </c>
      <c r="L111" s="92">
        <f>L112</f>
        <v>0</v>
      </c>
    </row>
    <row r="112" spans="1:17" ht="15.75" hidden="1" customHeight="1">
      <c r="A112" s="79">
        <v>3</v>
      </c>
      <c r="B112" s="78">
        <v>1</v>
      </c>
      <c r="C112" s="79">
        <v>3</v>
      </c>
      <c r="D112" s="77">
        <v>2</v>
      </c>
      <c r="E112" s="77">
        <v>1</v>
      </c>
      <c r="F112" s="80"/>
      <c r="G112" s="89" t="s">
        <v>159</v>
      </c>
      <c r="H112" s="71">
        <v>184</v>
      </c>
      <c r="I112" s="90">
        <f t="shared" ref="I112:P112" si="10">SUM(I113:I118)</f>
        <v>0</v>
      </c>
      <c r="J112" s="90">
        <f t="shared" si="10"/>
        <v>0</v>
      </c>
      <c r="K112" s="92">
        <f t="shared" si="10"/>
        <v>0</v>
      </c>
      <c r="L112" s="92">
        <f t="shared" si="10"/>
        <v>0</v>
      </c>
      <c r="M112" s="190">
        <f t="shared" si="10"/>
        <v>0</v>
      </c>
      <c r="N112" s="190">
        <f t="shared" si="10"/>
        <v>0</v>
      </c>
      <c r="O112" s="190">
        <f t="shared" si="10"/>
        <v>0</v>
      </c>
      <c r="P112" s="190">
        <f t="shared" si="10"/>
        <v>0</v>
      </c>
    </row>
    <row r="113" spans="1:12" ht="15" hidden="1" customHeight="1">
      <c r="A113" s="85">
        <v>3</v>
      </c>
      <c r="B113" s="87">
        <v>1</v>
      </c>
      <c r="C113" s="85">
        <v>3</v>
      </c>
      <c r="D113" s="86">
        <v>2</v>
      </c>
      <c r="E113" s="86">
        <v>1</v>
      </c>
      <c r="F113" s="88">
        <v>1</v>
      </c>
      <c r="G113" s="89" t="s">
        <v>160</v>
      </c>
      <c r="H113" s="71">
        <v>185</v>
      </c>
      <c r="I113" s="100"/>
      <c r="J113" s="100"/>
      <c r="K113" s="101"/>
      <c r="L113" s="180"/>
    </row>
    <row r="114" spans="1:12" ht="26.25" hidden="1" customHeight="1">
      <c r="A114" s="85">
        <v>3</v>
      </c>
      <c r="B114" s="87">
        <v>1</v>
      </c>
      <c r="C114" s="85">
        <v>3</v>
      </c>
      <c r="D114" s="86">
        <v>2</v>
      </c>
      <c r="E114" s="86">
        <v>1</v>
      </c>
      <c r="F114" s="88">
        <v>2</v>
      </c>
      <c r="G114" s="89" t="s">
        <v>161</v>
      </c>
      <c r="H114" s="71">
        <v>186</v>
      </c>
      <c r="I114" s="100"/>
      <c r="J114" s="100"/>
      <c r="K114" s="101"/>
      <c r="L114" s="101"/>
    </row>
    <row r="115" spans="1:12" ht="16.5" hidden="1" customHeight="1">
      <c r="A115" s="85">
        <v>3</v>
      </c>
      <c r="B115" s="87">
        <v>1</v>
      </c>
      <c r="C115" s="85">
        <v>3</v>
      </c>
      <c r="D115" s="86">
        <v>2</v>
      </c>
      <c r="E115" s="86">
        <v>1</v>
      </c>
      <c r="F115" s="88">
        <v>3</v>
      </c>
      <c r="G115" s="89" t="s">
        <v>162</v>
      </c>
      <c r="H115" s="71">
        <v>187</v>
      </c>
      <c r="I115" s="100"/>
      <c r="J115" s="100"/>
      <c r="K115" s="101"/>
      <c r="L115" s="101"/>
    </row>
    <row r="116" spans="1:12" ht="27.75" hidden="1" customHeight="1">
      <c r="A116" s="85">
        <v>3</v>
      </c>
      <c r="B116" s="87">
        <v>1</v>
      </c>
      <c r="C116" s="85">
        <v>3</v>
      </c>
      <c r="D116" s="86">
        <v>2</v>
      </c>
      <c r="E116" s="86">
        <v>1</v>
      </c>
      <c r="F116" s="88">
        <v>4</v>
      </c>
      <c r="G116" s="89" t="s">
        <v>163</v>
      </c>
      <c r="H116" s="71">
        <v>188</v>
      </c>
      <c r="I116" s="100"/>
      <c r="J116" s="100"/>
      <c r="K116" s="101"/>
      <c r="L116" s="180"/>
    </row>
    <row r="117" spans="1:12" ht="15.75" hidden="1" customHeight="1">
      <c r="A117" s="85">
        <v>3</v>
      </c>
      <c r="B117" s="87">
        <v>1</v>
      </c>
      <c r="C117" s="85">
        <v>3</v>
      </c>
      <c r="D117" s="86">
        <v>2</v>
      </c>
      <c r="E117" s="86">
        <v>1</v>
      </c>
      <c r="F117" s="88">
        <v>5</v>
      </c>
      <c r="G117" s="107" t="s">
        <v>164</v>
      </c>
      <c r="H117" s="71">
        <v>189</v>
      </c>
      <c r="I117" s="100"/>
      <c r="J117" s="100"/>
      <c r="K117" s="101"/>
      <c r="L117" s="101"/>
    </row>
    <row r="118" spans="1:12" ht="13.5" hidden="1" customHeight="1">
      <c r="A118" s="125">
        <v>3</v>
      </c>
      <c r="B118" s="89">
        <v>1</v>
      </c>
      <c r="C118" s="125">
        <v>3</v>
      </c>
      <c r="D118" s="126">
        <v>2</v>
      </c>
      <c r="E118" s="126">
        <v>1</v>
      </c>
      <c r="F118" s="127">
        <v>6</v>
      </c>
      <c r="G118" s="107" t="s">
        <v>159</v>
      </c>
      <c r="H118" s="71">
        <v>190</v>
      </c>
      <c r="I118" s="100"/>
      <c r="J118" s="100"/>
      <c r="K118" s="101"/>
      <c r="L118" s="180"/>
    </row>
    <row r="119" spans="1:12" ht="27" hidden="1" customHeight="1">
      <c r="A119" s="79">
        <v>3</v>
      </c>
      <c r="B119" s="77">
        <v>1</v>
      </c>
      <c r="C119" s="77">
        <v>4</v>
      </c>
      <c r="D119" s="77"/>
      <c r="E119" s="77"/>
      <c r="F119" s="80"/>
      <c r="G119" s="107" t="s">
        <v>165</v>
      </c>
      <c r="H119" s="71">
        <v>191</v>
      </c>
      <c r="I119" s="133">
        <f>I120</f>
        <v>0</v>
      </c>
      <c r="J119" s="138">
        <f t="shared" ref="J119:L121" si="11">J120</f>
        <v>0</v>
      </c>
      <c r="K119" s="139">
        <f t="shared" si="11"/>
        <v>0</v>
      </c>
      <c r="L119" s="139">
        <f t="shared" si="11"/>
        <v>0</v>
      </c>
    </row>
    <row r="120" spans="1:12" ht="27" hidden="1" customHeight="1">
      <c r="A120" s="110">
        <v>3</v>
      </c>
      <c r="B120" s="119">
        <v>1</v>
      </c>
      <c r="C120" s="119">
        <v>4</v>
      </c>
      <c r="D120" s="119">
        <v>1</v>
      </c>
      <c r="E120" s="119"/>
      <c r="F120" s="120"/>
      <c r="G120" s="107" t="s">
        <v>165</v>
      </c>
      <c r="H120" s="71">
        <v>192</v>
      </c>
      <c r="I120" s="114">
        <f>I121</f>
        <v>0</v>
      </c>
      <c r="J120" s="161">
        <f t="shared" si="11"/>
        <v>0</v>
      </c>
      <c r="K120" s="115">
        <f t="shared" si="11"/>
        <v>0</v>
      </c>
      <c r="L120" s="115">
        <f t="shared" si="11"/>
        <v>0</v>
      </c>
    </row>
    <row r="121" spans="1:12" ht="27.75" hidden="1" customHeight="1">
      <c r="A121" s="85">
        <v>3</v>
      </c>
      <c r="B121" s="86">
        <v>1</v>
      </c>
      <c r="C121" s="86">
        <v>4</v>
      </c>
      <c r="D121" s="86">
        <v>1</v>
      </c>
      <c r="E121" s="86">
        <v>1</v>
      </c>
      <c r="F121" s="88"/>
      <c r="G121" s="107" t="s">
        <v>166</v>
      </c>
      <c r="H121" s="71">
        <v>193</v>
      </c>
      <c r="I121" s="90">
        <f>I122</f>
        <v>0</v>
      </c>
      <c r="J121" s="135">
        <f t="shared" si="11"/>
        <v>0</v>
      </c>
      <c r="K121" s="91">
        <f t="shared" si="11"/>
        <v>0</v>
      </c>
      <c r="L121" s="91">
        <f t="shared" si="11"/>
        <v>0</v>
      </c>
    </row>
    <row r="122" spans="1:12" ht="27" hidden="1" customHeight="1">
      <c r="A122" s="94">
        <v>3</v>
      </c>
      <c r="B122" s="85">
        <v>1</v>
      </c>
      <c r="C122" s="86">
        <v>4</v>
      </c>
      <c r="D122" s="86">
        <v>1</v>
      </c>
      <c r="E122" s="86">
        <v>1</v>
      </c>
      <c r="F122" s="88">
        <v>1</v>
      </c>
      <c r="G122" s="107" t="s">
        <v>166</v>
      </c>
      <c r="H122" s="71">
        <v>194</v>
      </c>
      <c r="I122" s="100"/>
      <c r="J122" s="100"/>
      <c r="K122" s="101"/>
      <c r="L122" s="101"/>
    </row>
    <row r="123" spans="1:12" ht="26.25" hidden="1" customHeight="1">
      <c r="A123" s="94">
        <v>3</v>
      </c>
      <c r="B123" s="86">
        <v>1</v>
      </c>
      <c r="C123" s="86">
        <v>5</v>
      </c>
      <c r="D123" s="86"/>
      <c r="E123" s="86"/>
      <c r="F123" s="88"/>
      <c r="G123" s="89" t="s">
        <v>167</v>
      </c>
      <c r="H123" s="71">
        <v>195</v>
      </c>
      <c r="I123" s="90">
        <f>I124</f>
        <v>0</v>
      </c>
      <c r="J123" s="90">
        <f t="shared" ref="J123:L124" si="12">J124</f>
        <v>0</v>
      </c>
      <c r="K123" s="92">
        <f t="shared" si="12"/>
        <v>0</v>
      </c>
      <c r="L123" s="92">
        <f t="shared" si="12"/>
        <v>0</v>
      </c>
    </row>
    <row r="124" spans="1:12" ht="30" hidden="1" customHeight="1">
      <c r="A124" s="94">
        <v>3</v>
      </c>
      <c r="B124" s="86">
        <v>1</v>
      </c>
      <c r="C124" s="86">
        <v>5</v>
      </c>
      <c r="D124" s="86">
        <v>1</v>
      </c>
      <c r="E124" s="86"/>
      <c r="F124" s="88"/>
      <c r="G124" s="89" t="s">
        <v>167</v>
      </c>
      <c r="H124" s="71">
        <v>196</v>
      </c>
      <c r="I124" s="90">
        <f>I125</f>
        <v>0</v>
      </c>
      <c r="J124" s="90">
        <f t="shared" si="12"/>
        <v>0</v>
      </c>
      <c r="K124" s="92">
        <f t="shared" si="12"/>
        <v>0</v>
      </c>
      <c r="L124" s="92">
        <f t="shared" si="12"/>
        <v>0</v>
      </c>
    </row>
    <row r="125" spans="1:12" ht="27" hidden="1" customHeight="1">
      <c r="A125" s="94">
        <v>3</v>
      </c>
      <c r="B125" s="86">
        <v>1</v>
      </c>
      <c r="C125" s="86">
        <v>5</v>
      </c>
      <c r="D125" s="86">
        <v>1</v>
      </c>
      <c r="E125" s="86">
        <v>1</v>
      </c>
      <c r="F125" s="88"/>
      <c r="G125" s="89" t="s">
        <v>167</v>
      </c>
      <c r="H125" s="71">
        <v>197</v>
      </c>
      <c r="I125" s="90">
        <f>SUM(I126:I128)</f>
        <v>0</v>
      </c>
      <c r="J125" s="90">
        <f>SUM(J126:J128)</f>
        <v>0</v>
      </c>
      <c r="K125" s="92">
        <f>SUM(K126:K128)</f>
        <v>0</v>
      </c>
      <c r="L125" s="92">
        <f>SUM(L126:L128)</f>
        <v>0</v>
      </c>
    </row>
    <row r="126" spans="1:12" ht="21" hidden="1" customHeight="1">
      <c r="A126" s="94">
        <v>3</v>
      </c>
      <c r="B126" s="86">
        <v>1</v>
      </c>
      <c r="C126" s="86">
        <v>5</v>
      </c>
      <c r="D126" s="86">
        <v>1</v>
      </c>
      <c r="E126" s="86">
        <v>1</v>
      </c>
      <c r="F126" s="88">
        <v>1</v>
      </c>
      <c r="G126" s="182" t="s">
        <v>168</v>
      </c>
      <c r="H126" s="71">
        <v>198</v>
      </c>
      <c r="I126" s="100"/>
      <c r="J126" s="100"/>
      <c r="K126" s="101"/>
      <c r="L126" s="101"/>
    </row>
    <row r="127" spans="1:12" ht="25.5" hidden="1" customHeight="1">
      <c r="A127" s="94">
        <v>3</v>
      </c>
      <c r="B127" s="86">
        <v>1</v>
      </c>
      <c r="C127" s="86">
        <v>5</v>
      </c>
      <c r="D127" s="86">
        <v>1</v>
      </c>
      <c r="E127" s="86">
        <v>1</v>
      </c>
      <c r="F127" s="88">
        <v>2</v>
      </c>
      <c r="G127" s="182" t="s">
        <v>169</v>
      </c>
      <c r="H127" s="71">
        <v>199</v>
      </c>
      <c r="I127" s="100"/>
      <c r="J127" s="100"/>
      <c r="K127" s="101"/>
      <c r="L127" s="101"/>
    </row>
    <row r="128" spans="1:12" ht="28.5" hidden="1" customHeight="1">
      <c r="A128" s="94">
        <v>3</v>
      </c>
      <c r="B128" s="86">
        <v>1</v>
      </c>
      <c r="C128" s="86">
        <v>5</v>
      </c>
      <c r="D128" s="86">
        <v>1</v>
      </c>
      <c r="E128" s="86">
        <v>1</v>
      </c>
      <c r="F128" s="88">
        <v>3</v>
      </c>
      <c r="G128" s="182" t="s">
        <v>170</v>
      </c>
      <c r="H128" s="71">
        <v>200</v>
      </c>
      <c r="I128" s="100"/>
      <c r="J128" s="100"/>
      <c r="K128" s="101"/>
      <c r="L128" s="101"/>
    </row>
    <row r="129" spans="1:12" ht="41.25" hidden="1" customHeight="1">
      <c r="A129" s="67">
        <v>3</v>
      </c>
      <c r="B129" s="68">
        <v>2</v>
      </c>
      <c r="C129" s="68"/>
      <c r="D129" s="68"/>
      <c r="E129" s="68"/>
      <c r="F129" s="70"/>
      <c r="G129" s="69" t="s">
        <v>171</v>
      </c>
      <c r="H129" s="71">
        <v>201</v>
      </c>
      <c r="I129" s="90">
        <f>SUM(I130+I162)</f>
        <v>0</v>
      </c>
      <c r="J129" s="135">
        <f>SUM(J130+J162)</f>
        <v>0</v>
      </c>
      <c r="K129" s="91">
        <f>SUM(K130+K162)</f>
        <v>0</v>
      </c>
      <c r="L129" s="91">
        <f>SUM(L130+L162)</f>
        <v>0</v>
      </c>
    </row>
    <row r="130" spans="1:12" ht="26.25" hidden="1" customHeight="1">
      <c r="A130" s="151">
        <v>3</v>
      </c>
      <c r="B130" s="172">
        <v>2</v>
      </c>
      <c r="C130" s="173">
        <v>1</v>
      </c>
      <c r="D130" s="173"/>
      <c r="E130" s="173"/>
      <c r="F130" s="174"/>
      <c r="G130" s="121" t="s">
        <v>172</v>
      </c>
      <c r="H130" s="71">
        <v>202</v>
      </c>
      <c r="I130" s="114">
        <f>SUM(I131+I140+I144+I148+I152+I155+I158)</f>
        <v>0</v>
      </c>
      <c r="J130" s="161">
        <f>SUM(J131+J140+J144+J148+J152+J155+J158)</f>
        <v>0</v>
      </c>
      <c r="K130" s="115">
        <f>SUM(K131+K140+K144+K148+K152+K155+K158)</f>
        <v>0</v>
      </c>
      <c r="L130" s="115">
        <f>SUM(L131+L140+L144+L148+L152+L155+L158)</f>
        <v>0</v>
      </c>
    </row>
    <row r="131" spans="1:12" ht="15.75" hidden="1" customHeight="1">
      <c r="A131" s="125">
        <v>3</v>
      </c>
      <c r="B131" s="126">
        <v>2</v>
      </c>
      <c r="C131" s="126">
        <v>1</v>
      </c>
      <c r="D131" s="126">
        <v>1</v>
      </c>
      <c r="E131" s="126"/>
      <c r="F131" s="127"/>
      <c r="G131" s="89" t="s">
        <v>173</v>
      </c>
      <c r="H131" s="71">
        <v>203</v>
      </c>
      <c r="I131" s="114">
        <f>I132</f>
        <v>0</v>
      </c>
      <c r="J131" s="114">
        <f>J132</f>
        <v>0</v>
      </c>
      <c r="K131" s="162">
        <f>K132</f>
        <v>0</v>
      </c>
      <c r="L131" s="162">
        <f>L132</f>
        <v>0</v>
      </c>
    </row>
    <row r="132" spans="1:12" ht="12" hidden="1" customHeight="1">
      <c r="A132" s="125">
        <v>3</v>
      </c>
      <c r="B132" s="125">
        <v>2</v>
      </c>
      <c r="C132" s="126">
        <v>1</v>
      </c>
      <c r="D132" s="126">
        <v>1</v>
      </c>
      <c r="E132" s="126">
        <v>1</v>
      </c>
      <c r="F132" s="127"/>
      <c r="G132" s="89" t="s">
        <v>174</v>
      </c>
      <c r="H132" s="71">
        <v>204</v>
      </c>
      <c r="I132" s="90">
        <f>SUM(I133:I133)</f>
        <v>0</v>
      </c>
      <c r="J132" s="135">
        <f>SUM(J133:J133)</f>
        <v>0</v>
      </c>
      <c r="K132" s="91">
        <f>SUM(K133:K133)</f>
        <v>0</v>
      </c>
      <c r="L132" s="91">
        <f>SUM(L133:L133)</f>
        <v>0</v>
      </c>
    </row>
    <row r="133" spans="1:12" ht="14.25" hidden="1" customHeight="1">
      <c r="A133" s="151">
        <v>3</v>
      </c>
      <c r="B133" s="151">
        <v>2</v>
      </c>
      <c r="C133" s="173">
        <v>1</v>
      </c>
      <c r="D133" s="173">
        <v>1</v>
      </c>
      <c r="E133" s="173">
        <v>1</v>
      </c>
      <c r="F133" s="174">
        <v>1</v>
      </c>
      <c r="G133" s="121" t="s">
        <v>174</v>
      </c>
      <c r="H133" s="71">
        <v>205</v>
      </c>
      <c r="I133" s="100"/>
      <c r="J133" s="100"/>
      <c r="K133" s="101"/>
      <c r="L133" s="101"/>
    </row>
    <row r="134" spans="1:12" ht="14.25" hidden="1" customHeight="1">
      <c r="A134" s="151">
        <v>3</v>
      </c>
      <c r="B134" s="173">
        <v>2</v>
      </c>
      <c r="C134" s="173">
        <v>1</v>
      </c>
      <c r="D134" s="173">
        <v>1</v>
      </c>
      <c r="E134" s="173">
        <v>2</v>
      </c>
      <c r="F134" s="174"/>
      <c r="G134" s="121" t="s">
        <v>175</v>
      </c>
      <c r="H134" s="71">
        <v>206</v>
      </c>
      <c r="I134" s="90">
        <f>SUM(I135:I136)</f>
        <v>0</v>
      </c>
      <c r="J134" s="90">
        <f>SUM(J135:J136)</f>
        <v>0</v>
      </c>
      <c r="K134" s="92">
        <f>SUM(K135:K136)</f>
        <v>0</v>
      </c>
      <c r="L134" s="92">
        <f>SUM(L135:L136)</f>
        <v>0</v>
      </c>
    </row>
    <row r="135" spans="1:12" ht="14.25" hidden="1" customHeight="1">
      <c r="A135" s="151">
        <v>3</v>
      </c>
      <c r="B135" s="173">
        <v>2</v>
      </c>
      <c r="C135" s="173">
        <v>1</v>
      </c>
      <c r="D135" s="173">
        <v>1</v>
      </c>
      <c r="E135" s="173">
        <v>2</v>
      </c>
      <c r="F135" s="174">
        <v>1</v>
      </c>
      <c r="G135" s="121" t="s">
        <v>176</v>
      </c>
      <c r="H135" s="71">
        <v>207</v>
      </c>
      <c r="I135" s="100"/>
      <c r="J135" s="100"/>
      <c r="K135" s="101"/>
      <c r="L135" s="101"/>
    </row>
    <row r="136" spans="1:12" ht="14.25" hidden="1" customHeight="1">
      <c r="A136" s="151">
        <v>3</v>
      </c>
      <c r="B136" s="173">
        <v>2</v>
      </c>
      <c r="C136" s="173">
        <v>1</v>
      </c>
      <c r="D136" s="173">
        <v>1</v>
      </c>
      <c r="E136" s="173">
        <v>2</v>
      </c>
      <c r="F136" s="174">
        <v>2</v>
      </c>
      <c r="G136" s="121" t="s">
        <v>177</v>
      </c>
      <c r="H136" s="71">
        <v>208</v>
      </c>
      <c r="I136" s="100"/>
      <c r="J136" s="100"/>
      <c r="K136" s="101"/>
      <c r="L136" s="101"/>
    </row>
    <row r="137" spans="1:12" ht="14.25" hidden="1" customHeight="1">
      <c r="A137" s="151">
        <v>3</v>
      </c>
      <c r="B137" s="173">
        <v>2</v>
      </c>
      <c r="C137" s="173">
        <v>1</v>
      </c>
      <c r="D137" s="173">
        <v>1</v>
      </c>
      <c r="E137" s="173">
        <v>3</v>
      </c>
      <c r="F137" s="191"/>
      <c r="G137" s="121" t="s">
        <v>178</v>
      </c>
      <c r="H137" s="71">
        <v>209</v>
      </c>
      <c r="I137" s="90">
        <f>SUM(I138:I139)</f>
        <v>0</v>
      </c>
      <c r="J137" s="90">
        <f>SUM(J138:J139)</f>
        <v>0</v>
      </c>
      <c r="K137" s="92">
        <f>SUM(K138:K139)</f>
        <v>0</v>
      </c>
      <c r="L137" s="92">
        <f>SUM(L138:L139)</f>
        <v>0</v>
      </c>
    </row>
    <row r="138" spans="1:12" ht="14.25" hidden="1" customHeight="1">
      <c r="A138" s="151">
        <v>3</v>
      </c>
      <c r="B138" s="173">
        <v>2</v>
      </c>
      <c r="C138" s="173">
        <v>1</v>
      </c>
      <c r="D138" s="173">
        <v>1</v>
      </c>
      <c r="E138" s="173">
        <v>3</v>
      </c>
      <c r="F138" s="174">
        <v>1</v>
      </c>
      <c r="G138" s="121" t="s">
        <v>179</v>
      </c>
      <c r="H138" s="71">
        <v>210</v>
      </c>
      <c r="I138" s="100"/>
      <c r="J138" s="100"/>
      <c r="K138" s="101"/>
      <c r="L138" s="101"/>
    </row>
    <row r="139" spans="1:12" ht="14.25" hidden="1" customHeight="1">
      <c r="A139" s="151">
        <v>3</v>
      </c>
      <c r="B139" s="173">
        <v>2</v>
      </c>
      <c r="C139" s="173">
        <v>1</v>
      </c>
      <c r="D139" s="173">
        <v>1</v>
      </c>
      <c r="E139" s="173">
        <v>3</v>
      </c>
      <c r="F139" s="174">
        <v>2</v>
      </c>
      <c r="G139" s="121" t="s">
        <v>180</v>
      </c>
      <c r="H139" s="71">
        <v>211</v>
      </c>
      <c r="I139" s="100"/>
      <c r="J139" s="100"/>
      <c r="K139" s="101"/>
      <c r="L139" s="101"/>
    </row>
    <row r="140" spans="1:12" ht="27" hidden="1" customHeight="1">
      <c r="A140" s="85">
        <v>3</v>
      </c>
      <c r="B140" s="86">
        <v>2</v>
      </c>
      <c r="C140" s="86">
        <v>1</v>
      </c>
      <c r="D140" s="86">
        <v>2</v>
      </c>
      <c r="E140" s="86"/>
      <c r="F140" s="88"/>
      <c r="G140" s="89" t="s">
        <v>181</v>
      </c>
      <c r="H140" s="71">
        <v>212</v>
      </c>
      <c r="I140" s="90">
        <f>I141</f>
        <v>0</v>
      </c>
      <c r="J140" s="90">
        <f>J141</f>
        <v>0</v>
      </c>
      <c r="K140" s="92">
        <f>K141</f>
        <v>0</v>
      </c>
      <c r="L140" s="92">
        <f>L141</f>
        <v>0</v>
      </c>
    </row>
    <row r="141" spans="1:12" ht="14.25" hidden="1" customHeight="1">
      <c r="A141" s="85">
        <v>3</v>
      </c>
      <c r="B141" s="86">
        <v>2</v>
      </c>
      <c r="C141" s="86">
        <v>1</v>
      </c>
      <c r="D141" s="86">
        <v>2</v>
      </c>
      <c r="E141" s="86">
        <v>1</v>
      </c>
      <c r="F141" s="88"/>
      <c r="G141" s="89" t="s">
        <v>181</v>
      </c>
      <c r="H141" s="71">
        <v>213</v>
      </c>
      <c r="I141" s="90">
        <f>SUM(I142:I143)</f>
        <v>0</v>
      </c>
      <c r="J141" s="135">
        <f>SUM(J142:J143)</f>
        <v>0</v>
      </c>
      <c r="K141" s="91">
        <f>SUM(K142:K143)</f>
        <v>0</v>
      </c>
      <c r="L141" s="91">
        <f>SUM(L142:L143)</f>
        <v>0</v>
      </c>
    </row>
    <row r="142" spans="1:12" ht="27" hidden="1" customHeight="1">
      <c r="A142" s="110">
        <v>3</v>
      </c>
      <c r="B142" s="118">
        <v>2</v>
      </c>
      <c r="C142" s="119">
        <v>1</v>
      </c>
      <c r="D142" s="119">
        <v>2</v>
      </c>
      <c r="E142" s="119">
        <v>1</v>
      </c>
      <c r="F142" s="120">
        <v>1</v>
      </c>
      <c r="G142" s="121" t="s">
        <v>182</v>
      </c>
      <c r="H142" s="71">
        <v>214</v>
      </c>
      <c r="I142" s="100"/>
      <c r="J142" s="100"/>
      <c r="K142" s="101"/>
      <c r="L142" s="101"/>
    </row>
    <row r="143" spans="1:12" ht="25.5" hidden="1" customHeight="1">
      <c r="A143" s="85">
        <v>3</v>
      </c>
      <c r="B143" s="86">
        <v>2</v>
      </c>
      <c r="C143" s="86">
        <v>1</v>
      </c>
      <c r="D143" s="86">
        <v>2</v>
      </c>
      <c r="E143" s="86">
        <v>1</v>
      </c>
      <c r="F143" s="88">
        <v>2</v>
      </c>
      <c r="G143" s="89" t="s">
        <v>183</v>
      </c>
      <c r="H143" s="71">
        <v>215</v>
      </c>
      <c r="I143" s="100"/>
      <c r="J143" s="100"/>
      <c r="K143" s="101"/>
      <c r="L143" s="101"/>
    </row>
    <row r="144" spans="1:12" ht="26.25" hidden="1" customHeight="1">
      <c r="A144" s="79">
        <v>3</v>
      </c>
      <c r="B144" s="77">
        <v>2</v>
      </c>
      <c r="C144" s="77">
        <v>1</v>
      </c>
      <c r="D144" s="77">
        <v>3</v>
      </c>
      <c r="E144" s="77"/>
      <c r="F144" s="80"/>
      <c r="G144" s="107" t="s">
        <v>184</v>
      </c>
      <c r="H144" s="71">
        <v>216</v>
      </c>
      <c r="I144" s="133">
        <f>I145</f>
        <v>0</v>
      </c>
      <c r="J144" s="138">
        <f>J145</f>
        <v>0</v>
      </c>
      <c r="K144" s="139">
        <f>K145</f>
        <v>0</v>
      </c>
      <c r="L144" s="139">
        <f>L145</f>
        <v>0</v>
      </c>
    </row>
    <row r="145" spans="1:12" ht="29.25" hidden="1" customHeight="1">
      <c r="A145" s="85">
        <v>3</v>
      </c>
      <c r="B145" s="86">
        <v>2</v>
      </c>
      <c r="C145" s="86">
        <v>1</v>
      </c>
      <c r="D145" s="86">
        <v>3</v>
      </c>
      <c r="E145" s="86">
        <v>1</v>
      </c>
      <c r="F145" s="88"/>
      <c r="G145" s="107" t="s">
        <v>184</v>
      </c>
      <c r="H145" s="71">
        <v>217</v>
      </c>
      <c r="I145" s="90">
        <f>I146+I147</f>
        <v>0</v>
      </c>
      <c r="J145" s="90">
        <f>J146+J147</f>
        <v>0</v>
      </c>
      <c r="K145" s="92">
        <f>K146+K147</f>
        <v>0</v>
      </c>
      <c r="L145" s="92">
        <f>L146+L147</f>
        <v>0</v>
      </c>
    </row>
    <row r="146" spans="1:12" ht="30" hidden="1" customHeight="1">
      <c r="A146" s="85">
        <v>3</v>
      </c>
      <c r="B146" s="86">
        <v>2</v>
      </c>
      <c r="C146" s="86">
        <v>1</v>
      </c>
      <c r="D146" s="86">
        <v>3</v>
      </c>
      <c r="E146" s="86">
        <v>1</v>
      </c>
      <c r="F146" s="88">
        <v>1</v>
      </c>
      <c r="G146" s="89" t="s">
        <v>185</v>
      </c>
      <c r="H146" s="71">
        <v>218</v>
      </c>
      <c r="I146" s="100"/>
      <c r="J146" s="100"/>
      <c r="K146" s="101"/>
      <c r="L146" s="101"/>
    </row>
    <row r="147" spans="1:12" ht="27.75" hidden="1" customHeight="1">
      <c r="A147" s="85">
        <v>3</v>
      </c>
      <c r="B147" s="86">
        <v>2</v>
      </c>
      <c r="C147" s="86">
        <v>1</v>
      </c>
      <c r="D147" s="86">
        <v>3</v>
      </c>
      <c r="E147" s="86">
        <v>1</v>
      </c>
      <c r="F147" s="88">
        <v>2</v>
      </c>
      <c r="G147" s="89" t="s">
        <v>186</v>
      </c>
      <c r="H147" s="71">
        <v>219</v>
      </c>
      <c r="I147" s="179"/>
      <c r="J147" s="170"/>
      <c r="K147" s="180"/>
      <c r="L147" s="180"/>
    </row>
    <row r="148" spans="1:12" ht="12" hidden="1" customHeight="1">
      <c r="A148" s="85">
        <v>3</v>
      </c>
      <c r="B148" s="86">
        <v>2</v>
      </c>
      <c r="C148" s="86">
        <v>1</v>
      </c>
      <c r="D148" s="86">
        <v>4</v>
      </c>
      <c r="E148" s="86"/>
      <c r="F148" s="88"/>
      <c r="G148" s="89" t="s">
        <v>187</v>
      </c>
      <c r="H148" s="71">
        <v>220</v>
      </c>
      <c r="I148" s="90">
        <f>I149</f>
        <v>0</v>
      </c>
      <c r="J148" s="96">
        <f>J149</f>
        <v>0</v>
      </c>
      <c r="K148" s="92">
        <f>K149</f>
        <v>0</v>
      </c>
      <c r="L148" s="91">
        <f>L149</f>
        <v>0</v>
      </c>
    </row>
    <row r="149" spans="1:12" ht="14.25" hidden="1" customHeight="1">
      <c r="A149" s="79">
        <v>3</v>
      </c>
      <c r="B149" s="77">
        <v>2</v>
      </c>
      <c r="C149" s="77">
        <v>1</v>
      </c>
      <c r="D149" s="77">
        <v>4</v>
      </c>
      <c r="E149" s="77">
        <v>1</v>
      </c>
      <c r="F149" s="80"/>
      <c r="G149" s="107" t="s">
        <v>187</v>
      </c>
      <c r="H149" s="71">
        <v>221</v>
      </c>
      <c r="I149" s="133">
        <f>SUM(I150:I151)</f>
        <v>0</v>
      </c>
      <c r="J149" s="138">
        <f>SUM(J150:J151)</f>
        <v>0</v>
      </c>
      <c r="K149" s="139">
        <f>SUM(K150:K151)</f>
        <v>0</v>
      </c>
      <c r="L149" s="139">
        <f>SUM(L150:L151)</f>
        <v>0</v>
      </c>
    </row>
    <row r="150" spans="1:12" ht="25.5" hidden="1" customHeight="1">
      <c r="A150" s="85">
        <v>3</v>
      </c>
      <c r="B150" s="86">
        <v>2</v>
      </c>
      <c r="C150" s="86">
        <v>1</v>
      </c>
      <c r="D150" s="86">
        <v>4</v>
      </c>
      <c r="E150" s="86">
        <v>1</v>
      </c>
      <c r="F150" s="88">
        <v>1</v>
      </c>
      <c r="G150" s="89" t="s">
        <v>188</v>
      </c>
      <c r="H150" s="71">
        <v>222</v>
      </c>
      <c r="I150" s="100"/>
      <c r="J150" s="100"/>
      <c r="K150" s="101"/>
      <c r="L150" s="101"/>
    </row>
    <row r="151" spans="1:12" ht="18.75" hidden="1" customHeight="1">
      <c r="A151" s="85">
        <v>3</v>
      </c>
      <c r="B151" s="86">
        <v>2</v>
      </c>
      <c r="C151" s="86">
        <v>1</v>
      </c>
      <c r="D151" s="86">
        <v>4</v>
      </c>
      <c r="E151" s="86">
        <v>1</v>
      </c>
      <c r="F151" s="88">
        <v>2</v>
      </c>
      <c r="G151" s="89" t="s">
        <v>189</v>
      </c>
      <c r="H151" s="71">
        <v>223</v>
      </c>
      <c r="I151" s="100"/>
      <c r="J151" s="100"/>
      <c r="K151" s="101"/>
      <c r="L151" s="101"/>
    </row>
    <row r="152" spans="1:12" hidden="1">
      <c r="A152" s="85">
        <v>3</v>
      </c>
      <c r="B152" s="86">
        <v>2</v>
      </c>
      <c r="C152" s="86">
        <v>1</v>
      </c>
      <c r="D152" s="86">
        <v>5</v>
      </c>
      <c r="E152" s="86"/>
      <c r="F152" s="88"/>
      <c r="G152" s="89" t="s">
        <v>190</v>
      </c>
      <c r="H152" s="71">
        <v>224</v>
      </c>
      <c r="I152" s="90">
        <f>I153</f>
        <v>0</v>
      </c>
      <c r="J152" s="135">
        <f t="shared" ref="J152:L153" si="13">J153</f>
        <v>0</v>
      </c>
      <c r="K152" s="91">
        <f t="shared" si="13"/>
        <v>0</v>
      </c>
      <c r="L152" s="91">
        <f t="shared" si="13"/>
        <v>0</v>
      </c>
    </row>
    <row r="153" spans="1:12" ht="16.5" hidden="1" customHeight="1">
      <c r="A153" s="85">
        <v>3</v>
      </c>
      <c r="B153" s="86">
        <v>2</v>
      </c>
      <c r="C153" s="86">
        <v>1</v>
      </c>
      <c r="D153" s="86">
        <v>5</v>
      </c>
      <c r="E153" s="86">
        <v>1</v>
      </c>
      <c r="F153" s="88"/>
      <c r="G153" s="89" t="s">
        <v>190</v>
      </c>
      <c r="H153" s="71">
        <v>225</v>
      </c>
      <c r="I153" s="96">
        <f>I154</f>
        <v>0</v>
      </c>
      <c r="J153" s="135">
        <f t="shared" si="13"/>
        <v>0</v>
      </c>
      <c r="K153" s="91">
        <f t="shared" si="13"/>
        <v>0</v>
      </c>
      <c r="L153" s="91">
        <f t="shared" si="13"/>
        <v>0</v>
      </c>
    </row>
    <row r="154" spans="1:12" hidden="1">
      <c r="A154" s="118">
        <v>3</v>
      </c>
      <c r="B154" s="119">
        <v>2</v>
      </c>
      <c r="C154" s="119">
        <v>1</v>
      </c>
      <c r="D154" s="119">
        <v>5</v>
      </c>
      <c r="E154" s="119">
        <v>1</v>
      </c>
      <c r="F154" s="120">
        <v>1</v>
      </c>
      <c r="G154" s="89" t="s">
        <v>190</v>
      </c>
      <c r="H154" s="71">
        <v>226</v>
      </c>
      <c r="I154" s="179"/>
      <c r="J154" s="179"/>
      <c r="K154" s="180"/>
      <c r="L154" s="180"/>
    </row>
    <row r="155" spans="1:12" hidden="1">
      <c r="A155" s="85">
        <v>3</v>
      </c>
      <c r="B155" s="86">
        <v>2</v>
      </c>
      <c r="C155" s="86">
        <v>1</v>
      </c>
      <c r="D155" s="86">
        <v>6</v>
      </c>
      <c r="E155" s="86"/>
      <c r="F155" s="88"/>
      <c r="G155" s="89" t="s">
        <v>191</v>
      </c>
      <c r="H155" s="71">
        <v>227</v>
      </c>
      <c r="I155" s="90">
        <f>I156</f>
        <v>0</v>
      </c>
      <c r="J155" s="135">
        <f t="shared" ref="J155:L156" si="14">J156</f>
        <v>0</v>
      </c>
      <c r="K155" s="91">
        <f t="shared" si="14"/>
        <v>0</v>
      </c>
      <c r="L155" s="91">
        <f t="shared" si="14"/>
        <v>0</v>
      </c>
    </row>
    <row r="156" spans="1:12" hidden="1">
      <c r="A156" s="85">
        <v>3</v>
      </c>
      <c r="B156" s="85">
        <v>2</v>
      </c>
      <c r="C156" s="86">
        <v>1</v>
      </c>
      <c r="D156" s="86">
        <v>6</v>
      </c>
      <c r="E156" s="86">
        <v>1</v>
      </c>
      <c r="F156" s="88"/>
      <c r="G156" s="89" t="s">
        <v>191</v>
      </c>
      <c r="H156" s="71">
        <v>228</v>
      </c>
      <c r="I156" s="90">
        <f>I157</f>
        <v>0</v>
      </c>
      <c r="J156" s="135">
        <f t="shared" si="14"/>
        <v>0</v>
      </c>
      <c r="K156" s="91">
        <f t="shared" si="14"/>
        <v>0</v>
      </c>
      <c r="L156" s="91">
        <f t="shared" si="14"/>
        <v>0</v>
      </c>
    </row>
    <row r="157" spans="1:12" ht="15.75" hidden="1" customHeight="1">
      <c r="A157" s="79">
        <v>3</v>
      </c>
      <c r="B157" s="79">
        <v>2</v>
      </c>
      <c r="C157" s="86">
        <v>1</v>
      </c>
      <c r="D157" s="86">
        <v>6</v>
      </c>
      <c r="E157" s="86">
        <v>1</v>
      </c>
      <c r="F157" s="88">
        <v>1</v>
      </c>
      <c r="G157" s="89" t="s">
        <v>191</v>
      </c>
      <c r="H157" s="71">
        <v>229</v>
      </c>
      <c r="I157" s="179"/>
      <c r="J157" s="179"/>
      <c r="K157" s="180"/>
      <c r="L157" s="180"/>
    </row>
    <row r="158" spans="1:12" ht="13.5" hidden="1" customHeight="1">
      <c r="A158" s="85">
        <v>3</v>
      </c>
      <c r="B158" s="85">
        <v>2</v>
      </c>
      <c r="C158" s="86">
        <v>1</v>
      </c>
      <c r="D158" s="86">
        <v>7</v>
      </c>
      <c r="E158" s="86"/>
      <c r="F158" s="88"/>
      <c r="G158" s="89" t="s">
        <v>192</v>
      </c>
      <c r="H158" s="71">
        <v>230</v>
      </c>
      <c r="I158" s="90">
        <f>I159</f>
        <v>0</v>
      </c>
      <c r="J158" s="135">
        <f>J159</f>
        <v>0</v>
      </c>
      <c r="K158" s="91">
        <f>K159</f>
        <v>0</v>
      </c>
      <c r="L158" s="91">
        <f>L159</f>
        <v>0</v>
      </c>
    </row>
    <row r="159" spans="1:12" hidden="1">
      <c r="A159" s="85">
        <v>3</v>
      </c>
      <c r="B159" s="86">
        <v>2</v>
      </c>
      <c r="C159" s="86">
        <v>1</v>
      </c>
      <c r="D159" s="86">
        <v>7</v>
      </c>
      <c r="E159" s="86">
        <v>1</v>
      </c>
      <c r="F159" s="88"/>
      <c r="G159" s="89" t="s">
        <v>192</v>
      </c>
      <c r="H159" s="71">
        <v>231</v>
      </c>
      <c r="I159" s="90">
        <f>I160+I161</f>
        <v>0</v>
      </c>
      <c r="J159" s="90">
        <f>J160+J161</f>
        <v>0</v>
      </c>
      <c r="K159" s="92">
        <f>K160+K161</f>
        <v>0</v>
      </c>
      <c r="L159" s="92">
        <f>L160+L161</f>
        <v>0</v>
      </c>
    </row>
    <row r="160" spans="1:12" ht="27" hidden="1" customHeight="1">
      <c r="A160" s="85">
        <v>3</v>
      </c>
      <c r="B160" s="86">
        <v>2</v>
      </c>
      <c r="C160" s="86">
        <v>1</v>
      </c>
      <c r="D160" s="86">
        <v>7</v>
      </c>
      <c r="E160" s="86">
        <v>1</v>
      </c>
      <c r="F160" s="88">
        <v>1</v>
      </c>
      <c r="G160" s="89" t="s">
        <v>193</v>
      </c>
      <c r="H160" s="71">
        <v>232</v>
      </c>
      <c r="I160" s="98"/>
      <c r="J160" s="100"/>
      <c r="K160" s="101"/>
      <c r="L160" s="101"/>
    </row>
    <row r="161" spans="1:12" ht="24.75" hidden="1" customHeight="1">
      <c r="A161" s="85">
        <v>3</v>
      </c>
      <c r="B161" s="86">
        <v>2</v>
      </c>
      <c r="C161" s="86">
        <v>1</v>
      </c>
      <c r="D161" s="86">
        <v>7</v>
      </c>
      <c r="E161" s="86">
        <v>1</v>
      </c>
      <c r="F161" s="88">
        <v>2</v>
      </c>
      <c r="G161" s="89" t="s">
        <v>194</v>
      </c>
      <c r="H161" s="71">
        <v>233</v>
      </c>
      <c r="I161" s="100"/>
      <c r="J161" s="100"/>
      <c r="K161" s="101"/>
      <c r="L161" s="101"/>
    </row>
    <row r="162" spans="1:12" ht="38.25" hidden="1" customHeight="1">
      <c r="A162" s="125">
        <v>3</v>
      </c>
      <c r="B162" s="126">
        <v>2</v>
      </c>
      <c r="C162" s="126">
        <v>2</v>
      </c>
      <c r="D162" s="192"/>
      <c r="E162" s="192"/>
      <c r="F162" s="193"/>
      <c r="G162" s="89" t="s">
        <v>195</v>
      </c>
      <c r="H162" s="71">
        <v>234</v>
      </c>
      <c r="I162" s="90">
        <f>SUM(I163+I172+I176+I180+I184+I187+I190)</f>
        <v>0</v>
      </c>
      <c r="J162" s="135">
        <f>SUM(J163+J172+J176+J180+J184+J187+J190)</f>
        <v>0</v>
      </c>
      <c r="K162" s="91">
        <f>SUM(K163+K172+K176+K180+K184+K187+K190)</f>
        <v>0</v>
      </c>
      <c r="L162" s="91">
        <f>SUM(L163+L172+L176+L180+L184+L187+L190)</f>
        <v>0</v>
      </c>
    </row>
    <row r="163" spans="1:12" hidden="1">
      <c r="A163" s="85">
        <v>3</v>
      </c>
      <c r="B163" s="86">
        <v>2</v>
      </c>
      <c r="C163" s="86">
        <v>2</v>
      </c>
      <c r="D163" s="86">
        <v>1</v>
      </c>
      <c r="E163" s="86"/>
      <c r="F163" s="88"/>
      <c r="G163" s="89" t="s">
        <v>196</v>
      </c>
      <c r="H163" s="71">
        <v>235</v>
      </c>
      <c r="I163" s="90">
        <f>I164</f>
        <v>0</v>
      </c>
      <c r="J163" s="90">
        <f>J164</f>
        <v>0</v>
      </c>
      <c r="K163" s="92">
        <f>K164</f>
        <v>0</v>
      </c>
      <c r="L163" s="92">
        <f>L164</f>
        <v>0</v>
      </c>
    </row>
    <row r="164" spans="1:12" hidden="1">
      <c r="A164" s="94">
        <v>3</v>
      </c>
      <c r="B164" s="85">
        <v>2</v>
      </c>
      <c r="C164" s="86">
        <v>2</v>
      </c>
      <c r="D164" s="86">
        <v>1</v>
      </c>
      <c r="E164" s="86">
        <v>1</v>
      </c>
      <c r="F164" s="88"/>
      <c r="G164" s="89" t="s">
        <v>174</v>
      </c>
      <c r="H164" s="71">
        <v>236</v>
      </c>
      <c r="I164" s="90">
        <f>SUM(I165)</f>
        <v>0</v>
      </c>
      <c r="J164" s="90">
        <f>SUM(J165)</f>
        <v>0</v>
      </c>
      <c r="K164" s="92">
        <f>SUM(K165)</f>
        <v>0</v>
      </c>
      <c r="L164" s="92">
        <f>SUM(L165)</f>
        <v>0</v>
      </c>
    </row>
    <row r="165" spans="1:12" hidden="1">
      <c r="A165" s="94">
        <v>3</v>
      </c>
      <c r="B165" s="85">
        <v>2</v>
      </c>
      <c r="C165" s="86">
        <v>2</v>
      </c>
      <c r="D165" s="86">
        <v>1</v>
      </c>
      <c r="E165" s="86">
        <v>1</v>
      </c>
      <c r="F165" s="88">
        <v>1</v>
      </c>
      <c r="G165" s="89" t="s">
        <v>174</v>
      </c>
      <c r="H165" s="71">
        <v>237</v>
      </c>
      <c r="I165" s="100"/>
      <c r="J165" s="100"/>
      <c r="K165" s="101"/>
      <c r="L165" s="101"/>
    </row>
    <row r="166" spans="1:12" ht="15" hidden="1" customHeight="1">
      <c r="A166" s="124">
        <v>3</v>
      </c>
      <c r="B166" s="125">
        <v>2</v>
      </c>
      <c r="C166" s="126">
        <v>2</v>
      </c>
      <c r="D166" s="126">
        <v>1</v>
      </c>
      <c r="E166" s="126">
        <v>2</v>
      </c>
      <c r="F166" s="127"/>
      <c r="G166" s="89" t="s">
        <v>197</v>
      </c>
      <c r="H166" s="71">
        <v>238</v>
      </c>
      <c r="I166" s="90">
        <f>SUM(I167:I168)</f>
        <v>0</v>
      </c>
      <c r="J166" s="90">
        <f>SUM(J167:J168)</f>
        <v>0</v>
      </c>
      <c r="K166" s="92">
        <f>SUM(K167:K168)</f>
        <v>0</v>
      </c>
      <c r="L166" s="92">
        <f>SUM(L167:L168)</f>
        <v>0</v>
      </c>
    </row>
    <row r="167" spans="1:12" ht="15" hidden="1" customHeight="1">
      <c r="A167" s="124">
        <v>3</v>
      </c>
      <c r="B167" s="125">
        <v>2</v>
      </c>
      <c r="C167" s="126">
        <v>2</v>
      </c>
      <c r="D167" s="126">
        <v>1</v>
      </c>
      <c r="E167" s="126">
        <v>2</v>
      </c>
      <c r="F167" s="127">
        <v>1</v>
      </c>
      <c r="G167" s="89" t="s">
        <v>176</v>
      </c>
      <c r="H167" s="71">
        <v>239</v>
      </c>
      <c r="I167" s="100"/>
      <c r="J167" s="98"/>
      <c r="K167" s="101"/>
      <c r="L167" s="101"/>
    </row>
    <row r="168" spans="1:12" ht="15" hidden="1" customHeight="1">
      <c r="A168" s="124">
        <v>3</v>
      </c>
      <c r="B168" s="125">
        <v>2</v>
      </c>
      <c r="C168" s="126">
        <v>2</v>
      </c>
      <c r="D168" s="126">
        <v>1</v>
      </c>
      <c r="E168" s="126">
        <v>2</v>
      </c>
      <c r="F168" s="127">
        <v>2</v>
      </c>
      <c r="G168" s="89" t="s">
        <v>177</v>
      </c>
      <c r="H168" s="71">
        <v>240</v>
      </c>
      <c r="I168" s="100"/>
      <c r="J168" s="98"/>
      <c r="K168" s="101"/>
      <c r="L168" s="101"/>
    </row>
    <row r="169" spans="1:12" ht="15" hidden="1" customHeight="1">
      <c r="A169" s="124">
        <v>3</v>
      </c>
      <c r="B169" s="125">
        <v>2</v>
      </c>
      <c r="C169" s="126">
        <v>2</v>
      </c>
      <c r="D169" s="126">
        <v>1</v>
      </c>
      <c r="E169" s="126">
        <v>3</v>
      </c>
      <c r="F169" s="127"/>
      <c r="G169" s="89" t="s">
        <v>178</v>
      </c>
      <c r="H169" s="71">
        <v>241</v>
      </c>
      <c r="I169" s="90">
        <f>SUM(I170:I171)</f>
        <v>0</v>
      </c>
      <c r="J169" s="90">
        <f>SUM(J170:J171)</f>
        <v>0</v>
      </c>
      <c r="K169" s="92">
        <f>SUM(K170:K171)</f>
        <v>0</v>
      </c>
      <c r="L169" s="92">
        <f>SUM(L170:L171)</f>
        <v>0</v>
      </c>
    </row>
    <row r="170" spans="1:12" ht="15" hidden="1" customHeight="1">
      <c r="A170" s="124">
        <v>3</v>
      </c>
      <c r="B170" s="125">
        <v>2</v>
      </c>
      <c r="C170" s="126">
        <v>2</v>
      </c>
      <c r="D170" s="126">
        <v>1</v>
      </c>
      <c r="E170" s="126">
        <v>3</v>
      </c>
      <c r="F170" s="127">
        <v>1</v>
      </c>
      <c r="G170" s="89" t="s">
        <v>179</v>
      </c>
      <c r="H170" s="71">
        <v>242</v>
      </c>
      <c r="I170" s="100"/>
      <c r="J170" s="98"/>
      <c r="K170" s="101"/>
      <c r="L170" s="101"/>
    </row>
    <row r="171" spans="1:12" ht="15" hidden="1" customHeight="1">
      <c r="A171" s="124">
        <v>3</v>
      </c>
      <c r="B171" s="125">
        <v>2</v>
      </c>
      <c r="C171" s="126">
        <v>2</v>
      </c>
      <c r="D171" s="126">
        <v>1</v>
      </c>
      <c r="E171" s="126">
        <v>3</v>
      </c>
      <c r="F171" s="127">
        <v>2</v>
      </c>
      <c r="G171" s="89" t="s">
        <v>198</v>
      </c>
      <c r="H171" s="71">
        <v>243</v>
      </c>
      <c r="I171" s="100"/>
      <c r="J171" s="98"/>
      <c r="K171" s="101"/>
      <c r="L171" s="101"/>
    </row>
    <row r="172" spans="1:12" ht="25.5" hidden="1">
      <c r="A172" s="94">
        <v>3</v>
      </c>
      <c r="B172" s="85">
        <v>2</v>
      </c>
      <c r="C172" s="86">
        <v>2</v>
      </c>
      <c r="D172" s="86">
        <v>2</v>
      </c>
      <c r="E172" s="86"/>
      <c r="F172" s="88"/>
      <c r="G172" s="89" t="s">
        <v>199</v>
      </c>
      <c r="H172" s="71">
        <v>244</v>
      </c>
      <c r="I172" s="90">
        <f>I173</f>
        <v>0</v>
      </c>
      <c r="J172" s="96">
        <f>J173</f>
        <v>0</v>
      </c>
      <c r="K172" s="92">
        <f>K173</f>
        <v>0</v>
      </c>
      <c r="L172" s="91">
        <f>L173</f>
        <v>0</v>
      </c>
    </row>
    <row r="173" spans="1:12" ht="20.25" hidden="1" customHeight="1">
      <c r="A173" s="85">
        <v>3</v>
      </c>
      <c r="B173" s="86">
        <v>2</v>
      </c>
      <c r="C173" s="77">
        <v>2</v>
      </c>
      <c r="D173" s="77">
        <v>2</v>
      </c>
      <c r="E173" s="77">
        <v>1</v>
      </c>
      <c r="F173" s="80"/>
      <c r="G173" s="89" t="s">
        <v>199</v>
      </c>
      <c r="H173" s="71">
        <v>245</v>
      </c>
      <c r="I173" s="133">
        <f>SUM(I174:I175)</f>
        <v>0</v>
      </c>
      <c r="J173" s="138">
        <f>SUM(J174:J175)</f>
        <v>0</v>
      </c>
      <c r="K173" s="139">
        <f>SUM(K174:K175)</f>
        <v>0</v>
      </c>
      <c r="L173" s="139">
        <f>SUM(L174:L175)</f>
        <v>0</v>
      </c>
    </row>
    <row r="174" spans="1:12" ht="25.5" hidden="1">
      <c r="A174" s="85">
        <v>3</v>
      </c>
      <c r="B174" s="86">
        <v>2</v>
      </c>
      <c r="C174" s="86">
        <v>2</v>
      </c>
      <c r="D174" s="86">
        <v>2</v>
      </c>
      <c r="E174" s="86">
        <v>1</v>
      </c>
      <c r="F174" s="88">
        <v>1</v>
      </c>
      <c r="G174" s="89" t="s">
        <v>200</v>
      </c>
      <c r="H174" s="71">
        <v>246</v>
      </c>
      <c r="I174" s="100"/>
      <c r="J174" s="100"/>
      <c r="K174" s="101"/>
      <c r="L174" s="101"/>
    </row>
    <row r="175" spans="1:12" ht="25.5" hidden="1">
      <c r="A175" s="85">
        <v>3</v>
      </c>
      <c r="B175" s="86">
        <v>2</v>
      </c>
      <c r="C175" s="86">
        <v>2</v>
      </c>
      <c r="D175" s="86">
        <v>2</v>
      </c>
      <c r="E175" s="86">
        <v>1</v>
      </c>
      <c r="F175" s="88">
        <v>2</v>
      </c>
      <c r="G175" s="124" t="s">
        <v>201</v>
      </c>
      <c r="H175" s="71">
        <v>247</v>
      </c>
      <c r="I175" s="100"/>
      <c r="J175" s="100"/>
      <c r="K175" s="101"/>
      <c r="L175" s="101"/>
    </row>
    <row r="176" spans="1:12" ht="25.5" hidden="1">
      <c r="A176" s="85">
        <v>3</v>
      </c>
      <c r="B176" s="86">
        <v>2</v>
      </c>
      <c r="C176" s="86">
        <v>2</v>
      </c>
      <c r="D176" s="86">
        <v>3</v>
      </c>
      <c r="E176" s="86"/>
      <c r="F176" s="88"/>
      <c r="G176" s="89" t="s">
        <v>202</v>
      </c>
      <c r="H176" s="71">
        <v>248</v>
      </c>
      <c r="I176" s="90">
        <f>I177</f>
        <v>0</v>
      </c>
      <c r="J176" s="135">
        <f>J177</f>
        <v>0</v>
      </c>
      <c r="K176" s="91">
        <f>K177</f>
        <v>0</v>
      </c>
      <c r="L176" s="91">
        <f>L177</f>
        <v>0</v>
      </c>
    </row>
    <row r="177" spans="1:12" ht="30" hidden="1" customHeight="1">
      <c r="A177" s="79">
        <v>3</v>
      </c>
      <c r="B177" s="86">
        <v>2</v>
      </c>
      <c r="C177" s="86">
        <v>2</v>
      </c>
      <c r="D177" s="86">
        <v>3</v>
      </c>
      <c r="E177" s="86">
        <v>1</v>
      </c>
      <c r="F177" s="88"/>
      <c r="G177" s="89" t="s">
        <v>202</v>
      </c>
      <c r="H177" s="71">
        <v>249</v>
      </c>
      <c r="I177" s="90">
        <f>I178+I179</f>
        <v>0</v>
      </c>
      <c r="J177" s="90">
        <f>J178+J179</f>
        <v>0</v>
      </c>
      <c r="K177" s="92">
        <f>K178+K179</f>
        <v>0</v>
      </c>
      <c r="L177" s="92">
        <f>L178+L179</f>
        <v>0</v>
      </c>
    </row>
    <row r="178" spans="1:12" ht="31.5" hidden="1" customHeight="1">
      <c r="A178" s="79">
        <v>3</v>
      </c>
      <c r="B178" s="86">
        <v>2</v>
      </c>
      <c r="C178" s="86">
        <v>2</v>
      </c>
      <c r="D178" s="86">
        <v>3</v>
      </c>
      <c r="E178" s="86">
        <v>1</v>
      </c>
      <c r="F178" s="88">
        <v>1</v>
      </c>
      <c r="G178" s="89" t="s">
        <v>203</v>
      </c>
      <c r="H178" s="71">
        <v>250</v>
      </c>
      <c r="I178" s="100"/>
      <c r="J178" s="100"/>
      <c r="K178" s="101"/>
      <c r="L178" s="101"/>
    </row>
    <row r="179" spans="1:12" ht="25.5" hidden="1" customHeight="1">
      <c r="A179" s="79">
        <v>3</v>
      </c>
      <c r="B179" s="86">
        <v>2</v>
      </c>
      <c r="C179" s="86">
        <v>2</v>
      </c>
      <c r="D179" s="86">
        <v>3</v>
      </c>
      <c r="E179" s="86">
        <v>1</v>
      </c>
      <c r="F179" s="88">
        <v>2</v>
      </c>
      <c r="G179" s="89" t="s">
        <v>204</v>
      </c>
      <c r="H179" s="71">
        <v>251</v>
      </c>
      <c r="I179" s="100"/>
      <c r="J179" s="100"/>
      <c r="K179" s="101"/>
      <c r="L179" s="101"/>
    </row>
    <row r="180" spans="1:12" ht="22.5" hidden="1" customHeight="1">
      <c r="A180" s="85">
        <v>3</v>
      </c>
      <c r="B180" s="86">
        <v>2</v>
      </c>
      <c r="C180" s="86">
        <v>2</v>
      </c>
      <c r="D180" s="86">
        <v>4</v>
      </c>
      <c r="E180" s="86"/>
      <c r="F180" s="88"/>
      <c r="G180" s="89" t="s">
        <v>205</v>
      </c>
      <c r="H180" s="71">
        <v>252</v>
      </c>
      <c r="I180" s="90">
        <f>I181</f>
        <v>0</v>
      </c>
      <c r="J180" s="135">
        <f>J181</f>
        <v>0</v>
      </c>
      <c r="K180" s="91">
        <f>K181</f>
        <v>0</v>
      </c>
      <c r="L180" s="91">
        <f>L181</f>
        <v>0</v>
      </c>
    </row>
    <row r="181" spans="1:12" hidden="1">
      <c r="A181" s="85">
        <v>3</v>
      </c>
      <c r="B181" s="86">
        <v>2</v>
      </c>
      <c r="C181" s="86">
        <v>2</v>
      </c>
      <c r="D181" s="86">
        <v>4</v>
      </c>
      <c r="E181" s="86">
        <v>1</v>
      </c>
      <c r="F181" s="88"/>
      <c r="G181" s="89" t="s">
        <v>205</v>
      </c>
      <c r="H181" s="71">
        <v>253</v>
      </c>
      <c r="I181" s="90">
        <f>SUM(I182:I183)</f>
        <v>0</v>
      </c>
      <c r="J181" s="135">
        <f>SUM(J182:J183)</f>
        <v>0</v>
      </c>
      <c r="K181" s="91">
        <f>SUM(K182:K183)</f>
        <v>0</v>
      </c>
      <c r="L181" s="91">
        <f>SUM(L182:L183)</f>
        <v>0</v>
      </c>
    </row>
    <row r="182" spans="1:12" ht="30.75" hidden="1" customHeight="1">
      <c r="A182" s="85">
        <v>3</v>
      </c>
      <c r="B182" s="86">
        <v>2</v>
      </c>
      <c r="C182" s="86">
        <v>2</v>
      </c>
      <c r="D182" s="86">
        <v>4</v>
      </c>
      <c r="E182" s="86">
        <v>1</v>
      </c>
      <c r="F182" s="88">
        <v>1</v>
      </c>
      <c r="G182" s="89" t="s">
        <v>206</v>
      </c>
      <c r="H182" s="71">
        <v>254</v>
      </c>
      <c r="I182" s="100"/>
      <c r="J182" s="100"/>
      <c r="K182" s="101"/>
      <c r="L182" s="101"/>
    </row>
    <row r="183" spans="1:12" ht="27.75" hidden="1" customHeight="1">
      <c r="A183" s="79">
        <v>3</v>
      </c>
      <c r="B183" s="77">
        <v>2</v>
      </c>
      <c r="C183" s="77">
        <v>2</v>
      </c>
      <c r="D183" s="77">
        <v>4</v>
      </c>
      <c r="E183" s="77">
        <v>1</v>
      </c>
      <c r="F183" s="80">
        <v>2</v>
      </c>
      <c r="G183" s="124" t="s">
        <v>207</v>
      </c>
      <c r="H183" s="71">
        <v>255</v>
      </c>
      <c r="I183" s="100"/>
      <c r="J183" s="100"/>
      <c r="K183" s="101"/>
      <c r="L183" s="101"/>
    </row>
    <row r="184" spans="1:12" ht="14.25" hidden="1" customHeight="1">
      <c r="A184" s="85">
        <v>3</v>
      </c>
      <c r="B184" s="86">
        <v>2</v>
      </c>
      <c r="C184" s="86">
        <v>2</v>
      </c>
      <c r="D184" s="86">
        <v>5</v>
      </c>
      <c r="E184" s="86"/>
      <c r="F184" s="88"/>
      <c r="G184" s="89" t="s">
        <v>208</v>
      </c>
      <c r="H184" s="71">
        <v>256</v>
      </c>
      <c r="I184" s="90">
        <f>I185</f>
        <v>0</v>
      </c>
      <c r="J184" s="135">
        <f t="shared" ref="J184:L185" si="15">J185</f>
        <v>0</v>
      </c>
      <c r="K184" s="91">
        <f t="shared" si="15"/>
        <v>0</v>
      </c>
      <c r="L184" s="91">
        <f t="shared" si="15"/>
        <v>0</v>
      </c>
    </row>
    <row r="185" spans="1:12" ht="15.75" hidden="1" customHeight="1">
      <c r="A185" s="85">
        <v>3</v>
      </c>
      <c r="B185" s="86">
        <v>2</v>
      </c>
      <c r="C185" s="86">
        <v>2</v>
      </c>
      <c r="D185" s="86">
        <v>5</v>
      </c>
      <c r="E185" s="86">
        <v>1</v>
      </c>
      <c r="F185" s="88"/>
      <c r="G185" s="89" t="s">
        <v>208</v>
      </c>
      <c r="H185" s="71">
        <v>257</v>
      </c>
      <c r="I185" s="90">
        <f>I186</f>
        <v>0</v>
      </c>
      <c r="J185" s="135">
        <f t="shared" si="15"/>
        <v>0</v>
      </c>
      <c r="K185" s="91">
        <f t="shared" si="15"/>
        <v>0</v>
      </c>
      <c r="L185" s="91">
        <f t="shared" si="15"/>
        <v>0</v>
      </c>
    </row>
    <row r="186" spans="1:12" ht="15.75" hidden="1" customHeight="1">
      <c r="A186" s="85">
        <v>3</v>
      </c>
      <c r="B186" s="86">
        <v>2</v>
      </c>
      <c r="C186" s="86">
        <v>2</v>
      </c>
      <c r="D186" s="86">
        <v>5</v>
      </c>
      <c r="E186" s="86">
        <v>1</v>
      </c>
      <c r="F186" s="88">
        <v>1</v>
      </c>
      <c r="G186" s="89" t="s">
        <v>208</v>
      </c>
      <c r="H186" s="71">
        <v>258</v>
      </c>
      <c r="I186" s="100"/>
      <c r="J186" s="100"/>
      <c r="K186" s="101"/>
      <c r="L186" s="101"/>
    </row>
    <row r="187" spans="1:12" ht="14.25" hidden="1" customHeight="1">
      <c r="A187" s="85">
        <v>3</v>
      </c>
      <c r="B187" s="86">
        <v>2</v>
      </c>
      <c r="C187" s="86">
        <v>2</v>
      </c>
      <c r="D187" s="86">
        <v>6</v>
      </c>
      <c r="E187" s="86"/>
      <c r="F187" s="88"/>
      <c r="G187" s="89" t="s">
        <v>191</v>
      </c>
      <c r="H187" s="71">
        <v>259</v>
      </c>
      <c r="I187" s="90">
        <f>I188</f>
        <v>0</v>
      </c>
      <c r="J187" s="194">
        <f t="shared" ref="J187:L188" si="16">J188</f>
        <v>0</v>
      </c>
      <c r="K187" s="91">
        <f t="shared" si="16"/>
        <v>0</v>
      </c>
      <c r="L187" s="91">
        <f t="shared" si="16"/>
        <v>0</v>
      </c>
    </row>
    <row r="188" spans="1:12" ht="15" hidden="1" customHeight="1">
      <c r="A188" s="85">
        <v>3</v>
      </c>
      <c r="B188" s="86">
        <v>2</v>
      </c>
      <c r="C188" s="86">
        <v>2</v>
      </c>
      <c r="D188" s="86">
        <v>6</v>
      </c>
      <c r="E188" s="86">
        <v>1</v>
      </c>
      <c r="F188" s="88"/>
      <c r="G188" s="87" t="s">
        <v>191</v>
      </c>
      <c r="H188" s="71">
        <v>260</v>
      </c>
      <c r="I188" s="90">
        <f>I189</f>
        <v>0</v>
      </c>
      <c r="J188" s="194">
        <f t="shared" si="16"/>
        <v>0</v>
      </c>
      <c r="K188" s="91">
        <f t="shared" si="16"/>
        <v>0</v>
      </c>
      <c r="L188" s="91">
        <f t="shared" si="16"/>
        <v>0</v>
      </c>
    </row>
    <row r="189" spans="1:12" ht="15" hidden="1" customHeight="1">
      <c r="A189" s="85">
        <v>3</v>
      </c>
      <c r="B189" s="119">
        <v>2</v>
      </c>
      <c r="C189" s="119">
        <v>2</v>
      </c>
      <c r="D189" s="86">
        <v>6</v>
      </c>
      <c r="E189" s="119">
        <v>1</v>
      </c>
      <c r="F189" s="120">
        <v>1</v>
      </c>
      <c r="G189" s="159" t="s">
        <v>191</v>
      </c>
      <c r="H189" s="71">
        <v>261</v>
      </c>
      <c r="I189" s="100"/>
      <c r="J189" s="100"/>
      <c r="K189" s="101"/>
      <c r="L189" s="101"/>
    </row>
    <row r="190" spans="1:12" ht="14.25" hidden="1" customHeight="1">
      <c r="A190" s="94">
        <v>3</v>
      </c>
      <c r="B190" s="85">
        <v>2</v>
      </c>
      <c r="C190" s="86">
        <v>2</v>
      </c>
      <c r="D190" s="86">
        <v>7</v>
      </c>
      <c r="E190" s="86"/>
      <c r="F190" s="88"/>
      <c r="G190" s="89" t="s">
        <v>192</v>
      </c>
      <c r="H190" s="71">
        <v>262</v>
      </c>
      <c r="I190" s="90">
        <f>I191</f>
        <v>0</v>
      </c>
      <c r="J190" s="194">
        <f>J191</f>
        <v>0</v>
      </c>
      <c r="K190" s="91">
        <f>K191</f>
        <v>0</v>
      </c>
      <c r="L190" s="91">
        <f>L191</f>
        <v>0</v>
      </c>
    </row>
    <row r="191" spans="1:12" ht="15" hidden="1" customHeight="1">
      <c r="A191" s="94">
        <v>3</v>
      </c>
      <c r="B191" s="85">
        <v>2</v>
      </c>
      <c r="C191" s="86">
        <v>2</v>
      </c>
      <c r="D191" s="86">
        <v>7</v>
      </c>
      <c r="E191" s="86">
        <v>1</v>
      </c>
      <c r="F191" s="88"/>
      <c r="G191" s="89" t="s">
        <v>192</v>
      </c>
      <c r="H191" s="71">
        <v>263</v>
      </c>
      <c r="I191" s="90">
        <f>I192+I193</f>
        <v>0</v>
      </c>
      <c r="J191" s="90">
        <f>J192+J193</f>
        <v>0</v>
      </c>
      <c r="K191" s="92">
        <f>K192+K193</f>
        <v>0</v>
      </c>
      <c r="L191" s="92">
        <f>L192+L193</f>
        <v>0</v>
      </c>
    </row>
    <row r="192" spans="1:12" ht="27.75" hidden="1" customHeight="1">
      <c r="A192" s="94">
        <v>3</v>
      </c>
      <c r="B192" s="85">
        <v>2</v>
      </c>
      <c r="C192" s="85">
        <v>2</v>
      </c>
      <c r="D192" s="86">
        <v>7</v>
      </c>
      <c r="E192" s="86">
        <v>1</v>
      </c>
      <c r="F192" s="88">
        <v>1</v>
      </c>
      <c r="G192" s="89" t="s">
        <v>193</v>
      </c>
      <c r="H192" s="71">
        <v>264</v>
      </c>
      <c r="I192" s="100"/>
      <c r="J192" s="100"/>
      <c r="K192" s="101"/>
      <c r="L192" s="101"/>
    </row>
    <row r="193" spans="1:12" ht="25.5" hidden="1" customHeight="1">
      <c r="A193" s="94">
        <v>3</v>
      </c>
      <c r="B193" s="85">
        <v>2</v>
      </c>
      <c r="C193" s="85">
        <v>2</v>
      </c>
      <c r="D193" s="86">
        <v>7</v>
      </c>
      <c r="E193" s="86">
        <v>1</v>
      </c>
      <c r="F193" s="88">
        <v>2</v>
      </c>
      <c r="G193" s="89" t="s">
        <v>194</v>
      </c>
      <c r="H193" s="71">
        <v>265</v>
      </c>
      <c r="I193" s="100"/>
      <c r="J193" s="100"/>
      <c r="K193" s="101"/>
      <c r="L193" s="101"/>
    </row>
    <row r="194" spans="1:12" ht="30" hidden="1" customHeight="1">
      <c r="A194" s="102">
        <v>3</v>
      </c>
      <c r="B194" s="102">
        <v>3</v>
      </c>
      <c r="C194" s="67"/>
      <c r="D194" s="68"/>
      <c r="E194" s="68"/>
      <c r="F194" s="70"/>
      <c r="G194" s="69" t="s">
        <v>209</v>
      </c>
      <c r="H194" s="71">
        <v>266</v>
      </c>
      <c r="I194" s="72">
        <f>SUM(I195+I227)</f>
        <v>0</v>
      </c>
      <c r="J194" s="195">
        <f>SUM(J195+J227)</f>
        <v>0</v>
      </c>
      <c r="K194" s="184">
        <f>SUM(K195+K227)</f>
        <v>0</v>
      </c>
      <c r="L194" s="184">
        <f>SUM(L195+L227)</f>
        <v>0</v>
      </c>
    </row>
    <row r="195" spans="1:12" ht="40.5" hidden="1" customHeight="1">
      <c r="A195" s="94">
        <v>3</v>
      </c>
      <c r="B195" s="94">
        <v>3</v>
      </c>
      <c r="C195" s="85">
        <v>1</v>
      </c>
      <c r="D195" s="86"/>
      <c r="E195" s="86"/>
      <c r="F195" s="88"/>
      <c r="G195" s="89" t="s">
        <v>210</v>
      </c>
      <c r="H195" s="71">
        <v>267</v>
      </c>
      <c r="I195" s="90">
        <f>SUM(I196+I205+I209+I213+I217+I220+I223)</f>
        <v>0</v>
      </c>
      <c r="J195" s="194">
        <f>SUM(J196+J205+J209+J213+J217+J220+J223)</f>
        <v>0</v>
      </c>
      <c r="K195" s="91">
        <f>SUM(K196+K205+K209+K213+K217+K220+K223)</f>
        <v>0</v>
      </c>
      <c r="L195" s="91">
        <f>SUM(L196+L205+L209+L213+L217+L220+L223)</f>
        <v>0</v>
      </c>
    </row>
    <row r="196" spans="1:12" ht="15" hidden="1" customHeight="1">
      <c r="A196" s="94">
        <v>3</v>
      </c>
      <c r="B196" s="94">
        <v>3</v>
      </c>
      <c r="C196" s="85">
        <v>1</v>
      </c>
      <c r="D196" s="86">
        <v>1</v>
      </c>
      <c r="E196" s="86"/>
      <c r="F196" s="88"/>
      <c r="G196" s="89" t="s">
        <v>196</v>
      </c>
      <c r="H196" s="71">
        <v>268</v>
      </c>
      <c r="I196" s="90">
        <f>SUM(I197+I199+I202)</f>
        <v>0</v>
      </c>
      <c r="J196" s="90">
        <f>SUM(J197+J199+J202)</f>
        <v>0</v>
      </c>
      <c r="K196" s="92">
        <f>SUM(K197+K199+K202)</f>
        <v>0</v>
      </c>
      <c r="L196" s="92">
        <f>SUM(L197+L199+L202)</f>
        <v>0</v>
      </c>
    </row>
    <row r="197" spans="1:12" ht="12.75" hidden="1" customHeight="1">
      <c r="A197" s="94">
        <v>3</v>
      </c>
      <c r="B197" s="94">
        <v>3</v>
      </c>
      <c r="C197" s="85">
        <v>1</v>
      </c>
      <c r="D197" s="86">
        <v>1</v>
      </c>
      <c r="E197" s="86">
        <v>1</v>
      </c>
      <c r="F197" s="88"/>
      <c r="G197" s="89" t="s">
        <v>174</v>
      </c>
      <c r="H197" s="71">
        <v>269</v>
      </c>
      <c r="I197" s="90">
        <f>SUM(I198:I198)</f>
        <v>0</v>
      </c>
      <c r="J197" s="194">
        <f>SUM(J198:J198)</f>
        <v>0</v>
      </c>
      <c r="K197" s="91">
        <f>SUM(K198:K198)</f>
        <v>0</v>
      </c>
      <c r="L197" s="91">
        <f>SUM(L198:L198)</f>
        <v>0</v>
      </c>
    </row>
    <row r="198" spans="1:12" ht="15" hidden="1" customHeight="1">
      <c r="A198" s="94">
        <v>3</v>
      </c>
      <c r="B198" s="94">
        <v>3</v>
      </c>
      <c r="C198" s="85">
        <v>1</v>
      </c>
      <c r="D198" s="86">
        <v>1</v>
      </c>
      <c r="E198" s="86">
        <v>1</v>
      </c>
      <c r="F198" s="88">
        <v>1</v>
      </c>
      <c r="G198" s="89" t="s">
        <v>174</v>
      </c>
      <c r="H198" s="71">
        <v>270</v>
      </c>
      <c r="I198" s="100"/>
      <c r="J198" s="100"/>
      <c r="K198" s="101"/>
      <c r="L198" s="101"/>
    </row>
    <row r="199" spans="1:12" ht="14.25" hidden="1" customHeight="1">
      <c r="A199" s="124">
        <v>3</v>
      </c>
      <c r="B199" s="124">
        <v>3</v>
      </c>
      <c r="C199" s="125">
        <v>1</v>
      </c>
      <c r="D199" s="126">
        <v>1</v>
      </c>
      <c r="E199" s="126">
        <v>2</v>
      </c>
      <c r="F199" s="127"/>
      <c r="G199" s="89" t="s">
        <v>197</v>
      </c>
      <c r="H199" s="71">
        <v>271</v>
      </c>
      <c r="I199" s="72">
        <f>SUM(I200:I201)</f>
        <v>0</v>
      </c>
      <c r="J199" s="72">
        <f>SUM(J200:J201)</f>
        <v>0</v>
      </c>
      <c r="K199" s="73">
        <f>SUM(K200:K201)</f>
        <v>0</v>
      </c>
      <c r="L199" s="73">
        <f>SUM(L200:L201)</f>
        <v>0</v>
      </c>
    </row>
    <row r="200" spans="1:12" ht="7.5" hidden="1" customHeight="1">
      <c r="A200" s="124">
        <v>3</v>
      </c>
      <c r="B200" s="124">
        <v>3</v>
      </c>
      <c r="C200" s="125">
        <v>1</v>
      </c>
      <c r="D200" s="126">
        <v>1</v>
      </c>
      <c r="E200" s="126">
        <v>2</v>
      </c>
      <c r="F200" s="127">
        <v>1</v>
      </c>
      <c r="G200" s="89" t="s">
        <v>176</v>
      </c>
      <c r="H200" s="71">
        <v>272</v>
      </c>
      <c r="I200" s="100"/>
      <c r="J200" s="100"/>
      <c r="K200" s="101"/>
      <c r="L200" s="101"/>
    </row>
    <row r="201" spans="1:12" ht="14.25" hidden="1" customHeight="1">
      <c r="A201" s="124">
        <v>3</v>
      </c>
      <c r="B201" s="124">
        <v>3</v>
      </c>
      <c r="C201" s="125">
        <v>1</v>
      </c>
      <c r="D201" s="126">
        <v>1</v>
      </c>
      <c r="E201" s="126">
        <v>2</v>
      </c>
      <c r="F201" s="127">
        <v>2</v>
      </c>
      <c r="G201" s="89" t="s">
        <v>177</v>
      </c>
      <c r="H201" s="71">
        <v>273</v>
      </c>
      <c r="I201" s="100"/>
      <c r="J201" s="100"/>
      <c r="K201" s="101"/>
      <c r="L201" s="101"/>
    </row>
    <row r="202" spans="1:12" ht="14.25" hidden="1" customHeight="1">
      <c r="A202" s="124">
        <v>3</v>
      </c>
      <c r="B202" s="124">
        <v>3</v>
      </c>
      <c r="C202" s="125">
        <v>1</v>
      </c>
      <c r="D202" s="126">
        <v>1</v>
      </c>
      <c r="E202" s="126">
        <v>3</v>
      </c>
      <c r="F202" s="127"/>
      <c r="G202" s="89" t="s">
        <v>178</v>
      </c>
      <c r="H202" s="71">
        <v>274</v>
      </c>
      <c r="I202" s="72">
        <f>SUM(I203:I204)</f>
        <v>0</v>
      </c>
      <c r="J202" s="72">
        <f>SUM(J203:J204)</f>
        <v>0</v>
      </c>
      <c r="K202" s="73">
        <f>SUM(K203:K204)</f>
        <v>0</v>
      </c>
      <c r="L202" s="73">
        <f>SUM(L203:L204)</f>
        <v>0</v>
      </c>
    </row>
    <row r="203" spans="1:12" ht="14.25" hidden="1" customHeight="1">
      <c r="A203" s="124">
        <v>3</v>
      </c>
      <c r="B203" s="124">
        <v>3</v>
      </c>
      <c r="C203" s="125">
        <v>1</v>
      </c>
      <c r="D203" s="126">
        <v>1</v>
      </c>
      <c r="E203" s="126">
        <v>3</v>
      </c>
      <c r="F203" s="127">
        <v>1</v>
      </c>
      <c r="G203" s="89" t="s">
        <v>179</v>
      </c>
      <c r="H203" s="71">
        <v>275</v>
      </c>
      <c r="I203" s="100"/>
      <c r="J203" s="100"/>
      <c r="K203" s="101"/>
      <c r="L203" s="101"/>
    </row>
    <row r="204" spans="1:12" ht="14.25" hidden="1" customHeight="1">
      <c r="A204" s="124">
        <v>3</v>
      </c>
      <c r="B204" s="124">
        <v>3</v>
      </c>
      <c r="C204" s="125">
        <v>1</v>
      </c>
      <c r="D204" s="126">
        <v>1</v>
      </c>
      <c r="E204" s="126">
        <v>3</v>
      </c>
      <c r="F204" s="127">
        <v>2</v>
      </c>
      <c r="G204" s="89" t="s">
        <v>198</v>
      </c>
      <c r="H204" s="71">
        <v>276</v>
      </c>
      <c r="I204" s="100"/>
      <c r="J204" s="100"/>
      <c r="K204" s="101"/>
      <c r="L204" s="101"/>
    </row>
    <row r="205" spans="1:12" hidden="1">
      <c r="A205" s="117">
        <v>3</v>
      </c>
      <c r="B205" s="79">
        <v>3</v>
      </c>
      <c r="C205" s="85">
        <v>1</v>
      </c>
      <c r="D205" s="86">
        <v>2</v>
      </c>
      <c r="E205" s="86"/>
      <c r="F205" s="88"/>
      <c r="G205" s="87" t="s">
        <v>211</v>
      </c>
      <c r="H205" s="71">
        <v>277</v>
      </c>
      <c r="I205" s="90">
        <f>I206</f>
        <v>0</v>
      </c>
      <c r="J205" s="194">
        <f>J206</f>
        <v>0</v>
      </c>
      <c r="K205" s="91">
        <f>K206</f>
        <v>0</v>
      </c>
      <c r="L205" s="91">
        <f>L206</f>
        <v>0</v>
      </c>
    </row>
    <row r="206" spans="1:12" ht="15" hidden="1" customHeight="1">
      <c r="A206" s="117">
        <v>3</v>
      </c>
      <c r="B206" s="117">
        <v>3</v>
      </c>
      <c r="C206" s="79">
        <v>1</v>
      </c>
      <c r="D206" s="77">
        <v>2</v>
      </c>
      <c r="E206" s="77">
        <v>1</v>
      </c>
      <c r="F206" s="80"/>
      <c r="G206" s="87" t="s">
        <v>211</v>
      </c>
      <c r="H206" s="71">
        <v>278</v>
      </c>
      <c r="I206" s="133">
        <f>SUM(I207:I208)</f>
        <v>0</v>
      </c>
      <c r="J206" s="196">
        <f>SUM(J207:J208)</f>
        <v>0</v>
      </c>
      <c r="K206" s="139">
        <f>SUM(K207:K208)</f>
        <v>0</v>
      </c>
      <c r="L206" s="139">
        <f>SUM(L207:L208)</f>
        <v>0</v>
      </c>
    </row>
    <row r="207" spans="1:12" ht="15" hidden="1" customHeight="1">
      <c r="A207" s="94">
        <v>3</v>
      </c>
      <c r="B207" s="94">
        <v>3</v>
      </c>
      <c r="C207" s="85">
        <v>1</v>
      </c>
      <c r="D207" s="86">
        <v>2</v>
      </c>
      <c r="E207" s="86">
        <v>1</v>
      </c>
      <c r="F207" s="88">
        <v>1</v>
      </c>
      <c r="G207" s="89" t="s">
        <v>212</v>
      </c>
      <c r="H207" s="71">
        <v>279</v>
      </c>
      <c r="I207" s="100"/>
      <c r="J207" s="100"/>
      <c r="K207" s="101"/>
      <c r="L207" s="101"/>
    </row>
    <row r="208" spans="1:12" ht="12.75" hidden="1" customHeight="1">
      <c r="A208" s="109">
        <v>3</v>
      </c>
      <c r="B208" s="166">
        <v>3</v>
      </c>
      <c r="C208" s="118">
        <v>1</v>
      </c>
      <c r="D208" s="119">
        <v>2</v>
      </c>
      <c r="E208" s="119">
        <v>1</v>
      </c>
      <c r="F208" s="120">
        <v>2</v>
      </c>
      <c r="G208" s="121" t="s">
        <v>213</v>
      </c>
      <c r="H208" s="71">
        <v>280</v>
      </c>
      <c r="I208" s="100"/>
      <c r="J208" s="100"/>
      <c r="K208" s="101"/>
      <c r="L208" s="101"/>
    </row>
    <row r="209" spans="1:12" ht="15.75" hidden="1" customHeight="1">
      <c r="A209" s="85">
        <v>3</v>
      </c>
      <c r="B209" s="87">
        <v>3</v>
      </c>
      <c r="C209" s="85">
        <v>1</v>
      </c>
      <c r="D209" s="86">
        <v>3</v>
      </c>
      <c r="E209" s="86"/>
      <c r="F209" s="88"/>
      <c r="G209" s="89" t="s">
        <v>214</v>
      </c>
      <c r="H209" s="71">
        <v>281</v>
      </c>
      <c r="I209" s="90">
        <f>I210</f>
        <v>0</v>
      </c>
      <c r="J209" s="194">
        <f>J210</f>
        <v>0</v>
      </c>
      <c r="K209" s="91">
        <f>K210</f>
        <v>0</v>
      </c>
      <c r="L209" s="91">
        <f>L210</f>
        <v>0</v>
      </c>
    </row>
    <row r="210" spans="1:12" ht="15.75" hidden="1" customHeight="1">
      <c r="A210" s="85">
        <v>3</v>
      </c>
      <c r="B210" s="159">
        <v>3</v>
      </c>
      <c r="C210" s="118">
        <v>1</v>
      </c>
      <c r="D210" s="119">
        <v>3</v>
      </c>
      <c r="E210" s="119">
        <v>1</v>
      </c>
      <c r="F210" s="120"/>
      <c r="G210" s="89" t="s">
        <v>214</v>
      </c>
      <c r="H210" s="71">
        <v>282</v>
      </c>
      <c r="I210" s="96">
        <f>I211+I212</f>
        <v>0</v>
      </c>
      <c r="J210" s="96">
        <f>J211+J212</f>
        <v>0</v>
      </c>
      <c r="K210" s="91">
        <f>K211+K212</f>
        <v>0</v>
      </c>
      <c r="L210" s="91">
        <f>L211+L212</f>
        <v>0</v>
      </c>
    </row>
    <row r="211" spans="1:12" ht="27" hidden="1" customHeight="1">
      <c r="A211" s="85">
        <v>3</v>
      </c>
      <c r="B211" s="87">
        <v>3</v>
      </c>
      <c r="C211" s="85">
        <v>1</v>
      </c>
      <c r="D211" s="86">
        <v>3</v>
      </c>
      <c r="E211" s="86">
        <v>1</v>
      </c>
      <c r="F211" s="88">
        <v>1</v>
      </c>
      <c r="G211" s="89" t="s">
        <v>215</v>
      </c>
      <c r="H211" s="71">
        <v>283</v>
      </c>
      <c r="I211" s="179"/>
      <c r="J211" s="179"/>
      <c r="K211" s="180"/>
      <c r="L211" s="197"/>
    </row>
    <row r="212" spans="1:12" ht="26.25" hidden="1" customHeight="1">
      <c r="A212" s="85">
        <v>3</v>
      </c>
      <c r="B212" s="87">
        <v>3</v>
      </c>
      <c r="C212" s="85">
        <v>1</v>
      </c>
      <c r="D212" s="86">
        <v>3</v>
      </c>
      <c r="E212" s="86">
        <v>1</v>
      </c>
      <c r="F212" s="88">
        <v>2</v>
      </c>
      <c r="G212" s="89" t="s">
        <v>216</v>
      </c>
      <c r="H212" s="71">
        <v>284</v>
      </c>
      <c r="I212" s="100"/>
      <c r="J212" s="100"/>
      <c r="K212" s="101"/>
      <c r="L212" s="101"/>
    </row>
    <row r="213" spans="1:12" hidden="1">
      <c r="A213" s="85">
        <v>3</v>
      </c>
      <c r="B213" s="87">
        <v>3</v>
      </c>
      <c r="C213" s="85">
        <v>1</v>
      </c>
      <c r="D213" s="86">
        <v>4</v>
      </c>
      <c r="E213" s="86"/>
      <c r="F213" s="88"/>
      <c r="G213" s="89" t="s">
        <v>217</v>
      </c>
      <c r="H213" s="71">
        <v>285</v>
      </c>
      <c r="I213" s="90">
        <f>I214</f>
        <v>0</v>
      </c>
      <c r="J213" s="194">
        <f>J214</f>
        <v>0</v>
      </c>
      <c r="K213" s="91">
        <f>K214</f>
        <v>0</v>
      </c>
      <c r="L213" s="91">
        <f>L214</f>
        <v>0</v>
      </c>
    </row>
    <row r="214" spans="1:12" ht="15" hidden="1" customHeight="1">
      <c r="A214" s="94">
        <v>3</v>
      </c>
      <c r="B214" s="85">
        <v>3</v>
      </c>
      <c r="C214" s="86">
        <v>1</v>
      </c>
      <c r="D214" s="86">
        <v>4</v>
      </c>
      <c r="E214" s="86">
        <v>1</v>
      </c>
      <c r="F214" s="88"/>
      <c r="G214" s="89" t="s">
        <v>217</v>
      </c>
      <c r="H214" s="71">
        <v>286</v>
      </c>
      <c r="I214" s="90">
        <f>SUM(I215:I216)</f>
        <v>0</v>
      </c>
      <c r="J214" s="90">
        <f>SUM(J215:J216)</f>
        <v>0</v>
      </c>
      <c r="K214" s="92">
        <f>SUM(K215:K216)</f>
        <v>0</v>
      </c>
      <c r="L214" s="92">
        <f>SUM(L215:L216)</f>
        <v>0</v>
      </c>
    </row>
    <row r="215" spans="1:12" hidden="1">
      <c r="A215" s="94">
        <v>3</v>
      </c>
      <c r="B215" s="85">
        <v>3</v>
      </c>
      <c r="C215" s="86">
        <v>1</v>
      </c>
      <c r="D215" s="86">
        <v>4</v>
      </c>
      <c r="E215" s="86">
        <v>1</v>
      </c>
      <c r="F215" s="88">
        <v>1</v>
      </c>
      <c r="G215" s="89" t="s">
        <v>218</v>
      </c>
      <c r="H215" s="71">
        <v>287</v>
      </c>
      <c r="I215" s="98"/>
      <c r="J215" s="100"/>
      <c r="K215" s="101"/>
      <c r="L215" s="99"/>
    </row>
    <row r="216" spans="1:12" ht="14.25" hidden="1" customHeight="1">
      <c r="A216" s="85">
        <v>3</v>
      </c>
      <c r="B216" s="86">
        <v>3</v>
      </c>
      <c r="C216" s="86">
        <v>1</v>
      </c>
      <c r="D216" s="86">
        <v>4</v>
      </c>
      <c r="E216" s="86">
        <v>1</v>
      </c>
      <c r="F216" s="88">
        <v>2</v>
      </c>
      <c r="G216" s="89" t="s">
        <v>219</v>
      </c>
      <c r="H216" s="71">
        <v>288</v>
      </c>
      <c r="I216" s="100"/>
      <c r="J216" s="179"/>
      <c r="K216" s="180"/>
      <c r="L216" s="197"/>
    </row>
    <row r="217" spans="1:12" ht="15.75" hidden="1" customHeight="1">
      <c r="A217" s="85">
        <v>3</v>
      </c>
      <c r="B217" s="86">
        <v>3</v>
      </c>
      <c r="C217" s="86">
        <v>1</v>
      </c>
      <c r="D217" s="86">
        <v>5</v>
      </c>
      <c r="E217" s="86"/>
      <c r="F217" s="88"/>
      <c r="G217" s="89" t="s">
        <v>220</v>
      </c>
      <c r="H217" s="71">
        <v>289</v>
      </c>
      <c r="I217" s="169">
        <f>I218</f>
        <v>0</v>
      </c>
      <c r="J217" s="194">
        <f t="shared" ref="J217:L218" si="17">J218</f>
        <v>0</v>
      </c>
      <c r="K217" s="91">
        <f t="shared" si="17"/>
        <v>0</v>
      </c>
      <c r="L217" s="91">
        <f t="shared" si="17"/>
        <v>0</v>
      </c>
    </row>
    <row r="218" spans="1:12" ht="14.25" hidden="1" customHeight="1">
      <c r="A218" s="79">
        <v>3</v>
      </c>
      <c r="B218" s="119">
        <v>3</v>
      </c>
      <c r="C218" s="119">
        <v>1</v>
      </c>
      <c r="D218" s="119">
        <v>5</v>
      </c>
      <c r="E218" s="119">
        <v>1</v>
      </c>
      <c r="F218" s="120"/>
      <c r="G218" s="89" t="s">
        <v>220</v>
      </c>
      <c r="H218" s="71">
        <v>290</v>
      </c>
      <c r="I218" s="96">
        <f>I219</f>
        <v>0</v>
      </c>
      <c r="J218" s="196">
        <f t="shared" si="17"/>
        <v>0</v>
      </c>
      <c r="K218" s="139">
        <f t="shared" si="17"/>
        <v>0</v>
      </c>
      <c r="L218" s="139">
        <f t="shared" si="17"/>
        <v>0</v>
      </c>
    </row>
    <row r="219" spans="1:12" ht="14.25" hidden="1" customHeight="1">
      <c r="A219" s="85">
        <v>3</v>
      </c>
      <c r="B219" s="86">
        <v>3</v>
      </c>
      <c r="C219" s="86">
        <v>1</v>
      </c>
      <c r="D219" s="86">
        <v>5</v>
      </c>
      <c r="E219" s="86">
        <v>1</v>
      </c>
      <c r="F219" s="88">
        <v>1</v>
      </c>
      <c r="G219" s="89" t="s">
        <v>221</v>
      </c>
      <c r="H219" s="71">
        <v>291</v>
      </c>
      <c r="I219" s="100"/>
      <c r="J219" s="179"/>
      <c r="K219" s="180"/>
      <c r="L219" s="197"/>
    </row>
    <row r="220" spans="1:12" ht="14.25" hidden="1" customHeight="1">
      <c r="A220" s="85">
        <v>3</v>
      </c>
      <c r="B220" s="86">
        <v>3</v>
      </c>
      <c r="C220" s="86">
        <v>1</v>
      </c>
      <c r="D220" s="86">
        <v>6</v>
      </c>
      <c r="E220" s="86"/>
      <c r="F220" s="88"/>
      <c r="G220" s="87" t="s">
        <v>191</v>
      </c>
      <c r="H220" s="71">
        <v>292</v>
      </c>
      <c r="I220" s="96">
        <f>I221</f>
        <v>0</v>
      </c>
      <c r="J220" s="194">
        <f t="shared" ref="J220:L221" si="18">J221</f>
        <v>0</v>
      </c>
      <c r="K220" s="91">
        <f t="shared" si="18"/>
        <v>0</v>
      </c>
      <c r="L220" s="91">
        <f t="shared" si="18"/>
        <v>0</v>
      </c>
    </row>
    <row r="221" spans="1:12" ht="13.5" hidden="1" customHeight="1">
      <c r="A221" s="85">
        <v>3</v>
      </c>
      <c r="B221" s="86">
        <v>3</v>
      </c>
      <c r="C221" s="86">
        <v>1</v>
      </c>
      <c r="D221" s="86">
        <v>6</v>
      </c>
      <c r="E221" s="86">
        <v>1</v>
      </c>
      <c r="F221" s="88"/>
      <c r="G221" s="87" t="s">
        <v>191</v>
      </c>
      <c r="H221" s="71">
        <v>293</v>
      </c>
      <c r="I221" s="90">
        <f>I222</f>
        <v>0</v>
      </c>
      <c r="J221" s="194">
        <f t="shared" si="18"/>
        <v>0</v>
      </c>
      <c r="K221" s="91">
        <f t="shared" si="18"/>
        <v>0</v>
      </c>
      <c r="L221" s="91">
        <f t="shared" si="18"/>
        <v>0</v>
      </c>
    </row>
    <row r="222" spans="1:12" ht="14.25" hidden="1" customHeight="1">
      <c r="A222" s="85">
        <v>3</v>
      </c>
      <c r="B222" s="86">
        <v>3</v>
      </c>
      <c r="C222" s="86">
        <v>1</v>
      </c>
      <c r="D222" s="86">
        <v>6</v>
      </c>
      <c r="E222" s="86">
        <v>1</v>
      </c>
      <c r="F222" s="88">
        <v>1</v>
      </c>
      <c r="G222" s="87" t="s">
        <v>191</v>
      </c>
      <c r="H222" s="71">
        <v>294</v>
      </c>
      <c r="I222" s="179"/>
      <c r="J222" s="179"/>
      <c r="K222" s="180"/>
      <c r="L222" s="197"/>
    </row>
    <row r="223" spans="1:12" ht="15" hidden="1" customHeight="1">
      <c r="A223" s="85">
        <v>3</v>
      </c>
      <c r="B223" s="86">
        <v>3</v>
      </c>
      <c r="C223" s="86">
        <v>1</v>
      </c>
      <c r="D223" s="86">
        <v>7</v>
      </c>
      <c r="E223" s="86"/>
      <c r="F223" s="88"/>
      <c r="G223" s="89" t="s">
        <v>222</v>
      </c>
      <c r="H223" s="71">
        <v>295</v>
      </c>
      <c r="I223" s="90">
        <f>I224</f>
        <v>0</v>
      </c>
      <c r="J223" s="194">
        <f>J224</f>
        <v>0</v>
      </c>
      <c r="K223" s="91">
        <f>K224</f>
        <v>0</v>
      </c>
      <c r="L223" s="91">
        <f>L224</f>
        <v>0</v>
      </c>
    </row>
    <row r="224" spans="1:12" ht="16.5" hidden="1" customHeight="1">
      <c r="A224" s="85">
        <v>3</v>
      </c>
      <c r="B224" s="86">
        <v>3</v>
      </c>
      <c r="C224" s="86">
        <v>1</v>
      </c>
      <c r="D224" s="86">
        <v>7</v>
      </c>
      <c r="E224" s="86">
        <v>1</v>
      </c>
      <c r="F224" s="88"/>
      <c r="G224" s="89" t="s">
        <v>222</v>
      </c>
      <c r="H224" s="71">
        <v>296</v>
      </c>
      <c r="I224" s="90">
        <f>I225+I226</f>
        <v>0</v>
      </c>
      <c r="J224" s="90">
        <f>J225+J226</f>
        <v>0</v>
      </c>
      <c r="K224" s="92">
        <f>K225+K226</f>
        <v>0</v>
      </c>
      <c r="L224" s="92">
        <f>L225+L226</f>
        <v>0</v>
      </c>
    </row>
    <row r="225" spans="1:16" ht="27" hidden="1" customHeight="1">
      <c r="A225" s="85">
        <v>3</v>
      </c>
      <c r="B225" s="86">
        <v>3</v>
      </c>
      <c r="C225" s="86">
        <v>1</v>
      </c>
      <c r="D225" s="86">
        <v>7</v>
      </c>
      <c r="E225" s="86">
        <v>1</v>
      </c>
      <c r="F225" s="88">
        <v>1</v>
      </c>
      <c r="G225" s="89" t="s">
        <v>223</v>
      </c>
      <c r="H225" s="71">
        <v>297</v>
      </c>
      <c r="I225" s="179"/>
      <c r="J225" s="179"/>
      <c r="K225" s="180"/>
      <c r="L225" s="197"/>
    </row>
    <row r="226" spans="1:16" ht="27.75" hidden="1" customHeight="1">
      <c r="A226" s="85">
        <v>3</v>
      </c>
      <c r="B226" s="86">
        <v>3</v>
      </c>
      <c r="C226" s="86">
        <v>1</v>
      </c>
      <c r="D226" s="86">
        <v>7</v>
      </c>
      <c r="E226" s="86">
        <v>1</v>
      </c>
      <c r="F226" s="88">
        <v>2</v>
      </c>
      <c r="G226" s="89" t="s">
        <v>224</v>
      </c>
      <c r="H226" s="71">
        <v>298</v>
      </c>
      <c r="I226" s="100"/>
      <c r="J226" s="100"/>
      <c r="K226" s="101"/>
      <c r="L226" s="101"/>
    </row>
    <row r="227" spans="1:16" ht="38.25" hidden="1" customHeight="1">
      <c r="A227" s="85">
        <v>3</v>
      </c>
      <c r="B227" s="86">
        <v>3</v>
      </c>
      <c r="C227" s="86">
        <v>2</v>
      </c>
      <c r="D227" s="86"/>
      <c r="E227" s="86"/>
      <c r="F227" s="88"/>
      <c r="G227" s="89" t="s">
        <v>225</v>
      </c>
      <c r="H227" s="71">
        <v>299</v>
      </c>
      <c r="I227" s="90">
        <f>SUM(I228+I237+I241+I245+I249+I252+I255)</f>
        <v>0</v>
      </c>
      <c r="J227" s="194">
        <f>SUM(J228+J237+J241+J245+J249+J252+J255)</f>
        <v>0</v>
      </c>
      <c r="K227" s="91">
        <f>SUM(K228+K237+K241+K245+K249+K252+K255)</f>
        <v>0</v>
      </c>
      <c r="L227" s="91">
        <f>SUM(L228+L237+L241+L245+L249+L252+L255)</f>
        <v>0</v>
      </c>
    </row>
    <row r="228" spans="1:16" ht="15" hidden="1" customHeight="1">
      <c r="A228" s="85">
        <v>3</v>
      </c>
      <c r="B228" s="86">
        <v>3</v>
      </c>
      <c r="C228" s="86">
        <v>2</v>
      </c>
      <c r="D228" s="86">
        <v>1</v>
      </c>
      <c r="E228" s="86"/>
      <c r="F228" s="88"/>
      <c r="G228" s="89" t="s">
        <v>173</v>
      </c>
      <c r="H228" s="71">
        <v>300</v>
      </c>
      <c r="I228" s="90">
        <f>I229</f>
        <v>0</v>
      </c>
      <c r="J228" s="194">
        <f>J229</f>
        <v>0</v>
      </c>
      <c r="K228" s="91">
        <f>K229</f>
        <v>0</v>
      </c>
      <c r="L228" s="91">
        <f>L229</f>
        <v>0</v>
      </c>
    </row>
    <row r="229" spans="1:16" hidden="1">
      <c r="A229" s="94">
        <v>3</v>
      </c>
      <c r="B229" s="85">
        <v>3</v>
      </c>
      <c r="C229" s="86">
        <v>2</v>
      </c>
      <c r="D229" s="87">
        <v>1</v>
      </c>
      <c r="E229" s="85">
        <v>1</v>
      </c>
      <c r="F229" s="88"/>
      <c r="G229" s="89" t="s">
        <v>173</v>
      </c>
      <c r="H229" s="71">
        <v>301</v>
      </c>
      <c r="I229" s="90">
        <f>SUM(I230:I230)</f>
        <v>0</v>
      </c>
      <c r="J229" s="90">
        <f t="shared" ref="J229:P229" si="19">SUM(J230:J230)</f>
        <v>0</v>
      </c>
      <c r="K229" s="92">
        <f t="shared" si="19"/>
        <v>0</v>
      </c>
      <c r="L229" s="92">
        <f t="shared" si="19"/>
        <v>0</v>
      </c>
      <c r="M229" s="198">
        <f t="shared" si="19"/>
        <v>0</v>
      </c>
      <c r="N229" s="198">
        <f t="shared" si="19"/>
        <v>0</v>
      </c>
      <c r="O229" s="198">
        <f t="shared" si="19"/>
        <v>0</v>
      </c>
      <c r="P229" s="198">
        <f t="shared" si="19"/>
        <v>0</v>
      </c>
    </row>
    <row r="230" spans="1:16" ht="13.5" hidden="1" customHeight="1">
      <c r="A230" s="94">
        <v>3</v>
      </c>
      <c r="B230" s="85">
        <v>3</v>
      </c>
      <c r="C230" s="86">
        <v>2</v>
      </c>
      <c r="D230" s="87">
        <v>1</v>
      </c>
      <c r="E230" s="85">
        <v>1</v>
      </c>
      <c r="F230" s="88">
        <v>1</v>
      </c>
      <c r="G230" s="89" t="s">
        <v>174</v>
      </c>
      <c r="H230" s="71">
        <v>302</v>
      </c>
      <c r="I230" s="179"/>
      <c r="J230" s="179"/>
      <c r="K230" s="180"/>
      <c r="L230" s="197"/>
    </row>
    <row r="231" spans="1:16" hidden="1">
      <c r="A231" s="124">
        <v>3</v>
      </c>
      <c r="B231" s="125">
        <v>3</v>
      </c>
      <c r="C231" s="126">
        <v>2</v>
      </c>
      <c r="D231" s="89">
        <v>1</v>
      </c>
      <c r="E231" s="125">
        <v>2</v>
      </c>
      <c r="F231" s="127"/>
      <c r="G231" s="121" t="s">
        <v>197</v>
      </c>
      <c r="H231" s="71">
        <v>303</v>
      </c>
      <c r="I231" s="90">
        <f>SUM(I232:I233)</f>
        <v>0</v>
      </c>
      <c r="J231" s="90">
        <f>SUM(J232:J233)</f>
        <v>0</v>
      </c>
      <c r="K231" s="92">
        <f>SUM(K232:K233)</f>
        <v>0</v>
      </c>
      <c r="L231" s="92">
        <f>SUM(L232:L233)</f>
        <v>0</v>
      </c>
    </row>
    <row r="232" spans="1:16" hidden="1">
      <c r="A232" s="124">
        <v>3</v>
      </c>
      <c r="B232" s="125">
        <v>3</v>
      </c>
      <c r="C232" s="126">
        <v>2</v>
      </c>
      <c r="D232" s="89">
        <v>1</v>
      </c>
      <c r="E232" s="125">
        <v>2</v>
      </c>
      <c r="F232" s="127">
        <v>1</v>
      </c>
      <c r="G232" s="121" t="s">
        <v>176</v>
      </c>
      <c r="H232" s="71">
        <v>304</v>
      </c>
      <c r="I232" s="179"/>
      <c r="J232" s="179"/>
      <c r="K232" s="180"/>
      <c r="L232" s="197"/>
    </row>
    <row r="233" spans="1:16" hidden="1">
      <c r="A233" s="124">
        <v>3</v>
      </c>
      <c r="B233" s="125">
        <v>3</v>
      </c>
      <c r="C233" s="126">
        <v>2</v>
      </c>
      <c r="D233" s="89">
        <v>1</v>
      </c>
      <c r="E233" s="125">
        <v>2</v>
      </c>
      <c r="F233" s="127">
        <v>2</v>
      </c>
      <c r="G233" s="121" t="s">
        <v>177</v>
      </c>
      <c r="H233" s="71">
        <v>305</v>
      </c>
      <c r="I233" s="100"/>
      <c r="J233" s="100"/>
      <c r="K233" s="101"/>
      <c r="L233" s="101"/>
    </row>
    <row r="234" spans="1:16" hidden="1">
      <c r="A234" s="124">
        <v>3</v>
      </c>
      <c r="B234" s="125">
        <v>3</v>
      </c>
      <c r="C234" s="126">
        <v>2</v>
      </c>
      <c r="D234" s="89">
        <v>1</v>
      </c>
      <c r="E234" s="125">
        <v>3</v>
      </c>
      <c r="F234" s="127"/>
      <c r="G234" s="121" t="s">
        <v>178</v>
      </c>
      <c r="H234" s="71">
        <v>306</v>
      </c>
      <c r="I234" s="90">
        <f>SUM(I235:I236)</f>
        <v>0</v>
      </c>
      <c r="J234" s="90">
        <f>SUM(J235:J236)</f>
        <v>0</v>
      </c>
      <c r="K234" s="92">
        <f>SUM(K235:K236)</f>
        <v>0</v>
      </c>
      <c r="L234" s="92">
        <f>SUM(L235:L236)</f>
        <v>0</v>
      </c>
    </row>
    <row r="235" spans="1:16" hidden="1">
      <c r="A235" s="124">
        <v>3</v>
      </c>
      <c r="B235" s="125">
        <v>3</v>
      </c>
      <c r="C235" s="126">
        <v>2</v>
      </c>
      <c r="D235" s="89">
        <v>1</v>
      </c>
      <c r="E235" s="125">
        <v>3</v>
      </c>
      <c r="F235" s="127">
        <v>1</v>
      </c>
      <c r="G235" s="121" t="s">
        <v>179</v>
      </c>
      <c r="H235" s="71">
        <v>307</v>
      </c>
      <c r="I235" s="100"/>
      <c r="J235" s="100"/>
      <c r="K235" s="101"/>
      <c r="L235" s="101"/>
    </row>
    <row r="236" spans="1:16" hidden="1">
      <c r="A236" s="124">
        <v>3</v>
      </c>
      <c r="B236" s="125">
        <v>3</v>
      </c>
      <c r="C236" s="126">
        <v>2</v>
      </c>
      <c r="D236" s="89">
        <v>1</v>
      </c>
      <c r="E236" s="125">
        <v>3</v>
      </c>
      <c r="F236" s="127">
        <v>2</v>
      </c>
      <c r="G236" s="121" t="s">
        <v>198</v>
      </c>
      <c r="H236" s="71">
        <v>308</v>
      </c>
      <c r="I236" s="122"/>
      <c r="J236" s="199"/>
      <c r="K236" s="176"/>
      <c r="L236" s="176"/>
    </row>
    <row r="237" spans="1:16" hidden="1">
      <c r="A237" s="109">
        <v>3</v>
      </c>
      <c r="B237" s="109">
        <v>3</v>
      </c>
      <c r="C237" s="118">
        <v>2</v>
      </c>
      <c r="D237" s="159">
        <v>2</v>
      </c>
      <c r="E237" s="118"/>
      <c r="F237" s="120"/>
      <c r="G237" s="159" t="s">
        <v>211</v>
      </c>
      <c r="H237" s="71">
        <v>309</v>
      </c>
      <c r="I237" s="114">
        <f>I238</f>
        <v>0</v>
      </c>
      <c r="J237" s="200">
        <f>J238</f>
        <v>0</v>
      </c>
      <c r="K237" s="115">
        <f>K238</f>
        <v>0</v>
      </c>
      <c r="L237" s="115">
        <f>L238</f>
        <v>0</v>
      </c>
    </row>
    <row r="238" spans="1:16" hidden="1">
      <c r="A238" s="94">
        <v>3</v>
      </c>
      <c r="B238" s="94">
        <v>3</v>
      </c>
      <c r="C238" s="85">
        <v>2</v>
      </c>
      <c r="D238" s="87">
        <v>2</v>
      </c>
      <c r="E238" s="85">
        <v>1</v>
      </c>
      <c r="F238" s="88"/>
      <c r="G238" s="159" t="s">
        <v>211</v>
      </c>
      <c r="H238" s="71">
        <v>310</v>
      </c>
      <c r="I238" s="90">
        <f>SUM(I239:I240)</f>
        <v>0</v>
      </c>
      <c r="J238" s="135">
        <f>SUM(J239:J240)</f>
        <v>0</v>
      </c>
      <c r="K238" s="91">
        <f>SUM(K239:K240)</f>
        <v>0</v>
      </c>
      <c r="L238" s="91">
        <f>SUM(L239:L240)</f>
        <v>0</v>
      </c>
    </row>
    <row r="239" spans="1:16" hidden="1">
      <c r="A239" s="94">
        <v>3</v>
      </c>
      <c r="B239" s="94">
        <v>3</v>
      </c>
      <c r="C239" s="85">
        <v>2</v>
      </c>
      <c r="D239" s="87">
        <v>2</v>
      </c>
      <c r="E239" s="94">
        <v>1</v>
      </c>
      <c r="F239" s="145">
        <v>1</v>
      </c>
      <c r="G239" s="89" t="s">
        <v>212</v>
      </c>
      <c r="H239" s="71">
        <v>311</v>
      </c>
      <c r="I239" s="100"/>
      <c r="J239" s="100"/>
      <c r="K239" s="101"/>
      <c r="L239" s="101"/>
    </row>
    <row r="240" spans="1:16" hidden="1">
      <c r="A240" s="109">
        <v>3</v>
      </c>
      <c r="B240" s="109">
        <v>3</v>
      </c>
      <c r="C240" s="110">
        <v>2</v>
      </c>
      <c r="D240" s="111">
        <v>2</v>
      </c>
      <c r="E240" s="112">
        <v>1</v>
      </c>
      <c r="F240" s="160">
        <v>2</v>
      </c>
      <c r="G240" s="149" t="s">
        <v>213</v>
      </c>
      <c r="H240" s="71">
        <v>312</v>
      </c>
      <c r="I240" s="100"/>
      <c r="J240" s="100"/>
      <c r="K240" s="101"/>
      <c r="L240" s="101"/>
    </row>
    <row r="241" spans="1:12" ht="23.25" hidden="1" customHeight="1">
      <c r="A241" s="94">
        <v>3</v>
      </c>
      <c r="B241" s="94">
        <v>3</v>
      </c>
      <c r="C241" s="85">
        <v>2</v>
      </c>
      <c r="D241" s="86">
        <v>3</v>
      </c>
      <c r="E241" s="87"/>
      <c r="F241" s="145"/>
      <c r="G241" s="89" t="s">
        <v>214</v>
      </c>
      <c r="H241" s="71">
        <v>313</v>
      </c>
      <c r="I241" s="90">
        <f>I242</f>
        <v>0</v>
      </c>
      <c r="J241" s="135">
        <f>J242</f>
        <v>0</v>
      </c>
      <c r="K241" s="91">
        <f>K242</f>
        <v>0</v>
      </c>
      <c r="L241" s="91">
        <f>L242</f>
        <v>0</v>
      </c>
    </row>
    <row r="242" spans="1:12" ht="13.5" hidden="1" customHeight="1">
      <c r="A242" s="94">
        <v>3</v>
      </c>
      <c r="B242" s="94">
        <v>3</v>
      </c>
      <c r="C242" s="85">
        <v>2</v>
      </c>
      <c r="D242" s="86">
        <v>3</v>
      </c>
      <c r="E242" s="87">
        <v>1</v>
      </c>
      <c r="F242" s="145"/>
      <c r="G242" s="89" t="s">
        <v>214</v>
      </c>
      <c r="H242" s="71">
        <v>314</v>
      </c>
      <c r="I242" s="90">
        <f>I243+I244</f>
        <v>0</v>
      </c>
      <c r="J242" s="90">
        <f>J243+J244</f>
        <v>0</v>
      </c>
      <c r="K242" s="92">
        <f>K243+K244</f>
        <v>0</v>
      </c>
      <c r="L242" s="92">
        <f>L243+L244</f>
        <v>0</v>
      </c>
    </row>
    <row r="243" spans="1:12" ht="28.5" hidden="1" customHeight="1">
      <c r="A243" s="94">
        <v>3</v>
      </c>
      <c r="B243" s="94">
        <v>3</v>
      </c>
      <c r="C243" s="85">
        <v>2</v>
      </c>
      <c r="D243" s="86">
        <v>3</v>
      </c>
      <c r="E243" s="87">
        <v>1</v>
      </c>
      <c r="F243" s="145">
        <v>1</v>
      </c>
      <c r="G243" s="89" t="s">
        <v>215</v>
      </c>
      <c r="H243" s="71">
        <v>315</v>
      </c>
      <c r="I243" s="179"/>
      <c r="J243" s="179"/>
      <c r="K243" s="180"/>
      <c r="L243" s="197"/>
    </row>
    <row r="244" spans="1:12" ht="27.75" hidden="1" customHeight="1">
      <c r="A244" s="94">
        <v>3</v>
      </c>
      <c r="B244" s="94">
        <v>3</v>
      </c>
      <c r="C244" s="85">
        <v>2</v>
      </c>
      <c r="D244" s="86">
        <v>3</v>
      </c>
      <c r="E244" s="87">
        <v>1</v>
      </c>
      <c r="F244" s="145">
        <v>2</v>
      </c>
      <c r="G244" s="89" t="s">
        <v>216</v>
      </c>
      <c r="H244" s="71">
        <v>316</v>
      </c>
      <c r="I244" s="100"/>
      <c r="J244" s="100"/>
      <c r="K244" s="101"/>
      <c r="L244" s="101"/>
    </row>
    <row r="245" spans="1:12" hidden="1">
      <c r="A245" s="94">
        <v>3</v>
      </c>
      <c r="B245" s="94">
        <v>3</v>
      </c>
      <c r="C245" s="85">
        <v>2</v>
      </c>
      <c r="D245" s="86">
        <v>4</v>
      </c>
      <c r="E245" s="86"/>
      <c r="F245" s="88"/>
      <c r="G245" s="89" t="s">
        <v>217</v>
      </c>
      <c r="H245" s="71">
        <v>317</v>
      </c>
      <c r="I245" s="90">
        <f>I246</f>
        <v>0</v>
      </c>
      <c r="J245" s="135">
        <f>J246</f>
        <v>0</v>
      </c>
      <c r="K245" s="91">
        <f>K246</f>
        <v>0</v>
      </c>
      <c r="L245" s="91">
        <f>L246</f>
        <v>0</v>
      </c>
    </row>
    <row r="246" spans="1:12" hidden="1">
      <c r="A246" s="117">
        <v>3</v>
      </c>
      <c r="B246" s="117">
        <v>3</v>
      </c>
      <c r="C246" s="79">
        <v>2</v>
      </c>
      <c r="D246" s="77">
        <v>4</v>
      </c>
      <c r="E246" s="77">
        <v>1</v>
      </c>
      <c r="F246" s="80"/>
      <c r="G246" s="89" t="s">
        <v>217</v>
      </c>
      <c r="H246" s="71">
        <v>318</v>
      </c>
      <c r="I246" s="133">
        <f>SUM(I247:I248)</f>
        <v>0</v>
      </c>
      <c r="J246" s="138">
        <f>SUM(J247:J248)</f>
        <v>0</v>
      </c>
      <c r="K246" s="139">
        <f>SUM(K247:K248)</f>
        <v>0</v>
      </c>
      <c r="L246" s="139">
        <f>SUM(L247:L248)</f>
        <v>0</v>
      </c>
    </row>
    <row r="247" spans="1:12" ht="15.75" hidden="1" customHeight="1">
      <c r="A247" s="94">
        <v>3</v>
      </c>
      <c r="B247" s="94">
        <v>3</v>
      </c>
      <c r="C247" s="85">
        <v>2</v>
      </c>
      <c r="D247" s="86">
        <v>4</v>
      </c>
      <c r="E247" s="86">
        <v>1</v>
      </c>
      <c r="F247" s="88">
        <v>1</v>
      </c>
      <c r="G247" s="89" t="s">
        <v>218</v>
      </c>
      <c r="H247" s="71">
        <v>319</v>
      </c>
      <c r="I247" s="100"/>
      <c r="J247" s="100"/>
      <c r="K247" s="101"/>
      <c r="L247" s="101"/>
    </row>
    <row r="248" spans="1:12" hidden="1">
      <c r="A248" s="94">
        <v>3</v>
      </c>
      <c r="B248" s="94">
        <v>3</v>
      </c>
      <c r="C248" s="85">
        <v>2</v>
      </c>
      <c r="D248" s="86">
        <v>4</v>
      </c>
      <c r="E248" s="86">
        <v>1</v>
      </c>
      <c r="F248" s="88">
        <v>2</v>
      </c>
      <c r="G248" s="89" t="s">
        <v>226</v>
      </c>
      <c r="H248" s="71">
        <v>320</v>
      </c>
      <c r="I248" s="100"/>
      <c r="J248" s="100"/>
      <c r="K248" s="101"/>
      <c r="L248" s="101"/>
    </row>
    <row r="249" spans="1:12" hidden="1">
      <c r="A249" s="94">
        <v>3</v>
      </c>
      <c r="B249" s="94">
        <v>3</v>
      </c>
      <c r="C249" s="85">
        <v>2</v>
      </c>
      <c r="D249" s="86">
        <v>5</v>
      </c>
      <c r="E249" s="86"/>
      <c r="F249" s="88"/>
      <c r="G249" s="89" t="s">
        <v>220</v>
      </c>
      <c r="H249" s="71">
        <v>321</v>
      </c>
      <c r="I249" s="90">
        <f>I250</f>
        <v>0</v>
      </c>
      <c r="J249" s="135">
        <f t="shared" ref="J249:L250" si="20">J250</f>
        <v>0</v>
      </c>
      <c r="K249" s="91">
        <f t="shared" si="20"/>
        <v>0</v>
      </c>
      <c r="L249" s="91">
        <f t="shared" si="20"/>
        <v>0</v>
      </c>
    </row>
    <row r="250" spans="1:12" hidden="1">
      <c r="A250" s="117">
        <v>3</v>
      </c>
      <c r="B250" s="117">
        <v>3</v>
      </c>
      <c r="C250" s="79">
        <v>2</v>
      </c>
      <c r="D250" s="77">
        <v>5</v>
      </c>
      <c r="E250" s="77">
        <v>1</v>
      </c>
      <c r="F250" s="80"/>
      <c r="G250" s="89" t="s">
        <v>220</v>
      </c>
      <c r="H250" s="71">
        <v>322</v>
      </c>
      <c r="I250" s="133">
        <f>I251</f>
        <v>0</v>
      </c>
      <c r="J250" s="138">
        <f t="shared" si="20"/>
        <v>0</v>
      </c>
      <c r="K250" s="139">
        <f t="shared" si="20"/>
        <v>0</v>
      </c>
      <c r="L250" s="139">
        <f t="shared" si="20"/>
        <v>0</v>
      </c>
    </row>
    <row r="251" spans="1:12" hidden="1">
      <c r="A251" s="94">
        <v>3</v>
      </c>
      <c r="B251" s="94">
        <v>3</v>
      </c>
      <c r="C251" s="85">
        <v>2</v>
      </c>
      <c r="D251" s="86">
        <v>5</v>
      </c>
      <c r="E251" s="86">
        <v>1</v>
      </c>
      <c r="F251" s="88">
        <v>1</v>
      </c>
      <c r="G251" s="89" t="s">
        <v>220</v>
      </c>
      <c r="H251" s="71">
        <v>323</v>
      </c>
      <c r="I251" s="179"/>
      <c r="J251" s="179"/>
      <c r="K251" s="180"/>
      <c r="L251" s="197"/>
    </row>
    <row r="252" spans="1:12" ht="16.5" hidden="1" customHeight="1">
      <c r="A252" s="94">
        <v>3</v>
      </c>
      <c r="B252" s="94">
        <v>3</v>
      </c>
      <c r="C252" s="85">
        <v>2</v>
      </c>
      <c r="D252" s="86">
        <v>6</v>
      </c>
      <c r="E252" s="86"/>
      <c r="F252" s="88"/>
      <c r="G252" s="87" t="s">
        <v>191</v>
      </c>
      <c r="H252" s="71">
        <v>324</v>
      </c>
      <c r="I252" s="90">
        <f>I253</f>
        <v>0</v>
      </c>
      <c r="J252" s="135">
        <f t="shared" ref="I252:L253" si="21">J253</f>
        <v>0</v>
      </c>
      <c r="K252" s="91">
        <f t="shared" si="21"/>
        <v>0</v>
      </c>
      <c r="L252" s="91">
        <f t="shared" si="21"/>
        <v>0</v>
      </c>
    </row>
    <row r="253" spans="1:12" ht="15" hidden="1" customHeight="1">
      <c r="A253" s="94">
        <v>3</v>
      </c>
      <c r="B253" s="94">
        <v>3</v>
      </c>
      <c r="C253" s="85">
        <v>2</v>
      </c>
      <c r="D253" s="86">
        <v>6</v>
      </c>
      <c r="E253" s="86">
        <v>1</v>
      </c>
      <c r="F253" s="88"/>
      <c r="G253" s="87" t="s">
        <v>191</v>
      </c>
      <c r="H253" s="71">
        <v>325</v>
      </c>
      <c r="I253" s="90">
        <f t="shared" si="21"/>
        <v>0</v>
      </c>
      <c r="J253" s="135">
        <f t="shared" si="21"/>
        <v>0</v>
      </c>
      <c r="K253" s="91">
        <f t="shared" si="21"/>
        <v>0</v>
      </c>
      <c r="L253" s="91">
        <f t="shared" si="21"/>
        <v>0</v>
      </c>
    </row>
    <row r="254" spans="1:12" ht="13.5" hidden="1" customHeight="1">
      <c r="A254" s="109">
        <v>3</v>
      </c>
      <c r="B254" s="109">
        <v>3</v>
      </c>
      <c r="C254" s="110">
        <v>2</v>
      </c>
      <c r="D254" s="111">
        <v>6</v>
      </c>
      <c r="E254" s="111">
        <v>1</v>
      </c>
      <c r="F254" s="113">
        <v>1</v>
      </c>
      <c r="G254" s="112" t="s">
        <v>191</v>
      </c>
      <c r="H254" s="71">
        <v>326</v>
      </c>
      <c r="I254" s="179"/>
      <c r="J254" s="179"/>
      <c r="K254" s="180"/>
      <c r="L254" s="197"/>
    </row>
    <row r="255" spans="1:12" ht="15" hidden="1" customHeight="1">
      <c r="A255" s="94">
        <v>3</v>
      </c>
      <c r="B255" s="94">
        <v>3</v>
      </c>
      <c r="C255" s="85">
        <v>2</v>
      </c>
      <c r="D255" s="86">
        <v>7</v>
      </c>
      <c r="E255" s="86"/>
      <c r="F255" s="88"/>
      <c r="G255" s="89" t="s">
        <v>222</v>
      </c>
      <c r="H255" s="71">
        <v>327</v>
      </c>
      <c r="I255" s="90">
        <f>I256</f>
        <v>0</v>
      </c>
      <c r="J255" s="135">
        <f>J256</f>
        <v>0</v>
      </c>
      <c r="K255" s="91">
        <f>K256</f>
        <v>0</v>
      </c>
      <c r="L255" s="91">
        <f>L256</f>
        <v>0</v>
      </c>
    </row>
    <row r="256" spans="1:12" ht="12.75" hidden="1" customHeight="1">
      <c r="A256" s="109">
        <v>3</v>
      </c>
      <c r="B256" s="109">
        <v>3</v>
      </c>
      <c r="C256" s="110">
        <v>2</v>
      </c>
      <c r="D256" s="111">
        <v>7</v>
      </c>
      <c r="E256" s="111">
        <v>1</v>
      </c>
      <c r="F256" s="113"/>
      <c r="G256" s="89" t="s">
        <v>222</v>
      </c>
      <c r="H256" s="71">
        <v>328</v>
      </c>
      <c r="I256" s="90">
        <f>SUM(I257:I258)</f>
        <v>0</v>
      </c>
      <c r="J256" s="90">
        <f>SUM(J257:J258)</f>
        <v>0</v>
      </c>
      <c r="K256" s="92">
        <f>SUM(K257:K258)</f>
        <v>0</v>
      </c>
      <c r="L256" s="92">
        <f>SUM(L257:L258)</f>
        <v>0</v>
      </c>
    </row>
    <row r="257" spans="1:41" ht="27" hidden="1" customHeight="1">
      <c r="A257" s="94">
        <v>3</v>
      </c>
      <c r="B257" s="94">
        <v>3</v>
      </c>
      <c r="C257" s="85">
        <v>2</v>
      </c>
      <c r="D257" s="86">
        <v>7</v>
      </c>
      <c r="E257" s="86">
        <v>1</v>
      </c>
      <c r="F257" s="88">
        <v>1</v>
      </c>
      <c r="G257" s="89" t="s">
        <v>223</v>
      </c>
      <c r="H257" s="71">
        <v>329</v>
      </c>
      <c r="I257" s="179"/>
      <c r="J257" s="179"/>
      <c r="K257" s="180"/>
      <c r="L257" s="197"/>
    </row>
    <row r="258" spans="1:41" ht="30" hidden="1" customHeight="1">
      <c r="A258" s="124">
        <v>3</v>
      </c>
      <c r="B258" s="124">
        <v>3</v>
      </c>
      <c r="C258" s="125">
        <v>2</v>
      </c>
      <c r="D258" s="126">
        <v>7</v>
      </c>
      <c r="E258" s="126">
        <v>1</v>
      </c>
      <c r="F258" s="127">
        <v>2</v>
      </c>
      <c r="G258" s="89" t="s">
        <v>224</v>
      </c>
      <c r="H258" s="71">
        <v>330</v>
      </c>
      <c r="I258" s="100"/>
      <c r="J258" s="100"/>
      <c r="K258" s="101"/>
      <c r="L258" s="101"/>
    </row>
    <row r="259" spans="1:41" ht="18.75" customHeight="1">
      <c r="A259" s="201"/>
      <c r="B259" s="201"/>
      <c r="C259" s="202"/>
      <c r="D259" s="203"/>
      <c r="E259" s="204"/>
      <c r="F259" s="205"/>
      <c r="G259" s="206" t="s">
        <v>227</v>
      </c>
      <c r="H259" s="71">
        <v>331</v>
      </c>
      <c r="I259" s="207">
        <f>SUM(I35+I71)</f>
        <v>105</v>
      </c>
      <c r="J259" s="207">
        <f t="shared" ref="J259:P259" si="22">SUM(J35+J71)</f>
        <v>65</v>
      </c>
      <c r="K259" s="208">
        <f t="shared" si="22"/>
        <v>16812.78</v>
      </c>
      <c r="L259" s="208">
        <f t="shared" si="22"/>
        <v>16812.78</v>
      </c>
      <c r="M259" s="207">
        <f t="shared" si="22"/>
        <v>0</v>
      </c>
      <c r="N259" s="207">
        <f t="shared" si="22"/>
        <v>0</v>
      </c>
      <c r="O259" s="207">
        <f t="shared" si="22"/>
        <v>0</v>
      </c>
      <c r="P259" s="207">
        <f t="shared" si="22"/>
        <v>0</v>
      </c>
      <c r="Q259" s="238">
        <f>SUM(Q70+Q71)</f>
        <v>16.8</v>
      </c>
    </row>
    <row r="260" spans="1:41" ht="18.75" customHeight="1">
      <c r="G260" s="74"/>
      <c r="H260" s="74"/>
      <c r="I260" s="74"/>
      <c r="J260" s="74"/>
      <c r="K260" s="239"/>
      <c r="L260" s="211"/>
    </row>
    <row r="261" spans="1:41" ht="18.75" customHeight="1">
      <c r="G261" s="74"/>
      <c r="H261" s="212"/>
      <c r="I261" s="211"/>
      <c r="J261" s="211"/>
      <c r="K261" s="211"/>
      <c r="L261" s="211"/>
    </row>
    <row r="262" spans="1:41" ht="18.75" customHeight="1">
      <c r="A262" s="286" t="s">
        <v>228</v>
      </c>
      <c r="B262" s="286"/>
      <c r="C262" s="286"/>
      <c r="D262" s="286"/>
      <c r="E262" s="286"/>
      <c r="F262" s="286"/>
      <c r="G262" s="286"/>
      <c r="H262" s="213"/>
      <c r="I262" s="214"/>
      <c r="J262" s="215"/>
      <c r="K262" s="216" t="s">
        <v>229</v>
      </c>
      <c r="L262" s="216"/>
    </row>
    <row r="263" spans="1:41" ht="18.75">
      <c r="A263" s="217"/>
      <c r="B263" s="217"/>
      <c r="C263" s="217"/>
      <c r="D263" s="277" t="s">
        <v>230</v>
      </c>
      <c r="E263" s="278"/>
      <c r="F263" s="278"/>
      <c r="G263" s="278"/>
      <c r="H263" s="9"/>
      <c r="I263" s="218" t="s">
        <v>231</v>
      </c>
      <c r="K263" s="279" t="s">
        <v>232</v>
      </c>
      <c r="L263" s="279"/>
    </row>
    <row r="264" spans="1:41" ht="18.75">
      <c r="A264" s="217"/>
      <c r="B264" s="217"/>
      <c r="C264" s="217"/>
      <c r="D264" s="219"/>
      <c r="E264"/>
      <c r="F264"/>
      <c r="G264"/>
      <c r="H264" s="9"/>
      <c r="I264" s="218"/>
      <c r="K264" s="218"/>
      <c r="L264" s="218"/>
    </row>
    <row r="265" spans="1:41" s="214" customFormat="1" ht="15" customHeight="1">
      <c r="A265" s="287" t="s">
        <v>233</v>
      </c>
      <c r="B265" s="287"/>
      <c r="C265" s="287"/>
      <c r="D265" s="287"/>
      <c r="E265" s="287"/>
      <c r="F265" s="287"/>
      <c r="G265" s="287"/>
      <c r="H265" s="1"/>
      <c r="I265" s="1"/>
      <c r="J265" s="1"/>
      <c r="K265" s="216" t="s">
        <v>234</v>
      </c>
      <c r="L265" s="216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</row>
    <row r="266" spans="1:41" ht="34.5" customHeight="1">
      <c r="D266" s="277" t="s">
        <v>235</v>
      </c>
      <c r="E266" s="278"/>
      <c r="F266" s="278"/>
      <c r="G266" s="278"/>
      <c r="H266" s="220"/>
      <c r="I266" s="221" t="s">
        <v>231</v>
      </c>
      <c r="K266" s="279" t="s">
        <v>232</v>
      </c>
      <c r="L266" s="279"/>
    </row>
    <row r="267" spans="1:41">
      <c r="F267" s="1"/>
    </row>
    <row r="268" spans="1:41">
      <c r="A268" s="280" t="s">
        <v>236</v>
      </c>
      <c r="B268" s="280"/>
      <c r="C268" s="280"/>
      <c r="D268" s="280"/>
      <c r="E268" s="280"/>
      <c r="F268" s="280"/>
      <c r="G268" s="280"/>
      <c r="H268" s="280"/>
      <c r="I268" s="280"/>
      <c r="J268" s="280"/>
      <c r="K268" s="280"/>
      <c r="L268" s="280"/>
    </row>
    <row r="269" spans="1:41">
      <c r="F269" s="1"/>
    </row>
    <row r="270" spans="1:41">
      <c r="F270" s="1"/>
    </row>
    <row r="271" spans="1:41">
      <c r="F271" s="1"/>
    </row>
    <row r="272" spans="1:41">
      <c r="F272" s="1"/>
    </row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</sheetData>
  <protectedRanges>
    <protectedRange sqref="J66:L66 J63:L63" name="Range37_1"/>
    <protectedRange sqref="I61:I62" name="Range3_1"/>
    <protectedRange sqref="I56:I60" name="Islaidos 2.2_2"/>
    <protectedRange sqref="I64:L65 I63 J56:L62 I66 I67:L69" name="Range57_2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"/>
    <protectedRange sqref="I251:L251" name="Range59"/>
    <protectedRange sqref="I222:L222 L147 L92 I215:L215 L79 I157:L157 L154 L81:L82 I243:L243 L113 L110 L116 L118 I257:L257" name="Range53"/>
    <protectedRange sqref="J216:L216" name="Range51"/>
    <protectedRange sqref="I79:K83 I216 I76:L76 I244:L244 I110:K110 I92:K93 I207:L208 I247:L248 I239:L240 I219 L80 L93 L114:L115 I142:L143 I147:K147 I146:L146 I212:L212 I226:L226 I174:L175 I178:L179 I186:L186 I189:L189 I150:L151 I182:L183 L117 I231:L231 I233:L236 I258:L258 I122:L128 I192:L193 I94:L94 I160:L161 I133:L139 I165:L171 I198:L204 I113:K118 I103:L106 I86:L89 I97:L99 L83" name="Range37"/>
    <protectedRange sqref="I154:K154" name="Range38"/>
    <protectedRange sqref="I211:L211" name="Range50"/>
    <protectedRange sqref="J219:L219" name="Range52"/>
    <protectedRange sqref="I225:L225 I230:L230 I232:L232" name="Range54"/>
    <protectedRange sqref="I254:L254" name="Range60"/>
    <protectedRange sqref="I126:L128 I133:L133 I135:L136 I138:L139" name="Range55"/>
    <protectedRange sqref="A14:L14" name="Range69_1_2"/>
    <protectedRange sqref="J8:L10 B8:D10 F8:F10 E9:E10" name="Range62_1_2"/>
  </protectedRanges>
  <mergeCells count="26"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A268:L268"/>
    <mergeCell ref="A34:F34"/>
    <mergeCell ref="A262:G262"/>
    <mergeCell ref="D263:G263"/>
    <mergeCell ref="K263:L263"/>
    <mergeCell ref="A265:G265"/>
    <mergeCell ref="D266:G266"/>
    <mergeCell ref="K266:L266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BBF5-D732-41D6-B9A7-449362FCEF7C}">
  <sheetPr>
    <pageSetUpPr fitToPage="1"/>
  </sheetPr>
  <dimension ref="A1:AO772"/>
  <sheetViews>
    <sheetView topLeftCell="A11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273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261</v>
      </c>
      <c r="J30" s="53" t="s">
        <v>244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8.5</v>
      </c>
      <c r="J35" s="72">
        <f t="shared" ref="J35:L35" si="0">SUM(J36+J52+J170+J91+J98+J118+J140+J159+J169)</f>
        <v>8.5</v>
      </c>
      <c r="K35" s="73">
        <f t="shared" si="0"/>
        <v>8500</v>
      </c>
      <c r="L35" s="73">
        <f t="shared" si="0"/>
        <v>8500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 t="shared" ref="J39:L39" si="2">SUM(J40:J45)</f>
        <v>0</v>
      </c>
      <c r="K39" s="91">
        <f t="shared" si="2"/>
        <v>0</v>
      </c>
      <c r="L39" s="91">
        <f t="shared" si="2"/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 t="shared" ref="J46:L46" si="3">J47</f>
        <v>0</v>
      </c>
      <c r="K46" s="91">
        <f>K47</f>
        <v>0</v>
      </c>
      <c r="L46" s="91">
        <f t="shared" si="3"/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4">J49</f>
        <v>0</v>
      </c>
      <c r="K48" s="91">
        <f t="shared" si="4"/>
        <v>0</v>
      </c>
      <c r="L48" s="92">
        <f t="shared" si="4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4"/>
        <v>0</v>
      </c>
      <c r="K49" s="92">
        <f t="shared" si="4"/>
        <v>0</v>
      </c>
      <c r="L49" s="92">
        <f t="shared" si="4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8.5</v>
      </c>
      <c r="J52" s="105">
        <f t="shared" ref="J52:L54" si="5">J53</f>
        <v>8.5</v>
      </c>
      <c r="K52" s="106">
        <f t="shared" si="5"/>
        <v>8500</v>
      </c>
      <c r="L52" s="106">
        <f t="shared" si="5"/>
        <v>8500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8.5</v>
      </c>
      <c r="J53" s="96">
        <f t="shared" si="5"/>
        <v>8.5</v>
      </c>
      <c r="K53" s="92">
        <f t="shared" si="5"/>
        <v>8500</v>
      </c>
      <c r="L53" s="91">
        <f t="shared" si="5"/>
        <v>8500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8.5</v>
      </c>
      <c r="J54" s="96">
        <f t="shared" si="5"/>
        <v>8.5</v>
      </c>
      <c r="K54" s="108">
        <f t="shared" si="5"/>
        <v>8500</v>
      </c>
      <c r="L54" s="108">
        <f t="shared" si="5"/>
        <v>8500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8.5</v>
      </c>
      <c r="J55" s="114">
        <f>SUM(J56:J70)</f>
        <v>8.5</v>
      </c>
      <c r="K55" s="115">
        <f>SUM(K56:K70)</f>
        <v>8500</v>
      </c>
      <c r="L55" s="115">
        <f>SUM(L56:L70)</f>
        <v>8500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8.5</v>
      </c>
      <c r="J70" s="234">
        <v>8.5</v>
      </c>
      <c r="K70" s="99">
        <v>8500</v>
      </c>
      <c r="L70" s="99">
        <v>8500</v>
      </c>
      <c r="M70" s="99">
        <v>43115.17</v>
      </c>
      <c r="N70" s="99">
        <v>43115.17</v>
      </c>
      <c r="O70" s="99">
        <v>43115.17</v>
      </c>
      <c r="P70" s="99">
        <v>43115.17</v>
      </c>
      <c r="Q70" s="246">
        <v>8.5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 t="shared" ref="J71:L71" si="6">J72</f>
        <v>0</v>
      </c>
      <c r="K71" s="134">
        <f t="shared" si="6"/>
        <v>0</v>
      </c>
      <c r="L71" s="134">
        <f t="shared" si="6"/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7">J89</f>
        <v>0</v>
      </c>
      <c r="K88" s="92">
        <f t="shared" si="7"/>
        <v>0</v>
      </c>
      <c r="L88" s="92">
        <f t="shared" si="7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7"/>
        <v>0</v>
      </c>
      <c r="K89" s="92">
        <f t="shared" si="7"/>
        <v>0</v>
      </c>
      <c r="L89" s="92">
        <f t="shared" si="7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 t="shared" ref="J90:L90" si="8">SUM(J91)</f>
        <v>0</v>
      </c>
      <c r="K90" s="92">
        <f t="shared" si="8"/>
        <v>0</v>
      </c>
      <c r="L90" s="92">
        <f t="shared" si="8"/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9">J93</f>
        <v>0</v>
      </c>
      <c r="K92" s="91">
        <f t="shared" si="9"/>
        <v>0</v>
      </c>
      <c r="L92" s="91">
        <f t="shared" si="9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9"/>
        <v>0</v>
      </c>
      <c r="K93" s="91">
        <f t="shared" si="9"/>
        <v>0</v>
      </c>
      <c r="L93" s="91">
        <f t="shared" si="9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9"/>
        <v>0</v>
      </c>
      <c r="K94" s="91">
        <f t="shared" si="9"/>
        <v>0</v>
      </c>
      <c r="L94" s="91">
        <f t="shared" si="9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10">J101</f>
        <v>0</v>
      </c>
      <c r="K100" s="139">
        <f t="shared" si="10"/>
        <v>0</v>
      </c>
      <c r="L100" s="139">
        <f t="shared" si="10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10"/>
        <v>0</v>
      </c>
      <c r="K101" s="91">
        <f t="shared" si="10"/>
        <v>0</v>
      </c>
      <c r="L101" s="91">
        <f t="shared" si="10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11">J106</f>
        <v>0</v>
      </c>
      <c r="K105" s="91">
        <f t="shared" si="11"/>
        <v>0</v>
      </c>
      <c r="L105" s="92">
        <f t="shared" si="11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11"/>
        <v>0</v>
      </c>
      <c r="K106" s="91">
        <f t="shared" si="11"/>
        <v>0</v>
      </c>
      <c r="L106" s="92">
        <f t="shared" si="11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12">J111</f>
        <v>0</v>
      </c>
      <c r="K110" s="91">
        <f t="shared" si="12"/>
        <v>0</v>
      </c>
      <c r="L110" s="92">
        <f t="shared" si="12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12"/>
        <v>0</v>
      </c>
      <c r="K111" s="91">
        <f t="shared" si="12"/>
        <v>0</v>
      </c>
      <c r="L111" s="92">
        <f t="shared" si="12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 t="shared" ref="J115:L115" si="13">J116</f>
        <v>0</v>
      </c>
      <c r="K115" s="108">
        <f t="shared" si="13"/>
        <v>0</v>
      </c>
      <c r="L115" s="108">
        <f t="shared" si="13"/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 t="shared" ref="J116:L116" si="14">SUM(J117:J118)</f>
        <v>0</v>
      </c>
      <c r="K116" s="108">
        <f t="shared" si="14"/>
        <v>0</v>
      </c>
      <c r="L116" s="108">
        <f t="shared" si="14"/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15">J121</f>
        <v>0</v>
      </c>
      <c r="K120" s="142">
        <f t="shared" si="15"/>
        <v>0</v>
      </c>
      <c r="L120" s="108">
        <f t="shared" si="15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15"/>
        <v>0</v>
      </c>
      <c r="K121" s="91">
        <f t="shared" si="15"/>
        <v>0</v>
      </c>
      <c r="L121" s="92">
        <f t="shared" si="15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6">J126</f>
        <v>0</v>
      </c>
      <c r="K125" s="91">
        <f t="shared" si="16"/>
        <v>0</v>
      </c>
      <c r="L125" s="92">
        <f t="shared" si="16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6"/>
        <v>0</v>
      </c>
      <c r="K126" s="91">
        <f t="shared" si="16"/>
        <v>0</v>
      </c>
      <c r="L126" s="92">
        <f t="shared" si="16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6"/>
        <v>0</v>
      </c>
      <c r="K127" s="157">
        <f t="shared" si="16"/>
        <v>0</v>
      </c>
      <c r="L127" s="158">
        <f t="shared" si="16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7">J130</f>
        <v>0</v>
      </c>
      <c r="K129" s="139">
        <f t="shared" si="17"/>
        <v>0</v>
      </c>
      <c r="L129" s="134">
        <f t="shared" si="17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7"/>
        <v>0</v>
      </c>
      <c r="K130" s="91">
        <f t="shared" si="17"/>
        <v>0</v>
      </c>
      <c r="L130" s="92">
        <f t="shared" si="17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7"/>
        <v>0</v>
      </c>
      <c r="K131" s="91">
        <f t="shared" si="17"/>
        <v>0</v>
      </c>
      <c r="L131" s="92">
        <f t="shared" si="17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8">J134</f>
        <v>0</v>
      </c>
      <c r="K133" s="139">
        <f t="shared" si="18"/>
        <v>0</v>
      </c>
      <c r="L133" s="134">
        <f t="shared" si="18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8"/>
        <v>0</v>
      </c>
      <c r="K134" s="91">
        <f t="shared" si="18"/>
        <v>0</v>
      </c>
      <c r="L134" s="92">
        <f t="shared" si="18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8"/>
        <v>0</v>
      </c>
      <c r="K135" s="91">
        <f t="shared" si="18"/>
        <v>0</v>
      </c>
      <c r="L135" s="92">
        <f t="shared" si="18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9">J138</f>
        <v>0</v>
      </c>
      <c r="K137" s="115">
        <f t="shared" si="19"/>
        <v>0</v>
      </c>
      <c r="L137" s="162">
        <f t="shared" si="19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9"/>
        <v>0</v>
      </c>
      <c r="K138" s="91">
        <f t="shared" si="19"/>
        <v>0</v>
      </c>
      <c r="L138" s="92">
        <f t="shared" si="19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9"/>
        <v>0</v>
      </c>
      <c r="K139" s="91">
        <f t="shared" si="19"/>
        <v>0</v>
      </c>
      <c r="L139" s="92">
        <f t="shared" si="19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20">J143</f>
        <v>0</v>
      </c>
      <c r="K142" s="91">
        <f t="shared" si="20"/>
        <v>0</v>
      </c>
      <c r="L142" s="92">
        <f t="shared" si="20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20"/>
        <v>0</v>
      </c>
      <c r="K143" s="91">
        <f t="shared" si="20"/>
        <v>0</v>
      </c>
      <c r="L143" s="92">
        <f t="shared" si="20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21">J148</f>
        <v>0</v>
      </c>
      <c r="K147" s="142">
        <f t="shared" si="21"/>
        <v>0</v>
      </c>
      <c r="L147" s="108">
        <f t="shared" si="21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21"/>
        <v>0</v>
      </c>
      <c r="K148" s="91">
        <f t="shared" si="21"/>
        <v>0</v>
      </c>
      <c r="L148" s="92">
        <f t="shared" si="21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 t="shared" ref="J152:L152" si="22">J153</f>
        <v>0</v>
      </c>
      <c r="K152" s="91">
        <f t="shared" si="22"/>
        <v>0</v>
      </c>
      <c r="L152" s="91">
        <f t="shared" si="22"/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 t="shared" ref="J153:L153" si="23">SUM(J154)</f>
        <v>0</v>
      </c>
      <c r="K153" s="91">
        <f t="shared" si="23"/>
        <v>0</v>
      </c>
      <c r="L153" s="91">
        <f t="shared" si="23"/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24">J156</f>
        <v>0</v>
      </c>
      <c r="K155" s="91">
        <f t="shared" si="24"/>
        <v>0</v>
      </c>
      <c r="L155" s="92">
        <f t="shared" si="24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24"/>
        <v>0</v>
      </c>
      <c r="K156" s="115">
        <f t="shared" si="24"/>
        <v>0</v>
      </c>
      <c r="L156" s="162">
        <f t="shared" si="24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 t="shared" ref="J163:L163" si="25">SUM(J164:J166)</f>
        <v>0</v>
      </c>
      <c r="K163" s="139">
        <f t="shared" si="25"/>
        <v>0</v>
      </c>
      <c r="L163" s="139">
        <f t="shared" si="25"/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26">J168</f>
        <v>0</v>
      </c>
      <c r="K167" s="91">
        <f t="shared" si="26"/>
        <v>0</v>
      </c>
      <c r="L167" s="92">
        <f t="shared" si="2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26"/>
        <v>0</v>
      </c>
      <c r="K168" s="91">
        <f t="shared" si="26"/>
        <v>0</v>
      </c>
      <c r="L168" s="92">
        <f t="shared" si="2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27">J172</f>
        <v>0</v>
      </c>
      <c r="K171" s="91">
        <f t="shared" si="27"/>
        <v>0</v>
      </c>
      <c r="L171" s="92">
        <f t="shared" si="2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27"/>
        <v>0</v>
      </c>
      <c r="K172" s="139">
        <f t="shared" si="27"/>
        <v>0</v>
      </c>
      <c r="L172" s="134">
        <f t="shared" si="2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 t="shared" ref="J175:L175" si="28">SUM(J176+J181)</f>
        <v>0</v>
      </c>
      <c r="K175" s="91">
        <f t="shared" si="28"/>
        <v>0</v>
      </c>
      <c r="L175" s="91">
        <f t="shared" si="28"/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>I191</f>
        <v>0</v>
      </c>
      <c r="J190" s="90">
        <f t="shared" ref="J190:L190" si="29">J191</f>
        <v>0</v>
      </c>
      <c r="K190" s="92">
        <f t="shared" si="29"/>
        <v>0</v>
      </c>
      <c r="L190" s="92">
        <f t="shared" si="2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228"/>
      <c r="J196" s="228"/>
      <c r="K196" s="137"/>
      <c r="L196" s="137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30">J209</f>
        <v>0</v>
      </c>
      <c r="K208" s="91">
        <f t="shared" si="30"/>
        <v>0</v>
      </c>
      <c r="L208" s="92">
        <f t="shared" si="3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30"/>
        <v>0</v>
      </c>
      <c r="K209" s="91">
        <f t="shared" si="30"/>
        <v>0</v>
      </c>
      <c r="L209" s="91">
        <f t="shared" si="3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31">J212</f>
        <v>0</v>
      </c>
      <c r="K211" s="142">
        <f t="shared" si="31"/>
        <v>0</v>
      </c>
      <c r="L211" s="108">
        <f t="shared" si="3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31"/>
        <v>0</v>
      </c>
      <c r="J212" s="135">
        <f t="shared" si="31"/>
        <v>0</v>
      </c>
      <c r="K212" s="91">
        <f t="shared" si="31"/>
        <v>0</v>
      </c>
      <c r="L212" s="92">
        <f t="shared" si="3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32">J220</f>
        <v>0</v>
      </c>
      <c r="K219" s="139">
        <f t="shared" si="32"/>
        <v>0</v>
      </c>
      <c r="L219" s="134">
        <f t="shared" si="3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32"/>
        <v>0</v>
      </c>
      <c r="J220" s="135">
        <f t="shared" si="32"/>
        <v>0</v>
      </c>
      <c r="K220" s="91">
        <f t="shared" si="32"/>
        <v>0</v>
      </c>
      <c r="L220" s="92">
        <f t="shared" si="3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33">SUM(I224:I229)</f>
        <v>0</v>
      </c>
      <c r="J223" s="90">
        <f t="shared" si="33"/>
        <v>0</v>
      </c>
      <c r="K223" s="92">
        <f t="shared" si="33"/>
        <v>0</v>
      </c>
      <c r="L223" s="92">
        <f t="shared" si="33"/>
        <v>0</v>
      </c>
      <c r="M223" s="190">
        <f t="shared" si="33"/>
        <v>0</v>
      </c>
      <c r="N223" s="190">
        <f t="shared" si="33"/>
        <v>0</v>
      </c>
      <c r="O223" s="190">
        <f t="shared" si="33"/>
        <v>0</v>
      </c>
      <c r="P223" s="190">
        <f t="shared" si="3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34">J231</f>
        <v>0</v>
      </c>
      <c r="K230" s="139">
        <f t="shared" si="34"/>
        <v>0</v>
      </c>
      <c r="L230" s="139">
        <f t="shared" si="3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34"/>
        <v>0</v>
      </c>
      <c r="K231" s="115">
        <f t="shared" si="34"/>
        <v>0</v>
      </c>
      <c r="L231" s="115">
        <f t="shared" si="3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34"/>
        <v>0</v>
      </c>
      <c r="K232" s="91">
        <f t="shared" si="34"/>
        <v>0</v>
      </c>
      <c r="L232" s="91">
        <f t="shared" si="3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35">J235</f>
        <v>0</v>
      </c>
      <c r="K234" s="92">
        <f t="shared" si="35"/>
        <v>0</v>
      </c>
      <c r="L234" s="92">
        <f t="shared" si="3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35"/>
        <v>0</v>
      </c>
      <c r="K235" s="92">
        <f t="shared" si="35"/>
        <v>0</v>
      </c>
      <c r="L235" s="92">
        <f t="shared" si="3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 t="shared" ref="J242:L242" si="36">J243</f>
        <v>0</v>
      </c>
      <c r="K242" s="162">
        <f t="shared" si="36"/>
        <v>0</v>
      </c>
      <c r="L242" s="162">
        <f t="shared" si="36"/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 t="shared" ref="J245:L245" si="37">SUM(J246:J247)</f>
        <v>0</v>
      </c>
      <c r="K245" s="92">
        <f t="shared" si="37"/>
        <v>0</v>
      </c>
      <c r="L245" s="92">
        <f t="shared" si="37"/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 t="shared" ref="J248:L248" si="38">SUM(J249:J250)</f>
        <v>0</v>
      </c>
      <c r="K248" s="92">
        <f t="shared" si="38"/>
        <v>0</v>
      </c>
      <c r="L248" s="92">
        <f t="shared" si="38"/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 t="shared" ref="J251:L251" si="39">J252</f>
        <v>0</v>
      </c>
      <c r="K251" s="92">
        <f t="shared" si="39"/>
        <v>0</v>
      </c>
      <c r="L251" s="92">
        <f t="shared" si="39"/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9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40">J264</f>
        <v>0</v>
      </c>
      <c r="K263" s="91">
        <f t="shared" si="40"/>
        <v>0</v>
      </c>
      <c r="L263" s="91">
        <f t="shared" si="40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40"/>
        <v>0</v>
      </c>
      <c r="K264" s="91">
        <f t="shared" si="40"/>
        <v>0</v>
      </c>
      <c r="L264" s="91">
        <f t="shared" si="40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41">J267</f>
        <v>0</v>
      </c>
      <c r="K266" s="91">
        <f t="shared" si="41"/>
        <v>0</v>
      </c>
      <c r="L266" s="91">
        <f t="shared" si="41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41"/>
        <v>0</v>
      </c>
      <c r="K267" s="91">
        <f t="shared" si="41"/>
        <v>0</v>
      </c>
      <c r="L267" s="91">
        <f t="shared" si="41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 t="shared" ref="J275:L275" si="42">SUM(J276)</f>
        <v>0</v>
      </c>
      <c r="K275" s="92">
        <f t="shared" si="42"/>
        <v>0</v>
      </c>
      <c r="L275" s="92">
        <f t="shared" si="42"/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 t="shared" ref="J277:K277" si="43">SUM(J278:J279)</f>
        <v>0</v>
      </c>
      <c r="K277" s="92">
        <f t="shared" si="43"/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 t="shared" ref="J280:K280" si="44">SUM(J281:J282)</f>
        <v>0</v>
      </c>
      <c r="K280" s="92">
        <f t="shared" si="44"/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3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45">J296</f>
        <v>0</v>
      </c>
      <c r="K295" s="91">
        <f t="shared" si="45"/>
        <v>0</v>
      </c>
      <c r="L295" s="91">
        <f t="shared" si="45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45"/>
        <v>0</v>
      </c>
      <c r="K296" s="91">
        <f t="shared" si="45"/>
        <v>0</v>
      </c>
      <c r="L296" s="91">
        <f t="shared" si="45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46">J299</f>
        <v>0</v>
      </c>
      <c r="K298" s="91">
        <f t="shared" si="46"/>
        <v>0</v>
      </c>
      <c r="L298" s="91">
        <f t="shared" si="46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46"/>
        <v>0</v>
      </c>
      <c r="K299" s="91">
        <f t="shared" si="46"/>
        <v>0</v>
      </c>
      <c r="L299" s="91">
        <f t="shared" si="46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 t="shared" ref="K307:L307" si="47">SUM(K308+K310+K313)</f>
        <v>0</v>
      </c>
      <c r="L307" s="92">
        <f t="shared" si="47"/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 t="shared" ref="K310:L310" si="48">SUM(K311:K312)</f>
        <v>0</v>
      </c>
      <c r="L310" s="73">
        <f t="shared" si="48"/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 t="shared" ref="K313:L313" si="49">SUM(K314:K315)</f>
        <v>0</v>
      </c>
      <c r="L313" s="73">
        <f t="shared" si="49"/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50">J329</f>
        <v>0</v>
      </c>
      <c r="K328" s="91">
        <f t="shared" si="50"/>
        <v>0</v>
      </c>
      <c r="L328" s="91">
        <f t="shared" si="5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50"/>
        <v>0</v>
      </c>
      <c r="K329" s="139">
        <f t="shared" si="50"/>
        <v>0</v>
      </c>
      <c r="L329" s="139">
        <f t="shared" si="5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51">J332</f>
        <v>0</v>
      </c>
      <c r="K331" s="91">
        <f t="shared" si="51"/>
        <v>0</v>
      </c>
      <c r="L331" s="91">
        <f t="shared" si="5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51"/>
        <v>0</v>
      </c>
      <c r="K332" s="91">
        <f t="shared" si="51"/>
        <v>0</v>
      </c>
      <c r="L332" s="91">
        <f t="shared" si="5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52">SUM(J341:J341)</f>
        <v>0</v>
      </c>
      <c r="K340" s="92">
        <f t="shared" si="52"/>
        <v>0</v>
      </c>
      <c r="L340" s="92">
        <f t="shared" si="52"/>
        <v>0</v>
      </c>
      <c r="M340" s="198">
        <f t="shared" si="52"/>
        <v>0</v>
      </c>
      <c r="N340" s="198">
        <f t="shared" si="52"/>
        <v>0</v>
      </c>
      <c r="O340" s="198">
        <f t="shared" si="52"/>
        <v>0</v>
      </c>
      <c r="P340" s="198">
        <f t="shared" si="5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 t="shared" ref="J342:L342" si="53">SUM(J343:J344)</f>
        <v>0</v>
      </c>
      <c r="K342" s="92">
        <f t="shared" si="53"/>
        <v>0</v>
      </c>
      <c r="L342" s="92">
        <f t="shared" si="53"/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 t="shared" ref="J345:L345" si="54">SUM(J346:J347)</f>
        <v>0</v>
      </c>
      <c r="K345" s="92">
        <f t="shared" si="54"/>
        <v>0</v>
      </c>
      <c r="L345" s="92">
        <f t="shared" si="54"/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55">J361</f>
        <v>0</v>
      </c>
      <c r="K360" s="91">
        <f t="shared" si="55"/>
        <v>0</v>
      </c>
      <c r="L360" s="91">
        <f t="shared" si="55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55"/>
        <v>0</v>
      </c>
      <c r="K361" s="139">
        <f t="shared" si="55"/>
        <v>0</v>
      </c>
      <c r="L361" s="139">
        <f t="shared" si="55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56">J364</f>
        <v>0</v>
      </c>
      <c r="K363" s="91">
        <f t="shared" si="56"/>
        <v>0</v>
      </c>
      <c r="L363" s="91">
        <f t="shared" si="56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56"/>
        <v>0</v>
      </c>
      <c r="J364" s="135">
        <f t="shared" si="56"/>
        <v>0</v>
      </c>
      <c r="K364" s="91">
        <f t="shared" si="56"/>
        <v>0</v>
      </c>
      <c r="L364" s="91">
        <f t="shared" si="56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 t="shared" ref="J366:L366" si="57">J367</f>
        <v>0</v>
      </c>
      <c r="K366" s="91">
        <f t="shared" si="57"/>
        <v>0</v>
      </c>
      <c r="L366" s="91">
        <f t="shared" si="57"/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 t="shared" ref="J367:L367" si="58">SUM(J368:J369)</f>
        <v>0</v>
      </c>
      <c r="K367" s="92">
        <f t="shared" si="58"/>
        <v>0</v>
      </c>
      <c r="L367" s="92">
        <f t="shared" si="58"/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27.7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8.5</v>
      </c>
      <c r="J370" s="207">
        <f>SUM(J35+J186)</f>
        <v>8.5</v>
      </c>
      <c r="K370" s="208">
        <f>SUM(K35+K186)</f>
        <v>8500</v>
      </c>
      <c r="L370" s="208">
        <f>SUM(L35+L186)</f>
        <v>8500</v>
      </c>
      <c r="Q370" s="1">
        <f>SUM(Q70+Q196)</f>
        <v>8.5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</sheetData>
  <protectedRanges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178:L179 J185:L185 I184:I185 I183:L183" name="Range71"/>
    <protectedRange sqref="I362:L362" name="Range59_1"/>
    <protectedRange sqref="I333:L333 L258 L199 L205 I326:L326 L194 I268:L268 L265 I354:L354 L224 L217 L221 L227 L229 I368:L368" name="Range53_1"/>
    <protectedRange sqref="J327:L327" name="Range51_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4:K196 L195:L196" name="Range37_2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1"/>
    <protectedRange sqref="I237:L239 I244:L244 I246:L247 I249:L250" name="Range55_1"/>
    <protectedRange sqref="I40:I45 I47" name="Islaidos 2.1_1"/>
    <protectedRange sqref="I51:L51 J40:L45 J47:L47" name="Islaidos 2.2_1"/>
    <protectedRange sqref="I70:P70" name="Range57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DA06B-7D6B-409B-B43D-6A206AB90902}">
  <sheetPr>
    <pageSetUpPr fitToPage="1"/>
  </sheetPr>
  <dimension ref="A1:AO854"/>
  <sheetViews>
    <sheetView topLeftCell="A26" workbookViewId="0">
      <selection activeCell="V189" sqref="V18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257</v>
      </c>
      <c r="L28" s="47" t="s">
        <v>258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9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9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SUM(I36:I187)</f>
        <v>658.1</v>
      </c>
      <c r="J35" s="72">
        <f t="shared" ref="J35:L35" si="0">SUM(J36:J187)</f>
        <v>521.59999999999991</v>
      </c>
      <c r="K35" s="73">
        <f t="shared" si="0"/>
        <v>386459.51</v>
      </c>
      <c r="L35" s="73">
        <f t="shared" si="0"/>
        <v>386459.51</v>
      </c>
      <c r="M35" s="72">
        <f t="shared" ref="M35:P35" si="1">SUM(M36:M37)</f>
        <v>0</v>
      </c>
      <c r="N35" s="72">
        <f t="shared" si="1"/>
        <v>0</v>
      </c>
      <c r="O35" s="72">
        <f t="shared" si="1"/>
        <v>0</v>
      </c>
      <c r="P35" s="72">
        <f t="shared" si="1"/>
        <v>0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180</v>
      </c>
      <c r="J36" s="100">
        <v>180</v>
      </c>
      <c r="K36" s="99">
        <v>44961.18</v>
      </c>
      <c r="L36" s="99">
        <v>44961.18</v>
      </c>
      <c r="M36" s="99"/>
      <c r="N36" s="99"/>
      <c r="O36" s="99"/>
      <c r="P36" s="99"/>
      <c r="Q36" s="236">
        <v>45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238.1</v>
      </c>
      <c r="J37" s="100">
        <v>196.4</v>
      </c>
      <c r="K37" s="99">
        <v>196313.17</v>
      </c>
      <c r="L37" s="99">
        <v>196313.17</v>
      </c>
      <c r="M37" s="99"/>
      <c r="N37" s="99"/>
      <c r="O37" s="99"/>
      <c r="P37" s="99"/>
      <c r="Q37" s="246">
        <v>196.3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/>
      <c r="J38" s="90"/>
      <c r="K38" s="91"/>
      <c r="L38" s="92"/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/>
      <c r="J39" s="72"/>
      <c r="K39" s="73"/>
      <c r="L39" s="73"/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/>
      <c r="J40" s="96"/>
      <c r="K40" s="91"/>
      <c r="L40" s="91"/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/>
      <c r="J47" s="96"/>
      <c r="K47" s="91"/>
      <c r="L47" s="91"/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/>
      <c r="J49" s="90"/>
      <c r="K49" s="91"/>
      <c r="L49" s="92"/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/>
      <c r="J50" s="90"/>
      <c r="K50" s="92"/>
      <c r="L50" s="92"/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/>
      <c r="J51" s="90"/>
      <c r="K51" s="92"/>
      <c r="L51" s="92"/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/>
      <c r="J53" s="105"/>
      <c r="K53" s="106"/>
      <c r="L53" s="106"/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/>
      <c r="J54" s="96"/>
      <c r="K54" s="92"/>
      <c r="L54" s="91"/>
      <c r="Q54" s="95"/>
      <c r="R54"/>
      <c r="S54" s="95"/>
    </row>
    <row r="55" spans="1:19" ht="15.75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/>
      <c r="J55" s="96"/>
      <c r="K55" s="108"/>
      <c r="L55" s="108"/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/>
      <c r="J56" s="114"/>
      <c r="K56" s="115"/>
      <c r="L56" s="115"/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/>
      <c r="J72" s="133"/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/>
      <c r="J73" s="135"/>
      <c r="K73" s="91"/>
      <c r="L73" s="92"/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/>
      <c r="J74" s="135"/>
      <c r="K74" s="91"/>
      <c r="L74" s="92"/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/>
      <c r="J75" s="135"/>
      <c r="K75" s="91"/>
      <c r="L75" s="92"/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/>
      <c r="J79" s="138"/>
      <c r="K79" s="139"/>
      <c r="L79" s="139"/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/>
      <c r="J80" s="141"/>
      <c r="K80" s="142"/>
      <c r="L80" s="91"/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/>
      <c r="J84" s="135"/>
      <c r="K84" s="91"/>
      <c r="L84" s="91"/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/>
      <c r="J85" s="135"/>
      <c r="K85" s="91"/>
      <c r="L85" s="91"/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/>
      <c r="J89" s="90"/>
      <c r="K89" s="92"/>
      <c r="L89" s="92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/>
      <c r="J90" s="90"/>
      <c r="K90" s="92"/>
      <c r="L90" s="92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/>
      <c r="J91" s="90"/>
      <c r="K91" s="92"/>
      <c r="L91" s="92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/>
      <c r="J93" s="135"/>
      <c r="K93" s="91"/>
      <c r="L93" s="91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/>
      <c r="J94" s="135"/>
      <c r="K94" s="91"/>
      <c r="L94" s="91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/>
      <c r="J95" s="135"/>
      <c r="K95" s="91"/>
      <c r="L95" s="91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/>
      <c r="J96" s="135"/>
      <c r="K96" s="91"/>
      <c r="L96" s="91"/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/>
      <c r="J100" s="135"/>
      <c r="K100" s="91"/>
      <c r="L100" s="91"/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/>
      <c r="J101" s="138"/>
      <c r="K101" s="139"/>
      <c r="L101" s="139"/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/>
      <c r="J102" s="135"/>
      <c r="K102" s="91"/>
      <c r="L102" s="91"/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/>
      <c r="J103" s="135"/>
      <c r="K103" s="91"/>
      <c r="L103" s="91"/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/>
      <c r="J106" s="135"/>
      <c r="K106" s="91"/>
      <c r="L106" s="92"/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/>
      <c r="J107" s="135"/>
      <c r="K107" s="91"/>
      <c r="L107" s="92"/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/>
      <c r="J108" s="135"/>
      <c r="K108" s="91"/>
      <c r="L108" s="92"/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/>
      <c r="J111" s="135"/>
      <c r="K111" s="91"/>
      <c r="L111" s="92"/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/>
      <c r="J112" s="135"/>
      <c r="K112" s="91"/>
      <c r="L112" s="92"/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/>
      <c r="J113" s="141"/>
      <c r="K113" s="142"/>
      <c r="L113" s="108"/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/>
      <c r="J116" s="140"/>
      <c r="K116" s="108"/>
      <c r="L116" s="108"/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/>
      <c r="J117" s="140"/>
      <c r="K117" s="108"/>
      <c r="L117" s="108"/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/>
      <c r="J120" s="135"/>
      <c r="K120" s="91"/>
      <c r="L120" s="92"/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/>
      <c r="J121" s="141"/>
      <c r="K121" s="142"/>
      <c r="L121" s="108"/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/>
      <c r="J122" s="135"/>
      <c r="K122" s="91"/>
      <c r="L122" s="92"/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/>
      <c r="J123" s="135"/>
      <c r="K123" s="91"/>
      <c r="L123" s="92"/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/>
      <c r="J126" s="135"/>
      <c r="K126" s="91"/>
      <c r="L126" s="92"/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/>
      <c r="J127" s="135"/>
      <c r="K127" s="91"/>
      <c r="L127" s="92"/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/>
      <c r="J128" s="156"/>
      <c r="K128" s="157"/>
      <c r="L128" s="158"/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/>
      <c r="J130" s="138"/>
      <c r="K130" s="139"/>
      <c r="L130" s="134"/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/>
      <c r="J131" s="135"/>
      <c r="K131" s="91"/>
      <c r="L131" s="92"/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/>
      <c r="J132" s="135"/>
      <c r="K132" s="91"/>
      <c r="L132" s="92"/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/>
      <c r="J134" s="138"/>
      <c r="K134" s="139"/>
      <c r="L134" s="134"/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/>
      <c r="J135" s="135"/>
      <c r="K135" s="91"/>
      <c r="L135" s="92"/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/>
      <c r="J136" s="135"/>
      <c r="K136" s="91"/>
      <c r="L136" s="92"/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/>
      <c r="J138" s="161"/>
      <c r="K138" s="115"/>
      <c r="L138" s="162"/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/>
      <c r="J139" s="135"/>
      <c r="K139" s="91"/>
      <c r="L139" s="92"/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/>
      <c r="J140" s="135"/>
      <c r="K140" s="91"/>
      <c r="L140" s="92"/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/>
      <c r="J142" s="135"/>
      <c r="K142" s="91"/>
      <c r="L142" s="92"/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/>
      <c r="J143" s="135"/>
      <c r="K143" s="91"/>
      <c r="L143" s="92"/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/>
      <c r="J144" s="135"/>
      <c r="K144" s="91"/>
      <c r="L144" s="92"/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/>
      <c r="J145" s="135"/>
      <c r="K145" s="91"/>
      <c r="L145" s="92"/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/>
      <c r="J148" s="141"/>
      <c r="K148" s="142"/>
      <c r="L148" s="108"/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/>
      <c r="J149" s="135"/>
      <c r="K149" s="91"/>
      <c r="L149" s="92"/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/>
      <c r="J150" s="135"/>
      <c r="K150" s="91"/>
      <c r="L150" s="92"/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/>
      <c r="J153" s="96"/>
      <c r="K153" s="91"/>
      <c r="L153" s="91"/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/>
      <c r="J154" s="96"/>
      <c r="K154" s="91"/>
      <c r="L154" s="91"/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/>
      <c r="J156" s="135"/>
      <c r="K156" s="91"/>
      <c r="L156" s="92"/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/>
      <c r="J157" s="161"/>
      <c r="K157" s="115"/>
      <c r="L157" s="162"/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/>
      <c r="J158" s="135"/>
      <c r="K158" s="91"/>
      <c r="L158" s="92"/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/>
      <c r="J161" s="138"/>
      <c r="K161" s="139"/>
      <c r="L161" s="134"/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/>
      <c r="J162" s="138"/>
      <c r="K162" s="139"/>
      <c r="L162" s="134"/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/>
      <c r="J163" s="135"/>
      <c r="K163" s="91"/>
      <c r="L163" s="92"/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/>
      <c r="J164" s="169"/>
      <c r="K164" s="139"/>
      <c r="L164" s="139"/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/>
      <c r="J168" s="135"/>
      <c r="K168" s="91"/>
      <c r="L168" s="92"/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/>
      <c r="J169" s="135"/>
      <c r="K169" s="91"/>
      <c r="L169" s="92"/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/>
      <c r="J171" s="135"/>
      <c r="K171" s="91"/>
      <c r="L171" s="92"/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/>
      <c r="J172" s="135"/>
      <c r="K172" s="91"/>
      <c r="L172" s="92"/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/>
      <c r="J173" s="138"/>
      <c r="K173" s="139"/>
      <c r="L173" s="134"/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/>
      <c r="J174" s="135"/>
      <c r="K174" s="91"/>
      <c r="L174" s="92"/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/>
      <c r="J176" s="96"/>
      <c r="K176" s="91"/>
      <c r="L176" s="91"/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/>
      <c r="J177" s="138"/>
      <c r="K177" s="139"/>
      <c r="L177" s="134"/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/>
      <c r="J178" s="135"/>
      <c r="K178" s="91"/>
      <c r="L178" s="92"/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/>
      <c r="J182" s="135"/>
      <c r="K182" s="91"/>
      <c r="L182" s="92"/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/>
      <c r="J183" s="169"/>
      <c r="K183" s="139"/>
      <c r="L183" s="139"/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0.75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17.25" customHeight="1">
      <c r="A187" s="85">
        <v>2</v>
      </c>
      <c r="B187" s="159">
        <v>7</v>
      </c>
      <c r="C187" s="118">
        <v>2</v>
      </c>
      <c r="D187" s="119">
        <v>1</v>
      </c>
      <c r="E187" s="119">
        <v>1</v>
      </c>
      <c r="F187" s="120">
        <v>1</v>
      </c>
      <c r="G187" s="121" t="s">
        <v>109</v>
      </c>
      <c r="H187" s="71"/>
      <c r="I187" s="179">
        <v>240</v>
      </c>
      <c r="J187" s="243">
        <v>145.19999999999999</v>
      </c>
      <c r="K187" s="99">
        <v>145185.16</v>
      </c>
      <c r="L187" s="99">
        <v>145185.16</v>
      </c>
      <c r="Q187" s="237">
        <v>145.19999999999999</v>
      </c>
    </row>
    <row r="188" spans="1:17" ht="76.5" customHeight="1">
      <c r="A188" s="67">
        <v>3</v>
      </c>
      <c r="B188" s="69"/>
      <c r="C188" s="67"/>
      <c r="D188" s="68"/>
      <c r="E188" s="68"/>
      <c r="F188" s="70"/>
      <c r="G188" s="154" t="s">
        <v>134</v>
      </c>
      <c r="H188" s="71">
        <v>147</v>
      </c>
      <c r="I188" s="72">
        <f>SUM(I189+I242+I307)</f>
        <v>91.9</v>
      </c>
      <c r="J188" s="183">
        <f>SUM(J189+J242+J307)</f>
        <v>66.900000000000006</v>
      </c>
      <c r="K188" s="184">
        <f>SUM(K189+K242+K307)</f>
        <v>53299.32</v>
      </c>
      <c r="L188" s="73">
        <f>SUM(L189+L242+L307)</f>
        <v>53299.32</v>
      </c>
    </row>
    <row r="189" spans="1:17" ht="34.5" customHeight="1">
      <c r="A189" s="144">
        <v>3</v>
      </c>
      <c r="B189" s="67">
        <v>1</v>
      </c>
      <c r="C189" s="103"/>
      <c r="D189" s="76"/>
      <c r="E189" s="76"/>
      <c r="F189" s="168"/>
      <c r="G189" s="132" t="s">
        <v>135</v>
      </c>
      <c r="H189" s="71">
        <v>148</v>
      </c>
      <c r="I189" s="90">
        <f>SUM(I190+I213+I220+I232+I236)</f>
        <v>91.9</v>
      </c>
      <c r="J189" s="133">
        <f>SUM(J190+J213+J220+J232+J236)</f>
        <v>66.900000000000006</v>
      </c>
      <c r="K189" s="134">
        <f>SUM(K190+K213+K220+K232+K236)</f>
        <v>53299.32</v>
      </c>
      <c r="L189" s="134">
        <f>SUM(L190+L213+L220+L232+L236)</f>
        <v>53299.32</v>
      </c>
    </row>
    <row r="190" spans="1:17" ht="30.75" customHeight="1">
      <c r="A190" s="79">
        <v>3</v>
      </c>
      <c r="B190" s="78">
        <v>1</v>
      </c>
      <c r="C190" s="79">
        <v>1</v>
      </c>
      <c r="D190" s="77"/>
      <c r="E190" s="77"/>
      <c r="F190" s="185"/>
      <c r="G190" s="124" t="s">
        <v>136</v>
      </c>
      <c r="H190" s="71">
        <v>149</v>
      </c>
      <c r="I190" s="133">
        <f>SUM(I191+I194+I199+I205+I210)</f>
        <v>91.9</v>
      </c>
      <c r="J190" s="135">
        <f>SUM(J191+J194+J199+J205+J210)</f>
        <v>66.900000000000006</v>
      </c>
      <c r="K190" s="91">
        <f>SUM(K191+K194+K199+K205+K210)</f>
        <v>53299.32</v>
      </c>
      <c r="L190" s="92">
        <f>SUM(L191+L194+L199+L205+L210)</f>
        <v>53299.32</v>
      </c>
    </row>
    <row r="191" spans="1:17" ht="12.75" hidden="1" customHeight="1">
      <c r="A191" s="85">
        <v>3</v>
      </c>
      <c r="B191" s="87">
        <v>1</v>
      </c>
      <c r="C191" s="85">
        <v>1</v>
      </c>
      <c r="D191" s="86">
        <v>1</v>
      </c>
      <c r="E191" s="86"/>
      <c r="F191" s="186"/>
      <c r="G191" s="124" t="s">
        <v>137</v>
      </c>
      <c r="H191" s="71">
        <v>150</v>
      </c>
      <c r="I191" s="90">
        <f t="shared" ref="I191:L192" si="2">I192</f>
        <v>0</v>
      </c>
      <c r="J191" s="138">
        <f t="shared" si="2"/>
        <v>0</v>
      </c>
      <c r="K191" s="139">
        <f t="shared" si="2"/>
        <v>0</v>
      </c>
      <c r="L191" s="134">
        <f t="shared" si="2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/>
      <c r="G192" s="124" t="s">
        <v>137</v>
      </c>
      <c r="H192" s="71">
        <v>151</v>
      </c>
      <c r="I192" s="133">
        <f t="shared" si="2"/>
        <v>0</v>
      </c>
      <c r="J192" s="90">
        <f t="shared" si="2"/>
        <v>0</v>
      </c>
      <c r="K192" s="92">
        <f t="shared" si="2"/>
        <v>0</v>
      </c>
      <c r="L192" s="92">
        <f t="shared" si="2"/>
        <v>0</v>
      </c>
    </row>
    <row r="193" spans="1:17" ht="13.5" hidden="1" customHeight="1">
      <c r="A193" s="85">
        <v>3</v>
      </c>
      <c r="B193" s="87">
        <v>1</v>
      </c>
      <c r="C193" s="85">
        <v>1</v>
      </c>
      <c r="D193" s="86">
        <v>1</v>
      </c>
      <c r="E193" s="86">
        <v>1</v>
      </c>
      <c r="F193" s="145">
        <v>1</v>
      </c>
      <c r="G193" s="124" t="s">
        <v>137</v>
      </c>
      <c r="H193" s="71">
        <v>152</v>
      </c>
      <c r="I193" s="100"/>
      <c r="J193" s="100"/>
      <c r="K193" s="101"/>
      <c r="L193" s="101"/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/>
      <c r="F194" s="80"/>
      <c r="G194" s="107" t="s">
        <v>138</v>
      </c>
      <c r="H194" s="71">
        <v>153</v>
      </c>
      <c r="I194" s="133">
        <f>I195</f>
        <v>91.9</v>
      </c>
      <c r="J194" s="138">
        <f>J195</f>
        <v>66.900000000000006</v>
      </c>
      <c r="K194" s="139">
        <f>K195</f>
        <v>53299.32</v>
      </c>
      <c r="L194" s="134">
        <f>L195</f>
        <v>53299.32</v>
      </c>
    </row>
    <row r="195" spans="1:17" ht="13.5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/>
      <c r="G195" s="107" t="s">
        <v>138</v>
      </c>
      <c r="H195" s="71">
        <v>154</v>
      </c>
      <c r="I195" s="90">
        <f>SUM(I196:I198)</f>
        <v>91.9</v>
      </c>
      <c r="J195" s="135">
        <f>SUM(J196:J198)</f>
        <v>66.900000000000006</v>
      </c>
      <c r="K195" s="91">
        <f>SUM(K196:K198)</f>
        <v>53299.32</v>
      </c>
      <c r="L195" s="92">
        <f>SUM(L196:L198)</f>
        <v>53299.32</v>
      </c>
    </row>
    <row r="196" spans="1:17" ht="29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1</v>
      </c>
      <c r="G196" s="107" t="s">
        <v>139</v>
      </c>
      <c r="H196" s="71">
        <v>155</v>
      </c>
      <c r="I196" s="97"/>
      <c r="J196" s="97"/>
      <c r="K196" s="137"/>
      <c r="L196" s="180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2</v>
      </c>
      <c r="E197" s="86">
        <v>1</v>
      </c>
      <c r="F197" s="88">
        <v>2</v>
      </c>
      <c r="G197" s="89" t="s">
        <v>140</v>
      </c>
      <c r="H197" s="71">
        <v>156</v>
      </c>
      <c r="I197" s="100"/>
      <c r="J197" s="100"/>
      <c r="K197" s="101"/>
      <c r="L197" s="101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3</v>
      </c>
      <c r="G198" s="107" t="s">
        <v>141</v>
      </c>
      <c r="H198" s="71">
        <v>157</v>
      </c>
      <c r="I198" s="97">
        <f>40+51.9</f>
        <v>91.9</v>
      </c>
      <c r="J198" s="97">
        <f>15+51.9</f>
        <v>66.900000000000006</v>
      </c>
      <c r="K198" s="137">
        <f>1400+51899.32</f>
        <v>53299.32</v>
      </c>
      <c r="L198" s="137">
        <f>1400+51899.32</f>
        <v>53299.32</v>
      </c>
      <c r="M198" s="137"/>
      <c r="N198" s="137"/>
      <c r="O198" s="137"/>
      <c r="P198" s="137"/>
      <c r="Q198" s="237">
        <f>1.4+51.9</f>
        <v>53.3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0</v>
      </c>
      <c r="J199" s="135">
        <f>J200</f>
        <v>0</v>
      </c>
      <c r="K199" s="91">
        <f>K200</f>
        <v>0</v>
      </c>
      <c r="L199" s="92">
        <f>L200</f>
        <v>0</v>
      </c>
    </row>
    <row r="200" spans="1:17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SUM(I201:I203)</f>
        <v>0</v>
      </c>
      <c r="J200" s="90">
        <f>SUM(J201:J203)</f>
        <v>0</v>
      </c>
      <c r="K200" s="92">
        <f>SUM(K201:K203)</f>
        <v>0</v>
      </c>
      <c r="L200" s="92">
        <f>SUM(L201:L203)</f>
        <v>0</v>
      </c>
    </row>
    <row r="201" spans="1:17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80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100"/>
      <c r="K202" s="101"/>
      <c r="L202" s="101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>
        <f>I206</f>
        <v>0</v>
      </c>
      <c r="J205" s="141">
        <f>J206</f>
        <v>0</v>
      </c>
      <c r="K205" s="142">
        <f>K206</f>
        <v>0</v>
      </c>
      <c r="L205" s="108">
        <f>L206</f>
        <v>0</v>
      </c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>
        <f>SUM(I207:I209)</f>
        <v>0</v>
      </c>
      <c r="J206" s="135">
        <f>SUM(J207:J209)</f>
        <v>0</v>
      </c>
      <c r="K206" s="91">
        <f>SUM(K207:K209)</f>
        <v>0</v>
      </c>
      <c r="L206" s="92">
        <f>SUM(L207:L209)</f>
        <v>0</v>
      </c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2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2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>
        <f>I211</f>
        <v>0</v>
      </c>
      <c r="J210" s="135">
        <f t="shared" ref="J210:L211" si="3">J211</f>
        <v>0</v>
      </c>
      <c r="K210" s="91">
        <f t="shared" si="3"/>
        <v>0</v>
      </c>
      <c r="L210" s="92">
        <f t="shared" si="3"/>
        <v>0</v>
      </c>
    </row>
    <row r="211" spans="1:12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>
        <f>I212</f>
        <v>0</v>
      </c>
      <c r="J211" s="96">
        <f t="shared" si="3"/>
        <v>0</v>
      </c>
      <c r="K211" s="91">
        <f t="shared" si="3"/>
        <v>0</v>
      </c>
      <c r="L211" s="91">
        <f t="shared" si="3"/>
        <v>0</v>
      </c>
    </row>
    <row r="212" spans="1:12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2" ht="26.25" hidden="1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0</v>
      </c>
      <c r="J213" s="141">
        <f t="shared" ref="I213:L214" si="4">J214</f>
        <v>0</v>
      </c>
      <c r="K213" s="142">
        <f t="shared" si="4"/>
        <v>0</v>
      </c>
      <c r="L213" s="108">
        <f t="shared" si="4"/>
        <v>0</v>
      </c>
    </row>
    <row r="214" spans="1:12" ht="25.5" hidden="1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4"/>
        <v>0</v>
      </c>
      <c r="J214" s="135">
        <f t="shared" si="4"/>
        <v>0</v>
      </c>
      <c r="K214" s="91">
        <f t="shared" si="4"/>
        <v>0</v>
      </c>
      <c r="L214" s="92">
        <f t="shared" si="4"/>
        <v>0</v>
      </c>
    </row>
    <row r="215" spans="1:12" ht="26.25" hidden="1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0</v>
      </c>
      <c r="J215" s="138">
        <f>SUM(J216:J219)</f>
        <v>0</v>
      </c>
      <c r="K215" s="139">
        <f>SUM(K216:K219)</f>
        <v>0</v>
      </c>
      <c r="L215" s="134">
        <f>SUM(L216:L219)</f>
        <v>0</v>
      </c>
    </row>
    <row r="216" spans="1:12" ht="41.25" hidden="1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</row>
    <row r="217" spans="1:12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2" ht="18.7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2" ht="17.25" hidden="1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/>
      <c r="J219" s="100"/>
      <c r="K219" s="101"/>
      <c r="L219" s="180"/>
    </row>
    <row r="220" spans="1:12" ht="1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2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5">J222</f>
        <v>0</v>
      </c>
      <c r="K221" s="139">
        <f t="shared" si="5"/>
        <v>0</v>
      </c>
      <c r="L221" s="134">
        <f t="shared" si="5"/>
        <v>0</v>
      </c>
    </row>
    <row r="222" spans="1:12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5"/>
        <v>0</v>
      </c>
      <c r="J222" s="135">
        <f t="shared" si="5"/>
        <v>0</v>
      </c>
      <c r="K222" s="91">
        <f t="shared" si="5"/>
        <v>0</v>
      </c>
      <c r="L222" s="92">
        <f t="shared" si="5"/>
        <v>0</v>
      </c>
    </row>
    <row r="223" spans="1:12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2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6">SUM(I226:I231)</f>
        <v>0</v>
      </c>
      <c r="J225" s="90">
        <f t="shared" si="6"/>
        <v>0</v>
      </c>
      <c r="K225" s="92">
        <f t="shared" si="6"/>
        <v>0</v>
      </c>
      <c r="L225" s="92">
        <f t="shared" si="6"/>
        <v>0</v>
      </c>
      <c r="M225" s="190">
        <f t="shared" si="6"/>
        <v>0</v>
      </c>
      <c r="N225" s="190">
        <f t="shared" si="6"/>
        <v>0</v>
      </c>
      <c r="O225" s="190">
        <f t="shared" si="6"/>
        <v>0</v>
      </c>
      <c r="P225" s="190">
        <f t="shared" si="6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7">J233</f>
        <v>0</v>
      </c>
      <c r="K232" s="139">
        <f t="shared" si="7"/>
        <v>0</v>
      </c>
      <c r="L232" s="139">
        <f t="shared" si="7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7"/>
        <v>0</v>
      </c>
      <c r="K233" s="115">
        <f t="shared" si="7"/>
        <v>0</v>
      </c>
      <c r="L233" s="115">
        <f t="shared" si="7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7"/>
        <v>0</v>
      </c>
      <c r="K234" s="91">
        <f t="shared" si="7"/>
        <v>0</v>
      </c>
      <c r="L234" s="91">
        <f t="shared" si="7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8">J237</f>
        <v>0</v>
      </c>
      <c r="K236" s="92">
        <f t="shared" si="8"/>
        <v>0</v>
      </c>
      <c r="L236" s="92">
        <f t="shared" si="8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8"/>
        <v>0</v>
      </c>
      <c r="K237" s="92">
        <f t="shared" si="8"/>
        <v>0</v>
      </c>
      <c r="L237" s="92">
        <f t="shared" si="8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hidden="1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0</v>
      </c>
      <c r="J242" s="135">
        <f>SUM(J243+J275)</f>
        <v>0</v>
      </c>
      <c r="K242" s="91">
        <f>SUM(K243+K275)</f>
        <v>0</v>
      </c>
      <c r="L242" s="91">
        <f>SUM(L243+L275)</f>
        <v>0</v>
      </c>
    </row>
    <row r="243" spans="1:12" ht="26.25" hidden="1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0</v>
      </c>
      <c r="J243" s="161">
        <f>SUM(J244+J253+J257+J261+J265+J268+J271)</f>
        <v>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2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2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2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2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2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2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2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2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2" hidden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0</v>
      </c>
      <c r="J265" s="135">
        <f t="shared" ref="J265:L266" si="9">J266</f>
        <v>0</v>
      </c>
      <c r="K265" s="91">
        <f t="shared" si="9"/>
        <v>0</v>
      </c>
      <c r="L265" s="91">
        <f t="shared" si="9"/>
        <v>0</v>
      </c>
    </row>
    <row r="266" spans="1:12" ht="16.5" hidden="1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0</v>
      </c>
      <c r="J266" s="135">
        <f t="shared" si="9"/>
        <v>0</v>
      </c>
      <c r="K266" s="91">
        <f t="shared" si="9"/>
        <v>0</v>
      </c>
      <c r="L266" s="91">
        <f t="shared" si="9"/>
        <v>0</v>
      </c>
    </row>
    <row r="267" spans="1:12" hidden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/>
      <c r="J267" s="179"/>
      <c r="K267" s="180"/>
      <c r="L267" s="180"/>
    </row>
    <row r="268" spans="1:12" hidden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10">J269</f>
        <v>0</v>
      </c>
      <c r="K268" s="91">
        <f t="shared" si="10"/>
        <v>0</v>
      </c>
      <c r="L268" s="91">
        <f t="shared" si="10"/>
        <v>0</v>
      </c>
    </row>
    <row r="269" spans="1:12" hidden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10"/>
        <v>0</v>
      </c>
      <c r="K269" s="91">
        <f t="shared" si="10"/>
        <v>0</v>
      </c>
      <c r="L269" s="91">
        <f t="shared" si="10"/>
        <v>0</v>
      </c>
    </row>
    <row r="270" spans="1:12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2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idden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idden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26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11">J298</f>
        <v>0</v>
      </c>
      <c r="K297" s="91">
        <f t="shared" si="11"/>
        <v>0</v>
      </c>
      <c r="L297" s="91">
        <f t="shared" si="11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11"/>
        <v>0</v>
      </c>
      <c r="K298" s="91">
        <f t="shared" si="11"/>
        <v>0</v>
      </c>
      <c r="L298" s="91">
        <f t="shared" si="11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12">J301</f>
        <v>0</v>
      </c>
      <c r="K300" s="91">
        <f t="shared" si="12"/>
        <v>0</v>
      </c>
      <c r="L300" s="91">
        <f t="shared" si="12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12"/>
        <v>0</v>
      </c>
      <c r="K301" s="91">
        <f t="shared" si="12"/>
        <v>0</v>
      </c>
      <c r="L301" s="91">
        <f t="shared" si="12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idden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idden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idden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13">J331</f>
        <v>0</v>
      </c>
      <c r="K330" s="91">
        <f t="shared" si="13"/>
        <v>0</v>
      </c>
      <c r="L330" s="91">
        <f t="shared" si="13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13"/>
        <v>0</v>
      </c>
      <c r="K331" s="139">
        <f t="shared" si="13"/>
        <v>0</v>
      </c>
      <c r="L331" s="139">
        <f t="shared" si="13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14">J334</f>
        <v>0</v>
      </c>
      <c r="K333" s="91">
        <f t="shared" si="14"/>
        <v>0</v>
      </c>
      <c r="L333" s="91">
        <f t="shared" si="14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14"/>
        <v>0</v>
      </c>
      <c r="K334" s="91">
        <f t="shared" si="14"/>
        <v>0</v>
      </c>
      <c r="L334" s="91">
        <f t="shared" si="14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idden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15">SUM(J343:J343)</f>
        <v>0</v>
      </c>
      <c r="K342" s="92">
        <f t="shared" si="15"/>
        <v>0</v>
      </c>
      <c r="L342" s="92">
        <f t="shared" si="15"/>
        <v>0</v>
      </c>
      <c r="M342" s="198">
        <f t="shared" si="15"/>
        <v>0</v>
      </c>
      <c r="N342" s="198">
        <f t="shared" si="15"/>
        <v>0</v>
      </c>
      <c r="O342" s="198">
        <f t="shared" si="15"/>
        <v>0</v>
      </c>
      <c r="P342" s="198">
        <f t="shared" si="15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idden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idden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idden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idden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idden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16">J363</f>
        <v>0</v>
      </c>
      <c r="K362" s="91">
        <f t="shared" si="16"/>
        <v>0</v>
      </c>
      <c r="L362" s="91">
        <f t="shared" si="16"/>
        <v>0</v>
      </c>
    </row>
    <row r="363" spans="1:12" hidden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16"/>
        <v>0</v>
      </c>
      <c r="K363" s="139">
        <f t="shared" si="16"/>
        <v>0</v>
      </c>
      <c r="L363" s="139">
        <f t="shared" si="16"/>
        <v>0</v>
      </c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17">J366</f>
        <v>0</v>
      </c>
      <c r="K365" s="91">
        <f t="shared" si="17"/>
        <v>0</v>
      </c>
      <c r="L365" s="91">
        <f t="shared" si="17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17"/>
        <v>0</v>
      </c>
      <c r="J366" s="135">
        <f t="shared" si="17"/>
        <v>0</v>
      </c>
      <c r="K366" s="91">
        <f t="shared" si="17"/>
        <v>0</v>
      </c>
      <c r="L366" s="91">
        <f t="shared" si="17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SUM(I35+I188)</f>
        <v>750</v>
      </c>
      <c r="J372" s="207">
        <f t="shared" ref="J372:L372" si="18">SUM(J35+J188)</f>
        <v>588.49999999999989</v>
      </c>
      <c r="K372" s="208">
        <f t="shared" si="18"/>
        <v>439758.83</v>
      </c>
      <c r="L372" s="208">
        <f t="shared" si="18"/>
        <v>439758.83</v>
      </c>
      <c r="Q372" s="242">
        <f>SUM(Q36:Q198)</f>
        <v>439.8</v>
      </c>
    </row>
    <row r="373" spans="1:41" ht="18.75" customHeight="1">
      <c r="G373" s="7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6" t="s">
        <v>228</v>
      </c>
      <c r="B375" s="286"/>
      <c r="C375" s="286"/>
      <c r="D375" s="286"/>
      <c r="E375" s="286"/>
      <c r="F375" s="286"/>
      <c r="G375" s="28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7" t="s">
        <v>230</v>
      </c>
      <c r="E376" s="278"/>
      <c r="F376" s="278"/>
      <c r="G376" s="278"/>
      <c r="H376" s="9"/>
      <c r="I376" s="218" t="s">
        <v>231</v>
      </c>
      <c r="K376" s="279" t="s">
        <v>232</v>
      </c>
      <c r="L376" s="27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7" t="s">
        <v>233</v>
      </c>
      <c r="B378" s="287"/>
      <c r="C378" s="287"/>
      <c r="D378" s="287"/>
      <c r="E378" s="287"/>
      <c r="F378" s="287"/>
      <c r="G378" s="287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7" t="s">
        <v>235</v>
      </c>
      <c r="E379" s="278"/>
      <c r="F379" s="278"/>
      <c r="G379" s="278"/>
      <c r="H379" s="220"/>
      <c r="I379" s="221" t="s">
        <v>231</v>
      </c>
      <c r="K379" s="279" t="s">
        <v>232</v>
      </c>
      <c r="L379" s="279"/>
    </row>
    <row r="380" spans="1:41">
      <c r="F380" s="1"/>
    </row>
    <row r="381" spans="1:41">
      <c r="A381" s="280" t="s">
        <v>236</v>
      </c>
      <c r="B381" s="280"/>
      <c r="C381" s="280"/>
      <c r="D381" s="280"/>
      <c r="E381" s="280"/>
      <c r="F381" s="280"/>
      <c r="G381" s="280"/>
      <c r="H381" s="280"/>
      <c r="I381" s="280"/>
      <c r="J381" s="280"/>
      <c r="K381" s="280"/>
      <c r="L381" s="28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I185:I187 I184:L184 J186:L186 J187" name="Range71_1"/>
    <protectedRange sqref="I364:L364" name="Range59_1"/>
    <protectedRange sqref="I335:L335 L260 L201 L207 I328:L328 L196 I270:L270 L267 I356:L356 L226 L219 L223 L229 L231 I370:L370" name="Range53_1"/>
    <protectedRange sqref="J329:L329" name="Range51_1"/>
    <protectedRange sqref="I201:K202 I196:K197 I329 I193:L193 J181:L181 I216:K219 I357:L357 I223:K223 I207:K208 I320:L321 I360:L361 I352:L353 I332 I179:I180 J179:L179 I212:L212 L197 L202 L208 L216:L218 L227:L228 I255:L256 I260:K260 I259:L259 I325:L325 I339:L339 I184:L185 I203:L204 I287:L288 I291:L292 I299:L299 I302:L302 I263:L264 J170:L170 J160:L160 J141:L141 J99:L99 J67:L67 J64:L64 I115:L115 I295:L296 L230 I344:L344 I346:L349 I371:L371 I235:L241 I305:L306 I209:L209 I273:L274 I246:L252 I278:L284 I311:L317 I226:K231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7:K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5:L66 I64 J57:L63 I67 I68:L70" name="Range57_2"/>
    <protectedRange sqref="I239:L241 I246:L246 I248:L249 I251:L252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"/>
    <protectedRange sqref="I37:P37" name="Range57_1_1_1"/>
    <protectedRange sqref="K187:L187" name="Range18_1_3"/>
    <protectedRange sqref="A14:L14" name="Range69_1"/>
    <protectedRange sqref="J8:L10 B8:D10 F8:F10 E9:E10" name="Range62_1"/>
    <protectedRange sqref="I198:P198" name="Range37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75" fitToWidth="0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B9B5A-374D-44B6-B293-FC7A0AE289B6}">
  <sheetPr>
    <pageSetUpPr fitToPage="1"/>
  </sheetPr>
  <dimension ref="A1:AO853"/>
  <sheetViews>
    <sheetView topLeftCell="A19" workbookViewId="0">
      <selection activeCell="R371" sqref="R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9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9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SUM(I36:I186)</f>
        <v>418.1</v>
      </c>
      <c r="J35" s="72">
        <f>SUM(J36:J186)</f>
        <v>376.4</v>
      </c>
      <c r="K35" s="73">
        <f>SUM(K36:K186)</f>
        <v>241274.35</v>
      </c>
      <c r="L35" s="73">
        <f>SUM(L36:L186)</f>
        <v>241274.35</v>
      </c>
      <c r="M35" s="72">
        <f t="shared" ref="M35:P35" si="0">SUM(M36:M37)</f>
        <v>79557.600000000006</v>
      </c>
      <c r="N35" s="72">
        <f t="shared" si="0"/>
        <v>79557.600000000006</v>
      </c>
      <c r="O35" s="72">
        <f t="shared" si="0"/>
        <v>79557.600000000006</v>
      </c>
      <c r="P35" s="72">
        <f t="shared" si="0"/>
        <v>79557.600000000006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180</v>
      </c>
      <c r="J36" s="100">
        <v>180</v>
      </c>
      <c r="K36" s="99">
        <v>44961.18</v>
      </c>
      <c r="L36" s="99">
        <v>44961.18</v>
      </c>
      <c r="M36" s="99">
        <v>79557.600000000006</v>
      </c>
      <c r="N36" s="99">
        <v>79557.600000000006</v>
      </c>
      <c r="O36" s="99">
        <v>79557.600000000006</v>
      </c>
      <c r="P36" s="99">
        <v>79557.600000000006</v>
      </c>
      <c r="Q36" s="236">
        <v>45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238.1</v>
      </c>
      <c r="J37" s="100">
        <v>196.4</v>
      </c>
      <c r="K37" s="99">
        <v>196313.17</v>
      </c>
      <c r="L37" s="99">
        <v>196313.17</v>
      </c>
      <c r="Q37" s="246">
        <v>196.3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1">SUM(J39)</f>
        <v>0</v>
      </c>
      <c r="K38" s="91">
        <f t="shared" si="1"/>
        <v>0</v>
      </c>
      <c r="L38" s="92">
        <f t="shared" si="1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1"/>
        <v>0</v>
      </c>
      <c r="K39" s="73">
        <f t="shared" si="1"/>
        <v>0</v>
      </c>
      <c r="L39" s="73">
        <f t="shared" si="1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3">J54</f>
        <v>0</v>
      </c>
      <c r="K53" s="106">
        <f t="shared" si="3"/>
        <v>0</v>
      </c>
      <c r="L53" s="106">
        <f t="shared" si="3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3"/>
        <v>0</v>
      </c>
      <c r="K54" s="92">
        <f t="shared" si="3"/>
        <v>0</v>
      </c>
      <c r="L54" s="91">
        <f t="shared" si="3"/>
        <v>0</v>
      </c>
      <c r="Q54" s="95"/>
      <c r="R54"/>
      <c r="S54" s="95"/>
    </row>
    <row r="55" spans="1:19" ht="15.75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3"/>
        <v>0</v>
      </c>
      <c r="K55" s="108">
        <f t="shared" si="3"/>
        <v>0</v>
      </c>
      <c r="L55" s="108">
        <f t="shared" si="3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91.9</v>
      </c>
      <c r="J187" s="183">
        <f>SUM(J188+J241+J306)</f>
        <v>66.900000000000006</v>
      </c>
      <c r="K187" s="184">
        <f>SUM(K188+K241+K306)</f>
        <v>53299.32</v>
      </c>
      <c r="L187" s="73">
        <f>SUM(L188+L241+L306)</f>
        <v>53299.32</v>
      </c>
    </row>
    <row r="188" spans="1:12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91.9</v>
      </c>
      <c r="J188" s="133">
        <f>SUM(J189+J212+J219+J231+J235)</f>
        <v>66.900000000000006</v>
      </c>
      <c r="K188" s="134">
        <f>SUM(K189+K212+K219+K231+K235)</f>
        <v>53299.32</v>
      </c>
      <c r="L188" s="134">
        <f>SUM(L189+L212+L219+L231+L235)</f>
        <v>53299.32</v>
      </c>
    </row>
    <row r="189" spans="1:12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91.9</v>
      </c>
      <c r="J189" s="135">
        <f>SUM(J190+J193+J198+J204+J209)</f>
        <v>66.900000000000006</v>
      </c>
      <c r="K189" s="91">
        <f>SUM(K190+K193+K198+K204+K209)</f>
        <v>53299.32</v>
      </c>
      <c r="L189" s="92">
        <f>SUM(L190+L193+L198+L204+L209)</f>
        <v>53299.32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91.9</v>
      </c>
      <c r="J193" s="138">
        <f>J194</f>
        <v>66.900000000000006</v>
      </c>
      <c r="K193" s="139">
        <f>K194</f>
        <v>53299.32</v>
      </c>
      <c r="L193" s="134">
        <f>L194</f>
        <v>53299.32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91.9</v>
      </c>
      <c r="J194" s="135">
        <f>SUM(J195:J197)</f>
        <v>66.900000000000006</v>
      </c>
      <c r="K194" s="91">
        <f>SUM(K195:K197)</f>
        <v>53299.32</v>
      </c>
      <c r="L194" s="92">
        <f>SUM(L195:L197)</f>
        <v>53299.32</v>
      </c>
    </row>
    <row r="195" spans="1:17" ht="29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f>40+51.9</f>
        <v>91.9</v>
      </c>
      <c r="J197" s="97">
        <f>15+51.9</f>
        <v>66.900000000000006</v>
      </c>
      <c r="K197" s="137">
        <f>1400+51899.32</f>
        <v>53299.32</v>
      </c>
      <c r="L197" s="137">
        <f>1400+51899.32</f>
        <v>53299.32</v>
      </c>
      <c r="M197" s="137"/>
      <c r="N197" s="137"/>
      <c r="O197" s="137"/>
      <c r="P197" s="137"/>
      <c r="Q197" s="237">
        <f>1.4+51.9</f>
        <v>53.3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26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510</v>
      </c>
      <c r="J371" s="207">
        <f>SUM(J35+J187)</f>
        <v>443.29999999999995</v>
      </c>
      <c r="K371" s="208">
        <f>SUM(K35+K187)</f>
        <v>294573.67</v>
      </c>
      <c r="L371" s="208">
        <f>SUM(L35+L187)</f>
        <v>294573.67</v>
      </c>
      <c r="Q371" s="242">
        <f>SUM(+Q36+Q37+Q197)</f>
        <v>294.60000000000002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6" t="s">
        <v>228</v>
      </c>
      <c r="B374" s="286"/>
      <c r="C374" s="286"/>
      <c r="D374" s="286"/>
      <c r="E374" s="286"/>
      <c r="F374" s="286"/>
      <c r="G374" s="28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7" t="s">
        <v>230</v>
      </c>
      <c r="E375" s="278"/>
      <c r="F375" s="278"/>
      <c r="G375" s="278"/>
      <c r="H375" s="9"/>
      <c r="I375" s="218" t="s">
        <v>231</v>
      </c>
      <c r="K375" s="279" t="s">
        <v>232</v>
      </c>
      <c r="L375" s="27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7" t="s">
        <v>233</v>
      </c>
      <c r="B377" s="287"/>
      <c r="C377" s="287"/>
      <c r="D377" s="287"/>
      <c r="E377" s="287"/>
      <c r="F377" s="287"/>
      <c r="G377" s="287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7" t="s">
        <v>235</v>
      </c>
      <c r="E378" s="278"/>
      <c r="F378" s="278"/>
      <c r="G378" s="278"/>
      <c r="H378" s="220"/>
      <c r="I378" s="221" t="s">
        <v>231</v>
      </c>
      <c r="K378" s="279" t="s">
        <v>232</v>
      </c>
      <c r="L378" s="279"/>
    </row>
    <row r="379" spans="1:41">
      <c r="F379" s="1"/>
    </row>
    <row r="380" spans="1:41">
      <c r="A380" s="280" t="s">
        <v>236</v>
      </c>
      <c r="B380" s="280"/>
      <c r="C380" s="280"/>
      <c r="D380" s="280"/>
      <c r="E380" s="280"/>
      <c r="F380" s="280"/>
      <c r="G380" s="280"/>
      <c r="H380" s="280"/>
      <c r="I380" s="280"/>
      <c r="J380" s="280"/>
      <c r="K380" s="280"/>
      <c r="L380" s="28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I185:I186 I184:L184 J186:L186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7:L67 J64:L64 I115:L115 I294:L295 L229 I343:L343 I345:L348 I370:L370 I234:L240 I304:L305 I208:L208 I272:L273 I245:L251 I277:L283 I310:L316 I225:K230 I197:P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5:L66 I64 J57:L63 I67 I68:L70" name="Range57_2"/>
    <protectedRange sqref="I238:L240 I245:L245 I247:L248 I250:L251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_1"/>
    <protectedRange sqref="I37:L37" name="Range57_1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2616D-3B9C-41AF-A2C2-B4004911E45F}">
  <sheetPr>
    <pageSetUpPr fitToPage="1"/>
  </sheetPr>
  <dimension ref="A1:AO852"/>
  <sheetViews>
    <sheetView topLeftCell="A11" workbookViewId="0">
      <selection activeCell="R149" sqref="R14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274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240</v>
      </c>
      <c r="J35" s="73">
        <f>SUM(J36+J52+J170+J91+J98+J118+J141+J159+J169)</f>
        <v>145.19999999999999</v>
      </c>
      <c r="K35" s="73">
        <f>SUM(K36+K52+K170+K91+K98+K118+K141+K159+K169)</f>
        <v>145185.16</v>
      </c>
      <c r="L35" s="73">
        <f>SUM(L36+L52+L170+L91+L98+L118+L141+L159+L169)</f>
        <v>145185.16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240</v>
      </c>
      <c r="J141" s="135">
        <f>SUM(J142+J147+J155)</f>
        <v>145.19999999999999</v>
      </c>
      <c r="K141" s="91">
        <f>SUM(K142+K147+K155)</f>
        <v>145185.16</v>
      </c>
      <c r="L141" s="92">
        <f>SUM(L142+L147+L155)</f>
        <v>145185.16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240</v>
      </c>
      <c r="J147" s="141">
        <f t="shared" ref="J147:L148" si="14">J148</f>
        <v>145.19999999999999</v>
      </c>
      <c r="K147" s="142">
        <f t="shared" si="14"/>
        <v>145185.16</v>
      </c>
      <c r="L147" s="108">
        <f t="shared" si="14"/>
        <v>145185.16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240</v>
      </c>
      <c r="J148" s="135">
        <f t="shared" si="14"/>
        <v>145.19999999999999</v>
      </c>
      <c r="K148" s="91">
        <f t="shared" si="14"/>
        <v>145185.16</v>
      </c>
      <c r="L148" s="92">
        <f t="shared" si="14"/>
        <v>145185.16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240</v>
      </c>
      <c r="J149" s="135">
        <f>SUM(J150:J151)</f>
        <v>145.19999999999999</v>
      </c>
      <c r="K149" s="91">
        <f>SUM(K150:K151)</f>
        <v>145185.16</v>
      </c>
      <c r="L149" s="92">
        <f>SUM(L150:L151)</f>
        <v>145185.16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240</v>
      </c>
      <c r="J150" s="98">
        <v>145.19999999999999</v>
      </c>
      <c r="K150" s="99">
        <v>145185.16</v>
      </c>
      <c r="L150" s="99">
        <v>145185.16</v>
      </c>
      <c r="Q150" s="237">
        <v>145.19999999999999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240</v>
      </c>
      <c r="J370" s="207">
        <f>SUM(J35+J186)</f>
        <v>145.19999999999999</v>
      </c>
      <c r="K370" s="208">
        <f>SUM(K35+K186)</f>
        <v>145185.16</v>
      </c>
      <c r="L370" s="208">
        <f>SUM(L35+L186)</f>
        <v>145185.16</v>
      </c>
      <c r="Q370" s="242">
        <f>SUM(Q150)</f>
        <v>145.19999999999999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2105A-DAD2-441C-8E5A-19C2A7D3A46B}">
  <sheetPr>
    <pageSetUpPr fitToPage="1"/>
  </sheetPr>
  <dimension ref="A1:AO861"/>
  <sheetViews>
    <sheetView topLeftCell="A19" workbookViewId="0">
      <selection activeCell="R392" sqref="R39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7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7" ht="12" customHeight="1"/>
    <row r="19" spans="1:17" ht="12.75" customHeight="1">
      <c r="G19" s="287" t="s">
        <v>304</v>
      </c>
      <c r="H19" s="287"/>
      <c r="I19" s="287"/>
      <c r="J19" s="287"/>
      <c r="K19" s="287"/>
    </row>
    <row r="20" spans="1:17" ht="11.25" customHeight="1">
      <c r="G20" s="301" t="s">
        <v>9</v>
      </c>
      <c r="H20" s="301"/>
      <c r="I20" s="301"/>
      <c r="J20" s="301"/>
      <c r="K20" s="301"/>
    </row>
    <row r="21" spans="1:17" ht="11.25" customHeight="1">
      <c r="G21" s="222"/>
      <c r="H21" s="222"/>
      <c r="I21" s="222"/>
      <c r="J21" s="222"/>
    </row>
    <row r="22" spans="1:17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7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5</v>
      </c>
      <c r="L28" s="47">
        <v>6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7" ht="13.5" customHeight="1">
      <c r="D30" s="41"/>
      <c r="E30" s="41"/>
      <c r="F30" s="41"/>
      <c r="G30" s="290" t="s">
        <v>19</v>
      </c>
      <c r="H30" s="290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271.7</v>
      </c>
      <c r="J35" s="72">
        <f t="shared" ref="J35:L35" si="0">SUM(J36+J53+J171+J92+J99+J119+J159+J170+J187+J48)</f>
        <v>136.1</v>
      </c>
      <c r="K35" s="73">
        <f t="shared" si="0"/>
        <v>82869.800000000017</v>
      </c>
      <c r="L35" s="73">
        <f t="shared" si="0"/>
        <v>82869.800000000017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271.7</v>
      </c>
      <c r="J53" s="105">
        <f t="shared" ref="J53:L55" si="3">J54</f>
        <v>136.1</v>
      </c>
      <c r="K53" s="106">
        <f t="shared" si="3"/>
        <v>82869.800000000017</v>
      </c>
      <c r="L53" s="106">
        <f t="shared" si="3"/>
        <v>82869.800000000017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271.7</v>
      </c>
      <c r="J54" s="96">
        <f t="shared" si="3"/>
        <v>136.1</v>
      </c>
      <c r="K54" s="92">
        <f t="shared" si="3"/>
        <v>82869.800000000017</v>
      </c>
      <c r="L54" s="91">
        <f t="shared" si="3"/>
        <v>82869.800000000017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271.7</v>
      </c>
      <c r="J55" s="96">
        <f t="shared" si="3"/>
        <v>136.1</v>
      </c>
      <c r="K55" s="108">
        <f t="shared" si="3"/>
        <v>82869.800000000017</v>
      </c>
      <c r="L55" s="108">
        <f t="shared" si="3"/>
        <v>82869.800000000017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271.7</v>
      </c>
      <c r="J56" s="114">
        <f>SUM(J57:J71)</f>
        <v>136.1</v>
      </c>
      <c r="K56" s="115">
        <f>SUM(K57:K71)</f>
        <v>82869.800000000017</v>
      </c>
      <c r="L56" s="115">
        <f>SUM(L57:L71)</f>
        <v>82869.800000000017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6.6+1.2+1.4+1</f>
        <v>10.199999999999999</v>
      </c>
      <c r="J65" s="234">
        <f>4+0.8+1.2+0.9</f>
        <v>6.9</v>
      </c>
      <c r="K65" s="99">
        <f>2640.21+313.98+305.9+294.48</f>
        <v>3554.57</v>
      </c>
      <c r="L65" s="99">
        <f>2640.21+313.98+305.9+294.48</f>
        <v>3554.57</v>
      </c>
      <c r="M65" s="229"/>
      <c r="N65" s="229"/>
      <c r="O65" s="229"/>
      <c r="P65" s="229"/>
      <c r="Q65" s="236">
        <f>2.6+0.3+0.3+0.3</f>
        <v>3.4999999999999996</v>
      </c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229"/>
      <c r="M66" s="249"/>
      <c r="N66" s="249"/>
      <c r="O66" s="249"/>
      <c r="P66" s="249"/>
      <c r="Q66" s="25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244"/>
      <c r="M67" s="249"/>
      <c r="N67" s="249"/>
      <c r="O67" s="249"/>
      <c r="P67" s="249"/>
      <c r="Q67" s="25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229"/>
      <c r="M68" s="249"/>
      <c r="N68" s="249"/>
      <c r="O68" s="249"/>
      <c r="P68" s="249"/>
      <c r="Q68" s="25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229"/>
      <c r="M69" s="249"/>
      <c r="N69" s="249"/>
      <c r="O69" s="249"/>
      <c r="P69" s="249"/>
      <c r="Q69" s="25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229"/>
      <c r="M70" s="249"/>
      <c r="N70" s="249"/>
      <c r="O70" s="249"/>
      <c r="P70" s="249"/>
      <c r="Q70" s="25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120+21.1+11.5+18.9+10+80</f>
        <v>261.5</v>
      </c>
      <c r="J71" s="234">
        <f>5+60+10.2+5+9+40</f>
        <v>129.19999999999999</v>
      </c>
      <c r="K71" s="99">
        <f>1947.6+11439.75+29243.94+369.53+6865.62+1211.01+3690.18+203.14+5653.66+18690.8</f>
        <v>79315.23000000001</v>
      </c>
      <c r="L71" s="99">
        <f>1947.6+11439.75+29243.94+369.53+6865.62+1211.01+3690.18+203.14+5653.66+18690.8</f>
        <v>79315.23000000001</v>
      </c>
      <c r="M71" s="229"/>
      <c r="N71" s="229"/>
      <c r="O71" s="229"/>
      <c r="P71" s="229"/>
      <c r="Q71" s="236">
        <f>1.9+11.4+29.2+0.4+6.9+1.2+3.7+0.2+5.7+18.7</f>
        <v>79.300000000000011</v>
      </c>
      <c r="R71" s="95"/>
      <c r="S71"/>
    </row>
    <row r="72" spans="1:19" ht="138.7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9">J189</f>
        <v>0</v>
      </c>
      <c r="K188" s="91">
        <f t="shared" si="19"/>
        <v>0</v>
      </c>
      <c r="L188" s="92">
        <f t="shared" si="19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9"/>
        <v>0</v>
      </c>
      <c r="K189" s="91">
        <f t="shared" si="19"/>
        <v>0</v>
      </c>
      <c r="L189" s="92">
        <f t="shared" si="19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20">J194</f>
        <v>0</v>
      </c>
      <c r="K193" s="142">
        <f t="shared" si="20"/>
        <v>0</v>
      </c>
      <c r="L193" s="108">
        <f t="shared" si="20"/>
        <v>0</v>
      </c>
    </row>
    <row r="194" spans="1:17" ht="25.5" hidden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20"/>
        <v>0</v>
      </c>
      <c r="K194" s="91">
        <f t="shared" si="20"/>
        <v>0</v>
      </c>
      <c r="L194" s="92">
        <f t="shared" si="20"/>
        <v>0</v>
      </c>
    </row>
    <row r="195" spans="1:17" ht="25.5" hidden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1">J202</f>
        <v>0</v>
      </c>
      <c r="K201" s="91">
        <f t="shared" si="21"/>
        <v>0</v>
      </c>
      <c r="L201" s="92">
        <f t="shared" si="21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1"/>
        <v>0</v>
      </c>
      <c r="K202" s="115">
        <f t="shared" si="21"/>
        <v>0</v>
      </c>
      <c r="L202" s="162">
        <f t="shared" si="21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0</v>
      </c>
      <c r="J206" s="183">
        <f>SUM(J207+J260+J325)</f>
        <v>0</v>
      </c>
      <c r="K206" s="184">
        <f>SUM(K207+K260+K325)</f>
        <v>0</v>
      </c>
      <c r="L206" s="73">
        <f>SUM(L207+L260+L325)</f>
        <v>0</v>
      </c>
      <c r="Q206" s="241">
        <f>SUM(Q219+Q230+Q216+Q220+Q390)</f>
        <v>0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0</v>
      </c>
      <c r="J207" s="133">
        <f>SUM(J208+J231+J238+J250+J254)</f>
        <v>0</v>
      </c>
      <c r="K207" s="134">
        <f>SUM(K208+K231+K238+K250+K254)</f>
        <v>0</v>
      </c>
      <c r="L207" s="134">
        <f>SUM(L208+L231+L238+L250+L254)</f>
        <v>0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SUM(I209+I212+I217+I223+I228+I390)</f>
        <v>0</v>
      </c>
      <c r="J208" s="133">
        <f t="shared" ref="J208:L208" si="22">SUM(J209+J212+J217+J223+J228+J390)</f>
        <v>0</v>
      </c>
      <c r="K208" s="134">
        <f t="shared" si="22"/>
        <v>0</v>
      </c>
      <c r="L208" s="134">
        <f t="shared" si="22"/>
        <v>0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3">I210</f>
        <v>0</v>
      </c>
      <c r="J209" s="138">
        <f t="shared" si="23"/>
        <v>0</v>
      </c>
      <c r="K209" s="139">
        <f t="shared" si="23"/>
        <v>0</v>
      </c>
      <c r="L209" s="134">
        <f t="shared" si="23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3"/>
        <v>0</v>
      </c>
      <c r="J210" s="90">
        <f t="shared" si="23"/>
        <v>0</v>
      </c>
      <c r="K210" s="92">
        <f t="shared" si="23"/>
        <v>0</v>
      </c>
      <c r="L210" s="92">
        <f t="shared" si="23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0</v>
      </c>
      <c r="J217" s="135">
        <f>J218</f>
        <v>0</v>
      </c>
      <c r="K217" s="91">
        <f>K218</f>
        <v>0</v>
      </c>
      <c r="L217" s="92">
        <f>L218</f>
        <v>0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0</v>
      </c>
      <c r="J218" s="90">
        <f>SUM(J219:J221)</f>
        <v>0</v>
      </c>
      <c r="K218" s="92">
        <f>SUM(K219:K221)</f>
        <v>0</v>
      </c>
      <c r="L218" s="92">
        <f>SUM(L219:L221)</f>
        <v>0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/>
      <c r="J219" s="100"/>
      <c r="K219" s="101"/>
      <c r="L219" s="101"/>
      <c r="Q219" s="237"/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/>
      <c r="J220" s="97"/>
      <c r="K220" s="101"/>
      <c r="L220" s="101"/>
      <c r="Q220" s="84"/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0</v>
      </c>
      <c r="J228" s="135">
        <f t="shared" ref="J228:L229" si="24">J229</f>
        <v>0</v>
      </c>
      <c r="K228" s="91">
        <f t="shared" si="24"/>
        <v>0</v>
      </c>
      <c r="L228" s="92">
        <f t="shared" si="24"/>
        <v>0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0</v>
      </c>
      <c r="J229" s="96">
        <f t="shared" si="24"/>
        <v>0</v>
      </c>
      <c r="K229" s="91">
        <f t="shared" si="24"/>
        <v>0</v>
      </c>
      <c r="L229" s="91">
        <f t="shared" si="24"/>
        <v>0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/>
      <c r="J230" s="100"/>
      <c r="K230" s="101"/>
      <c r="L230" s="101"/>
      <c r="Q230" s="84"/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/>
      <c r="J231" s="141"/>
      <c r="K231" s="142"/>
      <c r="L231" s="108"/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/>
      <c r="J232" s="135"/>
      <c r="K232" s="91"/>
      <c r="L232" s="92"/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/>
      <c r="J233" s="138"/>
      <c r="K233" s="139"/>
      <c r="L233" s="134"/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/>
      <c r="J238" s="135"/>
      <c r="K238" s="91"/>
      <c r="L238" s="92"/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/>
      <c r="J239" s="138"/>
      <c r="K239" s="139"/>
      <c r="L239" s="134"/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/>
      <c r="J240" s="135"/>
      <c r="K240" s="91"/>
      <c r="L240" s="92"/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/>
      <c r="J242" s="135"/>
      <c r="K242" s="91"/>
      <c r="L242" s="92"/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/>
      <c r="J243" s="90"/>
      <c r="K243" s="92"/>
      <c r="L243" s="92"/>
      <c r="M243" s="190"/>
      <c r="N243" s="190"/>
      <c r="O243" s="190"/>
      <c r="P243" s="190"/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/>
      <c r="J250" s="138"/>
      <c r="K250" s="139"/>
      <c r="L250" s="139"/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/>
      <c r="J251" s="161"/>
      <c r="K251" s="115"/>
      <c r="L251" s="115"/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/>
      <c r="J252" s="135"/>
      <c r="K252" s="91"/>
      <c r="L252" s="91"/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/>
      <c r="J254" s="90"/>
      <c r="K254" s="92"/>
      <c r="L254" s="92"/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/>
      <c r="J255" s="90"/>
      <c r="K255" s="92"/>
      <c r="L255" s="92"/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/>
      <c r="J256" s="90"/>
      <c r="K256" s="92"/>
      <c r="L256" s="92"/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/>
      <c r="J260" s="135"/>
      <c r="K260" s="91"/>
      <c r="L260" s="91"/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/>
      <c r="J261" s="161"/>
      <c r="K261" s="115"/>
      <c r="L261" s="115"/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/>
      <c r="J262" s="114"/>
      <c r="K262" s="162"/>
      <c r="L262" s="162"/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/>
      <c r="J263" s="135"/>
      <c r="K263" s="91"/>
      <c r="L263" s="91"/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/>
      <c r="J265" s="90"/>
      <c r="K265" s="92"/>
      <c r="L265" s="92"/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/>
      <c r="J268" s="90"/>
      <c r="K268" s="92"/>
      <c r="L268" s="92"/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/>
      <c r="J271" s="90"/>
      <c r="K271" s="92"/>
      <c r="L271" s="92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/>
      <c r="J272" s="135"/>
      <c r="K272" s="91"/>
      <c r="L272" s="91"/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/>
      <c r="J275" s="138"/>
      <c r="K275" s="139"/>
      <c r="L275" s="139"/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/>
      <c r="J276" s="90"/>
      <c r="K276" s="92"/>
      <c r="L276" s="92"/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/>
      <c r="J279" s="96"/>
      <c r="K279" s="92"/>
      <c r="L279" s="91"/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/>
      <c r="J280" s="138"/>
      <c r="K280" s="139"/>
      <c r="L280" s="139"/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idden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/>
      <c r="J283" s="135"/>
      <c r="K283" s="91"/>
      <c r="L283" s="91"/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/>
      <c r="J284" s="135"/>
      <c r="K284" s="91"/>
      <c r="L284" s="91"/>
    </row>
    <row r="285" spans="1:12" hidden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idden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/>
      <c r="J286" s="135"/>
      <c r="K286" s="91"/>
      <c r="L286" s="91"/>
    </row>
    <row r="287" spans="1:12" hidden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/>
      <c r="J287" s="135"/>
      <c r="K287" s="91"/>
      <c r="L287" s="91"/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/>
      <c r="J289" s="135"/>
      <c r="K289" s="91"/>
      <c r="L289" s="91"/>
    </row>
    <row r="290" spans="1:12" hidden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/>
      <c r="J290" s="90"/>
      <c r="K290" s="92"/>
      <c r="L290" s="92"/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/>
      <c r="J293" s="135"/>
      <c r="K293" s="91"/>
      <c r="L293" s="91"/>
    </row>
    <row r="294" spans="1:12" hidden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/>
      <c r="J294" s="90"/>
      <c r="K294" s="92"/>
      <c r="L294" s="92"/>
    </row>
    <row r="295" spans="1:12" hidden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/>
      <c r="J295" s="90"/>
      <c r="K295" s="92"/>
      <c r="L295" s="92"/>
    </row>
    <row r="296" spans="1:12" hidden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/>
      <c r="J297" s="90"/>
      <c r="K297" s="92"/>
      <c r="L297" s="92"/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/>
      <c r="J300" s="90"/>
      <c r="K300" s="92"/>
      <c r="L300" s="92"/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/>
      <c r="J303" s="96"/>
      <c r="K303" s="92"/>
      <c r="L303" s="91"/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/>
      <c r="J304" s="138"/>
      <c r="K304" s="139"/>
      <c r="L304" s="139"/>
    </row>
    <row r="305" spans="1:12" ht="25.5" hidden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/>
      <c r="J307" s="135"/>
      <c r="K307" s="91"/>
      <c r="L307" s="91"/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/>
      <c r="J308" s="90"/>
      <c r="K308" s="92"/>
      <c r="L308" s="92"/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/>
      <c r="J311" s="135"/>
      <c r="K311" s="91"/>
      <c r="L311" s="91"/>
    </row>
    <row r="312" spans="1:12" hidden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/>
      <c r="J312" s="135"/>
      <c r="K312" s="91"/>
      <c r="L312" s="91"/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/>
      <c r="J315" s="135"/>
      <c r="K315" s="91"/>
      <c r="L315" s="91"/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/>
      <c r="J316" s="135"/>
      <c r="K316" s="91"/>
      <c r="L316" s="91"/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/>
      <c r="J318" s="194"/>
      <c r="K318" s="91"/>
      <c r="L318" s="91"/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/>
      <c r="J319" s="194"/>
      <c r="K319" s="91"/>
      <c r="L319" s="91"/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/>
      <c r="J321" s="194"/>
      <c r="K321" s="91"/>
      <c r="L321" s="91"/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/>
      <c r="J322" s="90"/>
      <c r="K322" s="92"/>
      <c r="L322" s="92"/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/>
      <c r="J325" s="195"/>
      <c r="K325" s="184"/>
      <c r="L325" s="184"/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/>
      <c r="J326" s="194"/>
      <c r="K326" s="91"/>
      <c r="L326" s="91"/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/>
      <c r="J327" s="90"/>
      <c r="K327" s="92"/>
      <c r="L327" s="92"/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/>
      <c r="J328" s="194"/>
      <c r="K328" s="91"/>
      <c r="L328" s="91"/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/>
      <c r="J330" s="72"/>
      <c r="K330" s="73"/>
      <c r="L330" s="73"/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/>
      <c r="J333" s="72"/>
      <c r="K333" s="73"/>
      <c r="L333" s="73"/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idden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/>
      <c r="J336" s="194"/>
      <c r="K336" s="91"/>
      <c r="L336" s="91"/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/>
      <c r="J337" s="196"/>
      <c r="K337" s="139"/>
      <c r="L337" s="139"/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/>
      <c r="J340" s="194"/>
      <c r="K340" s="91"/>
      <c r="L340" s="91"/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/>
      <c r="J341" s="96"/>
      <c r="K341" s="91"/>
      <c r="L341" s="91"/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idden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/>
      <c r="J344" s="194"/>
      <c r="K344" s="91"/>
      <c r="L344" s="91"/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/>
      <c r="J345" s="90"/>
      <c r="K345" s="92"/>
      <c r="L345" s="92"/>
    </row>
    <row r="346" spans="1:12" hidden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/>
      <c r="J348" s="194"/>
      <c r="K348" s="91"/>
      <c r="L348" s="91"/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/>
      <c r="J349" s="196"/>
      <c r="K349" s="139"/>
      <c r="L349" s="139"/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/>
      <c r="J351" s="194"/>
      <c r="K351" s="91"/>
      <c r="L351" s="91"/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/>
      <c r="J352" s="194"/>
      <c r="K352" s="91"/>
      <c r="L352" s="91"/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/>
      <c r="J354" s="194"/>
      <c r="K354" s="91"/>
      <c r="L354" s="91"/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/>
      <c r="J355" s="90"/>
      <c r="K355" s="92"/>
      <c r="L355" s="92"/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/>
      <c r="J358" s="194"/>
      <c r="K358" s="91"/>
      <c r="L358" s="91"/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/>
      <c r="J359" s="194"/>
      <c r="K359" s="91"/>
      <c r="L359" s="91"/>
    </row>
    <row r="360" spans="1:16" hidden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/>
      <c r="J360" s="90"/>
      <c r="K360" s="92"/>
      <c r="L360" s="92"/>
      <c r="M360" s="198"/>
      <c r="N360" s="198"/>
      <c r="O360" s="198"/>
      <c r="P360" s="198"/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idden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/>
      <c r="J362" s="90"/>
      <c r="K362" s="92"/>
      <c r="L362" s="92"/>
    </row>
    <row r="363" spans="1:16" hidden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idden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idden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/>
      <c r="J365" s="90"/>
      <c r="K365" s="92"/>
      <c r="L365" s="92"/>
    </row>
    <row r="366" spans="1:16" hidden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idden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idden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/>
      <c r="J368" s="200"/>
      <c r="K368" s="115"/>
      <c r="L368" s="115"/>
    </row>
    <row r="369" spans="1:12" hidden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/>
      <c r="J369" s="135"/>
      <c r="K369" s="91"/>
      <c r="L369" s="91"/>
    </row>
    <row r="370" spans="1:12" hidden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idden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/>
      <c r="J372" s="135"/>
      <c r="K372" s="91"/>
      <c r="L372" s="91"/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/>
      <c r="J373" s="90"/>
      <c r="K373" s="92"/>
      <c r="L373" s="92"/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idden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/>
      <c r="J376" s="135"/>
      <c r="K376" s="91"/>
      <c r="L376" s="91"/>
    </row>
    <row r="377" spans="1:12" hidden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/>
      <c r="J377" s="138"/>
      <c r="K377" s="139"/>
      <c r="L377" s="139"/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idden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idden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/>
      <c r="J380" s="135"/>
      <c r="K380" s="91"/>
      <c r="L380" s="91"/>
    </row>
    <row r="381" spans="1:12" hidden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/>
      <c r="J381" s="138"/>
      <c r="K381" s="139"/>
      <c r="L381" s="139"/>
    </row>
    <row r="382" spans="1:12" hidden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/>
      <c r="J383" s="135"/>
      <c r="K383" s="91"/>
      <c r="L383" s="91"/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/>
      <c r="J384" s="135"/>
      <c r="K384" s="91"/>
      <c r="L384" s="91"/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/>
      <c r="J386" s="135"/>
      <c r="K386" s="91"/>
      <c r="L386" s="91"/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/>
      <c r="J387" s="90"/>
      <c r="K387" s="92"/>
      <c r="L387" s="92"/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24.75" customHeight="1">
      <c r="A390" s="124">
        <v>3</v>
      </c>
      <c r="B390" s="124">
        <v>1</v>
      </c>
      <c r="C390" s="125">
        <v>5</v>
      </c>
      <c r="D390" s="126">
        <v>1</v>
      </c>
      <c r="E390" s="89">
        <v>1</v>
      </c>
      <c r="F390" s="127">
        <v>3</v>
      </c>
      <c r="G390" s="89" t="s">
        <v>170</v>
      </c>
      <c r="H390" s="71"/>
      <c r="I390" s="100"/>
      <c r="J390" s="100"/>
      <c r="K390" s="101"/>
      <c r="L390" s="101"/>
      <c r="Q390" s="237"/>
    </row>
    <row r="391" spans="1:41" ht="18.75" customHeight="1">
      <c r="A391" s="201"/>
      <c r="B391" s="201"/>
      <c r="C391" s="202"/>
      <c r="D391" s="203"/>
      <c r="E391" s="204"/>
      <c r="F391" s="205"/>
      <c r="G391" s="206" t="s">
        <v>227</v>
      </c>
      <c r="H391" s="71">
        <v>331</v>
      </c>
      <c r="I391" s="207">
        <f>SUM(I35+I206)</f>
        <v>271.7</v>
      </c>
      <c r="J391" s="207">
        <f t="shared" ref="J391:L391" si="25">SUM(J35+J206)</f>
        <v>136.1</v>
      </c>
      <c r="K391" s="208">
        <f t="shared" si="25"/>
        <v>82869.800000000017</v>
      </c>
      <c r="L391" s="208">
        <f t="shared" si="25"/>
        <v>82869.800000000017</v>
      </c>
      <c r="Q391" s="238">
        <f>SUM(Q44+Q52+Q65+Q71+Q204+Q206+Q48)</f>
        <v>82.800000000000011</v>
      </c>
    </row>
    <row r="392" spans="1:41" ht="18.75" customHeight="1">
      <c r="G392" s="74"/>
      <c r="H392" s="209"/>
      <c r="I392" s="210"/>
      <c r="J392" s="211"/>
      <c r="K392" s="239"/>
      <c r="L392" s="239"/>
    </row>
    <row r="393" spans="1:41" ht="18.75" customHeight="1">
      <c r="G393" s="74"/>
      <c r="H393" s="212"/>
      <c r="I393" s="211"/>
      <c r="J393" s="211"/>
      <c r="K393" s="211"/>
      <c r="L393" s="211"/>
    </row>
    <row r="394" spans="1:41" ht="18.75" customHeight="1">
      <c r="A394" s="286" t="s">
        <v>228</v>
      </c>
      <c r="B394" s="286"/>
      <c r="C394" s="286"/>
      <c r="D394" s="286"/>
      <c r="E394" s="286"/>
      <c r="F394" s="286"/>
      <c r="G394" s="286"/>
      <c r="H394" s="213"/>
      <c r="I394" s="214"/>
      <c r="J394" s="215"/>
      <c r="K394" s="216" t="s">
        <v>229</v>
      </c>
      <c r="L394" s="216"/>
    </row>
    <row r="395" spans="1:41" ht="18.75">
      <c r="A395" s="217"/>
      <c r="B395" s="217"/>
      <c r="C395" s="217"/>
      <c r="D395" s="277" t="s">
        <v>230</v>
      </c>
      <c r="E395" s="278"/>
      <c r="F395" s="278"/>
      <c r="G395" s="278"/>
      <c r="H395" s="9"/>
      <c r="I395" s="218" t="s">
        <v>231</v>
      </c>
      <c r="K395" s="279" t="s">
        <v>232</v>
      </c>
      <c r="L395" s="279"/>
    </row>
    <row r="396" spans="1:41" ht="18.75">
      <c r="A396" s="217"/>
      <c r="B396" s="217"/>
      <c r="C396" s="217"/>
      <c r="D396" s="219"/>
      <c r="E396"/>
      <c r="F396"/>
      <c r="G396"/>
      <c r="H396" s="9"/>
      <c r="I396" s="218"/>
      <c r="K396" s="218"/>
      <c r="L396" s="218"/>
    </row>
    <row r="397" spans="1:41" s="214" customFormat="1" ht="15" customHeight="1">
      <c r="A397" s="287" t="s">
        <v>233</v>
      </c>
      <c r="B397" s="287"/>
      <c r="C397" s="287"/>
      <c r="D397" s="287"/>
      <c r="E397" s="287"/>
      <c r="F397" s="287"/>
      <c r="G397" s="287"/>
      <c r="H397" s="1"/>
      <c r="I397" s="1"/>
      <c r="J397" s="1"/>
      <c r="K397" s="216" t="s">
        <v>234</v>
      </c>
      <c r="L397" s="21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spans="1:41" ht="34.5" customHeight="1">
      <c r="D398" s="277" t="s">
        <v>235</v>
      </c>
      <c r="E398" s="278"/>
      <c r="F398" s="278"/>
      <c r="G398" s="278"/>
      <c r="H398" s="220"/>
      <c r="I398" s="221" t="s">
        <v>231</v>
      </c>
      <c r="K398" s="279" t="s">
        <v>232</v>
      </c>
      <c r="L398" s="279"/>
    </row>
    <row r="399" spans="1:41">
      <c r="F399" s="1"/>
    </row>
    <row r="400" spans="1:41">
      <c r="A400" s="280" t="s">
        <v>236</v>
      </c>
      <c r="B400" s="280"/>
      <c r="C400" s="280"/>
      <c r="D400" s="280"/>
      <c r="E400" s="280"/>
      <c r="F400" s="280"/>
      <c r="G400" s="280"/>
      <c r="H400" s="280"/>
      <c r="I400" s="280"/>
      <c r="J400" s="280"/>
      <c r="K400" s="280"/>
      <c r="L400" s="280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</sheetData>
  <protectedRanges>
    <protectedRange sqref="J179:L180 J186:L186 I185:I186 I184:L184" name="Range71_1"/>
    <protectedRange sqref="J181:L181 I179:I180 J179:L179 I184:L185 J170:L170 J160:L160 J141:L141 J99:L99 J64:L64 I115:L115 I205:L205" name="Range37_1"/>
    <protectedRange sqref="I181 A182:F182" name="Range23_1"/>
    <protectedRange sqref="I170" name="Range21_1"/>
    <protectedRange sqref="I160 I159:L159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64 J57:L63" name="Range57_2"/>
    <protectedRange sqref="I40:I45 I47:I48 J44" name="Islaidos 2.1_1_1"/>
    <protectedRange sqref="J47:L47 J40:L43 J45:L45 K44:P44 I52:P52 J48:P48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204:L204" name="Range19_3"/>
    <protectedRange sqref="I191:L192" name="Socialines ismokos 2.7_3"/>
    <protectedRange sqref="I196:L200" name="Range18_3"/>
    <protectedRange sqref="I382:L382" name="Range59_1_1"/>
    <protectedRange sqref="I353:L353 L278 I346:L346 L214 I288:L288 L285 I374:L374 L244 L237 L241 L247 L249 I388:L388" name="Range53_1_1"/>
    <protectedRange sqref="J347:L347" name="Range51_1_1"/>
    <protectedRange sqref="I347 I211:L211 I234:K237 I375:L375 I241:K241 I338:L339 I378:L379 I370:L371 I350 L234:L236 L245:L246 I273:L274 I278:K278 I277:L277 I343:L343 I357:L357 I305:L306 I309:L310 I317:L317 I320:L320 I281:L282 I313:L314 L248 I362:L362 I364:L367 I389:L390 I253:L259 I323:L324 I291:L292 I264:L270 I296:L302 I329:L335 I244:K249 L215:L216 I214:K216 I219:L219" name="Range37_1_1"/>
    <protectedRange sqref="I285:K285" name="Range38_1_1"/>
    <protectedRange sqref="I342:L342" name="Range50_1_1"/>
    <protectedRange sqref="J350:L350" name="Range52_1_1"/>
    <protectedRange sqref="I356:L356 I361:L361 I363:L363" name="Range54_1_1"/>
    <protectedRange sqref="I385:L385" name="Range60_1_1"/>
    <protectedRange sqref="I257:L259 I264:L264 I266:L267 I269:L270" name="Range55_1_1"/>
    <protectedRange sqref="L225" name="Range53_1_1_1"/>
    <protectedRange sqref="I225:K226 L226 I227:L227 I220:L222 I230:L230" name="Range37_1_4"/>
    <protectedRange sqref="A14:L14" name="Range69_1"/>
    <protectedRange sqref="J8:L10 B8:D10 F8:F10 E9:E10" name="Range62_1"/>
    <protectedRange sqref="K67:L67" name="Range37_1_2_1"/>
    <protectedRange sqref="K68:L70 K66:L66" name="Range57_2_1"/>
    <protectedRange sqref="J67" name="Range37_1_5"/>
    <protectedRange sqref="I67 I68:J70 I66:J66" name="Range57_2_2_1"/>
    <protectedRange sqref="I65:J65" name="Range57_2_2_2_1"/>
    <protectedRange sqref="M65:P65" name="Range57_2_4_1"/>
    <protectedRange sqref="K65:L65" name="Range57_2_2_1_2"/>
    <protectedRange sqref="M71:P71" name="Range57_1_1_1_1"/>
    <protectedRange sqref="I71:J71" name="Range57_1_1_2_1_1"/>
    <protectedRange sqref="K71:L71" name="Range57_1_1_1_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98:G398"/>
    <mergeCell ref="K398:L398"/>
    <mergeCell ref="A400:L400"/>
    <mergeCell ref="L32:L33"/>
    <mergeCell ref="A34:F34"/>
    <mergeCell ref="A394:G394"/>
    <mergeCell ref="D395:G395"/>
    <mergeCell ref="K395:L395"/>
    <mergeCell ref="A397:G397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F821-5806-41C4-970A-730E46515997}">
  <sheetPr>
    <pageSetUpPr fitToPage="1"/>
  </sheetPr>
  <dimension ref="A1:AO856"/>
  <sheetViews>
    <sheetView topLeftCell="A53" workbookViewId="0">
      <selection activeCell="R217" sqref="R21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7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7" ht="12" customHeight="1"/>
    <row r="19" spans="1:17" ht="12.75" customHeight="1">
      <c r="G19" s="287" t="s">
        <v>304</v>
      </c>
      <c r="H19" s="287"/>
      <c r="I19" s="287"/>
      <c r="J19" s="287"/>
      <c r="K19" s="287"/>
    </row>
    <row r="20" spans="1:17" ht="11.25" customHeight="1">
      <c r="G20" s="301" t="s">
        <v>9</v>
      </c>
      <c r="H20" s="301"/>
      <c r="I20" s="301"/>
      <c r="J20" s="301"/>
      <c r="K20" s="301"/>
    </row>
    <row r="21" spans="1:17" ht="11.25" customHeight="1">
      <c r="G21" s="222"/>
      <c r="H21" s="222"/>
      <c r="I21" s="222"/>
      <c r="J21" s="222"/>
    </row>
    <row r="22" spans="1:17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7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7" ht="13.5" customHeight="1">
      <c r="D30" s="41"/>
      <c r="E30" s="41"/>
      <c r="F30" s="41"/>
      <c r="G30" s="290" t="s">
        <v>19</v>
      </c>
      <c r="H30" s="290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191.7</v>
      </c>
      <c r="J35" s="72">
        <f>SUM(J36+J53+J171+J92+J99+J119+J159+J170+J187+J48)</f>
        <v>96.100000000000009</v>
      </c>
      <c r="K35" s="73">
        <f>SUM(K36+K53+K171+K92+K99+K119+K159+K170+K187+K48)</f>
        <v>64179.000000000007</v>
      </c>
      <c r="L35" s="73">
        <f>SUM(L36+L53+L171+L92+L99+L119+L159+L170+L187+L48)</f>
        <v>64179.000000000007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1">J50</f>
        <v>0</v>
      </c>
      <c r="K49" s="91">
        <f t="shared" si="1"/>
        <v>0</v>
      </c>
      <c r="L49" s="92">
        <f t="shared" si="1"/>
        <v>0</v>
      </c>
      <c r="Q49" s="93"/>
      <c r="R49" s="95"/>
    </row>
    <row r="50" spans="1:19" ht="1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1"/>
        <v>0</v>
      </c>
      <c r="K50" s="92">
        <f t="shared" si="1"/>
        <v>0</v>
      </c>
      <c r="L50" s="92">
        <f t="shared" si="1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191.7</v>
      </c>
      <c r="J53" s="105">
        <f t="shared" ref="J53:L55" si="2">J54</f>
        <v>96.100000000000009</v>
      </c>
      <c r="K53" s="106">
        <f t="shared" si="2"/>
        <v>64179.000000000007</v>
      </c>
      <c r="L53" s="106">
        <f t="shared" si="2"/>
        <v>64179.000000000007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191.7</v>
      </c>
      <c r="J54" s="96">
        <f t="shared" si="2"/>
        <v>96.100000000000009</v>
      </c>
      <c r="K54" s="92">
        <f t="shared" si="2"/>
        <v>64179.000000000007</v>
      </c>
      <c r="L54" s="91">
        <f t="shared" si="2"/>
        <v>64179.000000000007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191.7</v>
      </c>
      <c r="J55" s="96">
        <f t="shared" si="2"/>
        <v>96.100000000000009</v>
      </c>
      <c r="K55" s="108">
        <f t="shared" si="2"/>
        <v>64179.000000000007</v>
      </c>
      <c r="L55" s="108">
        <f t="shared" si="2"/>
        <v>64179.000000000007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191.7</v>
      </c>
      <c r="J56" s="114">
        <f>SUM(J57:J71)</f>
        <v>96.100000000000009</v>
      </c>
      <c r="K56" s="115">
        <f>SUM(K57:K71)</f>
        <v>64179.000000000007</v>
      </c>
      <c r="L56" s="115">
        <f>SUM(L57:L71)</f>
        <v>64179.000000000007</v>
      </c>
      <c r="Q56" s="95"/>
      <c r="R56" s="95"/>
      <c r="S56"/>
    </row>
    <row r="57" spans="1:19" ht="101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6.6+1.2+1.4+1</f>
        <v>10.199999999999999</v>
      </c>
      <c r="J65" s="234">
        <f>4+0.8+1.2+0.9</f>
        <v>6.9</v>
      </c>
      <c r="K65" s="99">
        <f>2640.21+313.98+305.9+294.48</f>
        <v>3554.57</v>
      </c>
      <c r="L65" s="99">
        <f>2640.21+313.98+305.9+294.48</f>
        <v>3554.57</v>
      </c>
      <c r="M65" s="229"/>
      <c r="N65" s="229"/>
      <c r="O65" s="229"/>
      <c r="P65" s="229"/>
      <c r="Q65" s="236">
        <f>2.6+0.3+0.3+0.3</f>
        <v>3.4999999999999996</v>
      </c>
      <c r="R65" s="95"/>
      <c r="S65"/>
    </row>
    <row r="66" spans="1:19" ht="15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229"/>
      <c r="M66" s="249"/>
      <c r="N66" s="249"/>
      <c r="O66" s="249"/>
      <c r="P66" s="249"/>
      <c r="Q66" s="25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244"/>
      <c r="M67" s="249"/>
      <c r="N67" s="249"/>
      <c r="O67" s="249"/>
      <c r="P67" s="249"/>
      <c r="Q67" s="25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229"/>
      <c r="M68" s="249"/>
      <c r="N68" s="249"/>
      <c r="O68" s="249"/>
      <c r="P68" s="249"/>
      <c r="Q68" s="25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229"/>
      <c r="M69" s="249"/>
      <c r="N69" s="249"/>
      <c r="O69" s="249"/>
      <c r="P69" s="249"/>
      <c r="Q69" s="25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229"/>
      <c r="M70" s="249"/>
      <c r="N70" s="249"/>
      <c r="O70" s="249"/>
      <c r="P70" s="249"/>
      <c r="Q70" s="25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120+21.1+11.5+18.9+10</f>
        <v>181.5</v>
      </c>
      <c r="J71" s="234">
        <f>5+60+10.2+5+9</f>
        <v>89.2</v>
      </c>
      <c r="K71" s="99">
        <f>1947.6+11439.75+29243.94+369.53+6865.62+1211.01+3690.18+203.14+5653.66</f>
        <v>60624.430000000008</v>
      </c>
      <c r="L71" s="99">
        <f>1947.6+11439.75+29243.94+369.53+6865.62+1211.01+3690.18+203.14+5653.66</f>
        <v>60624.430000000008</v>
      </c>
      <c r="M71" s="229"/>
      <c r="N71" s="229"/>
      <c r="O71" s="229"/>
      <c r="P71" s="229"/>
      <c r="Q71" s="236">
        <f>1.9+11.4+29.2+0.4+6.9+1.2+3.7+0.2+5.7</f>
        <v>60.600000000000009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8">J189</f>
        <v>0</v>
      </c>
      <c r="K188" s="91">
        <f t="shared" si="18"/>
        <v>0</v>
      </c>
      <c r="L188" s="92">
        <f t="shared" si="18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8"/>
        <v>0</v>
      </c>
      <c r="K189" s="91">
        <f t="shared" si="18"/>
        <v>0</v>
      </c>
      <c r="L189" s="92">
        <f t="shared" si="18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 customHeight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19">J194</f>
        <v>0</v>
      </c>
      <c r="K193" s="142">
        <f t="shared" si="19"/>
        <v>0</v>
      </c>
      <c r="L193" s="108">
        <f t="shared" si="19"/>
        <v>0</v>
      </c>
    </row>
    <row r="194" spans="1:17" ht="25.5" hidden="1" customHeight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19"/>
        <v>0</v>
      </c>
      <c r="K194" s="91">
        <f t="shared" si="19"/>
        <v>0</v>
      </c>
      <c r="L194" s="92">
        <f t="shared" si="19"/>
        <v>0</v>
      </c>
    </row>
    <row r="195" spans="1:17" ht="25.5" hidden="1" customHeight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0">J202</f>
        <v>0</v>
      </c>
      <c r="K201" s="91">
        <f t="shared" si="20"/>
        <v>0</v>
      </c>
      <c r="L201" s="92">
        <f t="shared" si="20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0"/>
        <v>0</v>
      </c>
      <c r="K202" s="115">
        <f t="shared" si="20"/>
        <v>0</v>
      </c>
      <c r="L202" s="162">
        <f t="shared" si="20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0</v>
      </c>
      <c r="J206" s="183">
        <f>SUM(J207+J260+J325)</f>
        <v>0</v>
      </c>
      <c r="K206" s="184">
        <f>SUM(K207+K260+K325)</f>
        <v>0</v>
      </c>
      <c r="L206" s="73">
        <f>SUM(L207+L260+L325)</f>
        <v>0</v>
      </c>
      <c r="Q206" s="241">
        <f>SUM(Q219+Q230+Q216+Q220+Q390)</f>
        <v>0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0</v>
      </c>
      <c r="J207" s="133">
        <f>SUM(J208+J231+J238+J250+J254)</f>
        <v>0</v>
      </c>
      <c r="K207" s="134">
        <f>SUM(K208+K231+K238+K250+K254)</f>
        <v>0</v>
      </c>
      <c r="L207" s="134">
        <f>SUM(L208+L231+L238+L250+L254)</f>
        <v>0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SUM(I209+I212+I217+I223+I228+I390)</f>
        <v>0</v>
      </c>
      <c r="J208" s="133">
        <f t="shared" ref="J208:L208" si="21">SUM(J209+J212+J217+J223+J228+J390)</f>
        <v>0</v>
      </c>
      <c r="K208" s="134">
        <f t="shared" si="21"/>
        <v>0</v>
      </c>
      <c r="L208" s="134">
        <f t="shared" si="21"/>
        <v>0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2">I210</f>
        <v>0</v>
      </c>
      <c r="J209" s="138">
        <f t="shared" si="22"/>
        <v>0</v>
      </c>
      <c r="K209" s="139">
        <f t="shared" si="22"/>
        <v>0</v>
      </c>
      <c r="L209" s="134">
        <f t="shared" si="22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2"/>
        <v>0</v>
      </c>
      <c r="J210" s="90">
        <f t="shared" si="22"/>
        <v>0</v>
      </c>
      <c r="K210" s="92">
        <f t="shared" si="22"/>
        <v>0</v>
      </c>
      <c r="L210" s="92">
        <f t="shared" si="22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0</v>
      </c>
      <c r="J217" s="135">
        <f>J218</f>
        <v>0</v>
      </c>
      <c r="K217" s="91">
        <f>K218</f>
        <v>0</v>
      </c>
      <c r="L217" s="92">
        <f>L218</f>
        <v>0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0</v>
      </c>
      <c r="J218" s="90">
        <f>SUM(J219:J221)</f>
        <v>0</v>
      </c>
      <c r="K218" s="92">
        <f>SUM(K219:K221)</f>
        <v>0</v>
      </c>
      <c r="L218" s="92">
        <f>SUM(L219:L221)</f>
        <v>0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/>
      <c r="J219" s="100"/>
      <c r="K219" s="101"/>
      <c r="L219" s="101"/>
      <c r="Q219" s="237"/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/>
      <c r="J220" s="97"/>
      <c r="K220" s="101"/>
      <c r="L220" s="101"/>
      <c r="Q220" s="84"/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 customHeight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0</v>
      </c>
      <c r="J228" s="135">
        <f t="shared" ref="J228:L229" si="23">J229</f>
        <v>0</v>
      </c>
      <c r="K228" s="91">
        <f t="shared" si="23"/>
        <v>0</v>
      </c>
      <c r="L228" s="92">
        <f t="shared" si="23"/>
        <v>0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0</v>
      </c>
      <c r="J229" s="96">
        <f t="shared" si="23"/>
        <v>0</v>
      </c>
      <c r="K229" s="91">
        <f t="shared" si="23"/>
        <v>0</v>
      </c>
      <c r="L229" s="91">
        <f t="shared" si="23"/>
        <v>0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/>
      <c r="J230" s="100"/>
      <c r="K230" s="101"/>
      <c r="L230" s="101"/>
      <c r="Q230" s="84"/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/>
      <c r="J231" s="141"/>
      <c r="K231" s="142"/>
      <c r="L231" s="108"/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/>
      <c r="J232" s="135"/>
      <c r="K232" s="91"/>
      <c r="L232" s="92"/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/>
      <c r="J233" s="138"/>
      <c r="K233" s="139"/>
      <c r="L233" s="134"/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/>
      <c r="J238" s="135"/>
      <c r="K238" s="91"/>
      <c r="L238" s="92"/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/>
      <c r="J239" s="138"/>
      <c r="K239" s="139"/>
      <c r="L239" s="134"/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/>
      <c r="J240" s="135"/>
      <c r="K240" s="91"/>
      <c r="L240" s="92"/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/>
      <c r="J242" s="135"/>
      <c r="K242" s="91"/>
      <c r="L242" s="92"/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/>
      <c r="J243" s="90"/>
      <c r="K243" s="92"/>
      <c r="L243" s="92"/>
      <c r="M243" s="190"/>
      <c r="N243" s="190"/>
      <c r="O243" s="190"/>
      <c r="P243" s="190"/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/>
      <c r="J250" s="138"/>
      <c r="K250" s="139"/>
      <c r="L250" s="139"/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/>
      <c r="J251" s="161"/>
      <c r="K251" s="115"/>
      <c r="L251" s="115"/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/>
      <c r="J252" s="135"/>
      <c r="K252" s="91"/>
      <c r="L252" s="91"/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/>
      <c r="J254" s="90"/>
      <c r="K254" s="92"/>
      <c r="L254" s="92"/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/>
      <c r="J255" s="90"/>
      <c r="K255" s="92"/>
      <c r="L255" s="92"/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/>
      <c r="J256" s="90"/>
      <c r="K256" s="92"/>
      <c r="L256" s="92"/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/>
      <c r="J260" s="135"/>
      <c r="K260" s="91"/>
      <c r="L260" s="91"/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/>
      <c r="J261" s="161"/>
      <c r="K261" s="115"/>
      <c r="L261" s="115"/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/>
      <c r="J262" s="114"/>
      <c r="K262" s="162"/>
      <c r="L262" s="162"/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/>
      <c r="J263" s="135"/>
      <c r="K263" s="91"/>
      <c r="L263" s="91"/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/>
      <c r="J265" s="90"/>
      <c r="K265" s="92"/>
      <c r="L265" s="92"/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/>
      <c r="J268" s="90"/>
      <c r="K268" s="92"/>
      <c r="L268" s="92"/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/>
      <c r="J271" s="90"/>
      <c r="K271" s="92"/>
      <c r="L271" s="92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/>
      <c r="J272" s="135"/>
      <c r="K272" s="91"/>
      <c r="L272" s="91"/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/>
      <c r="J275" s="138"/>
      <c r="K275" s="139"/>
      <c r="L275" s="139"/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/>
      <c r="J276" s="90"/>
      <c r="K276" s="92"/>
      <c r="L276" s="92"/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/>
      <c r="J279" s="96"/>
      <c r="K279" s="92"/>
      <c r="L279" s="91"/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/>
      <c r="J280" s="138"/>
      <c r="K280" s="139"/>
      <c r="L280" s="139"/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t="12.75" hidden="1" customHeight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/>
      <c r="J283" s="135"/>
      <c r="K283" s="91"/>
      <c r="L283" s="91"/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/>
      <c r="J284" s="135"/>
      <c r="K284" s="91"/>
      <c r="L284" s="91"/>
    </row>
    <row r="285" spans="1:12" ht="12.75" hidden="1" customHeight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t="12.75" hidden="1" customHeight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/>
      <c r="J286" s="135"/>
      <c r="K286" s="91"/>
      <c r="L286" s="91"/>
    </row>
    <row r="287" spans="1:12" ht="12.75" hidden="1" customHeight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/>
      <c r="J287" s="135"/>
      <c r="K287" s="91"/>
      <c r="L287" s="91"/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/>
      <c r="J289" s="135"/>
      <c r="K289" s="91"/>
      <c r="L289" s="91"/>
    </row>
    <row r="290" spans="1:12" ht="12.75" hidden="1" customHeight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/>
      <c r="J290" s="90"/>
      <c r="K290" s="92"/>
      <c r="L290" s="92"/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/>
      <c r="J293" s="135"/>
      <c r="K293" s="91"/>
      <c r="L293" s="91"/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/>
      <c r="J294" s="90"/>
      <c r="K294" s="92"/>
      <c r="L294" s="92"/>
    </row>
    <row r="295" spans="1:12" ht="12.75" hidden="1" customHeight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/>
      <c r="J295" s="90"/>
      <c r="K295" s="92"/>
      <c r="L295" s="92"/>
    </row>
    <row r="296" spans="1:12" ht="12.75" hidden="1" customHeight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/>
      <c r="J297" s="90"/>
      <c r="K297" s="92"/>
      <c r="L297" s="92"/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/>
      <c r="J300" s="90"/>
      <c r="K300" s="92"/>
      <c r="L300" s="92"/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 customHeight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/>
      <c r="J303" s="96"/>
      <c r="K303" s="92"/>
      <c r="L303" s="91"/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/>
      <c r="J304" s="138"/>
      <c r="K304" s="139"/>
      <c r="L304" s="139"/>
    </row>
    <row r="305" spans="1:12" ht="25.5" hidden="1" customHeight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 customHeight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 customHeight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/>
      <c r="J307" s="135"/>
      <c r="K307" s="91"/>
      <c r="L307" s="91"/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/>
      <c r="J308" s="90"/>
      <c r="K308" s="92"/>
      <c r="L308" s="92"/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/>
      <c r="J311" s="135"/>
      <c r="K311" s="91"/>
      <c r="L311" s="91"/>
    </row>
    <row r="312" spans="1:12" ht="12.75" hidden="1" customHeight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/>
      <c r="J312" s="135"/>
      <c r="K312" s="91"/>
      <c r="L312" s="91"/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/>
      <c r="J315" s="135"/>
      <c r="K315" s="91"/>
      <c r="L315" s="91"/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/>
      <c r="J316" s="135"/>
      <c r="K316" s="91"/>
      <c r="L316" s="91"/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/>
      <c r="J318" s="194"/>
      <c r="K318" s="91"/>
      <c r="L318" s="91"/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/>
      <c r="J319" s="194"/>
      <c r="K319" s="91"/>
      <c r="L319" s="91"/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/>
      <c r="J321" s="194"/>
      <c r="K321" s="91"/>
      <c r="L321" s="91"/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/>
      <c r="J322" s="90"/>
      <c r="K322" s="92"/>
      <c r="L322" s="92"/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/>
      <c r="J325" s="195"/>
      <c r="K325" s="184"/>
      <c r="L325" s="184"/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/>
      <c r="J326" s="194"/>
      <c r="K326" s="91"/>
      <c r="L326" s="91"/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/>
      <c r="J327" s="90"/>
      <c r="K327" s="92"/>
      <c r="L327" s="92"/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/>
      <c r="J328" s="194"/>
      <c r="K328" s="91"/>
      <c r="L328" s="91"/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/>
      <c r="J330" s="72"/>
      <c r="K330" s="73"/>
      <c r="L330" s="73"/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/>
      <c r="J333" s="72"/>
      <c r="K333" s="73"/>
      <c r="L333" s="73"/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t="12.75" hidden="1" customHeight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/>
      <c r="J336" s="194"/>
      <c r="K336" s="91"/>
      <c r="L336" s="91"/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/>
      <c r="J337" s="196"/>
      <c r="K337" s="139"/>
      <c r="L337" s="139"/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/>
      <c r="J340" s="194"/>
      <c r="K340" s="91"/>
      <c r="L340" s="91"/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/>
      <c r="J341" s="96"/>
      <c r="K341" s="91"/>
      <c r="L341" s="91"/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t="12.75" hidden="1" customHeight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/>
      <c r="J344" s="194"/>
      <c r="K344" s="91"/>
      <c r="L344" s="91"/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/>
      <c r="J345" s="90"/>
      <c r="K345" s="92"/>
      <c r="L345" s="92"/>
    </row>
    <row r="346" spans="1:12" ht="12.75" hidden="1" customHeight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/>
      <c r="J348" s="194"/>
      <c r="K348" s="91"/>
      <c r="L348" s="91"/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/>
      <c r="J349" s="196"/>
      <c r="K349" s="139"/>
      <c r="L349" s="139"/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/>
      <c r="J351" s="194"/>
      <c r="K351" s="91"/>
      <c r="L351" s="91"/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/>
      <c r="J352" s="194"/>
      <c r="K352" s="91"/>
      <c r="L352" s="91"/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/>
      <c r="J354" s="194"/>
      <c r="K354" s="91"/>
      <c r="L354" s="91"/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/>
      <c r="J355" s="90"/>
      <c r="K355" s="92"/>
      <c r="L355" s="92"/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/>
      <c r="J358" s="194"/>
      <c r="K358" s="91"/>
      <c r="L358" s="91"/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/>
      <c r="J359" s="194"/>
      <c r="K359" s="91"/>
      <c r="L359" s="91"/>
    </row>
    <row r="360" spans="1:16" ht="12.75" hidden="1" customHeight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/>
      <c r="J360" s="90"/>
      <c r="K360" s="92"/>
      <c r="L360" s="92"/>
      <c r="M360" s="198"/>
      <c r="N360" s="198"/>
      <c r="O360" s="198"/>
      <c r="P360" s="198"/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t="12.75" hidden="1" customHeight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/>
      <c r="J362" s="90"/>
      <c r="K362" s="92"/>
      <c r="L362" s="92"/>
    </row>
    <row r="363" spans="1:16" ht="12.75" hidden="1" customHeight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t="12.75" hidden="1" customHeight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t="12.75" hidden="1" customHeight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/>
      <c r="J365" s="90"/>
      <c r="K365" s="92"/>
      <c r="L365" s="92"/>
    </row>
    <row r="366" spans="1:16" ht="12.75" hidden="1" customHeight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t="12.75" hidden="1" customHeight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t="12.75" hidden="1" customHeight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/>
      <c r="J368" s="200"/>
      <c r="K368" s="115"/>
      <c r="L368" s="115"/>
    </row>
    <row r="369" spans="1:12" ht="12.75" hidden="1" customHeight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/>
      <c r="J369" s="135"/>
      <c r="K369" s="91"/>
      <c r="L369" s="91"/>
    </row>
    <row r="370" spans="1:12" ht="12.75" hidden="1" customHeight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t="12.75" hidden="1" customHeight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/>
      <c r="J372" s="135"/>
      <c r="K372" s="91"/>
      <c r="L372" s="91"/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/>
      <c r="J373" s="90"/>
      <c r="K373" s="92"/>
      <c r="L373" s="92"/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t="12.75" hidden="1" customHeight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/>
      <c r="J376" s="135"/>
      <c r="K376" s="91"/>
      <c r="L376" s="91"/>
    </row>
    <row r="377" spans="1:12" ht="12.75" hidden="1" customHeight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/>
      <c r="J377" s="138"/>
      <c r="K377" s="139"/>
      <c r="L377" s="139"/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t="12.75" hidden="1" customHeight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t="12.75" hidden="1" customHeight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/>
      <c r="J380" s="135"/>
      <c r="K380" s="91"/>
      <c r="L380" s="91"/>
    </row>
    <row r="381" spans="1:12" ht="12.75" hidden="1" customHeight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/>
      <c r="J381" s="138"/>
      <c r="K381" s="139"/>
      <c r="L381" s="139"/>
    </row>
    <row r="382" spans="1:12" ht="12.75" hidden="1" customHeight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/>
      <c r="J383" s="135"/>
      <c r="K383" s="91"/>
      <c r="L383" s="91"/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/>
      <c r="J384" s="135"/>
      <c r="K384" s="91"/>
      <c r="L384" s="91"/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/>
      <c r="J386" s="135"/>
      <c r="K386" s="91"/>
      <c r="L386" s="91"/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/>
      <c r="J387" s="90"/>
      <c r="K387" s="92"/>
      <c r="L387" s="92"/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24.75" customHeight="1">
      <c r="A390" s="124">
        <v>3</v>
      </c>
      <c r="B390" s="124">
        <v>1</v>
      </c>
      <c r="C390" s="125">
        <v>5</v>
      </c>
      <c r="D390" s="126">
        <v>1</v>
      </c>
      <c r="E390" s="89">
        <v>1</v>
      </c>
      <c r="F390" s="127">
        <v>3</v>
      </c>
      <c r="G390" s="89" t="s">
        <v>170</v>
      </c>
      <c r="H390" s="71"/>
      <c r="I390" s="100"/>
      <c r="J390" s="100"/>
      <c r="K390" s="101"/>
      <c r="L390" s="101"/>
      <c r="Q390" s="237"/>
    </row>
    <row r="391" spans="1:41" ht="18.75" customHeight="1">
      <c r="A391" s="201"/>
      <c r="B391" s="201"/>
      <c r="C391" s="202"/>
      <c r="D391" s="203"/>
      <c r="E391" s="204"/>
      <c r="F391" s="205"/>
      <c r="G391" s="206" t="s">
        <v>227</v>
      </c>
      <c r="H391" s="71">
        <v>331</v>
      </c>
      <c r="I391" s="207">
        <f>SUM(I35+I206)</f>
        <v>191.7</v>
      </c>
      <c r="J391" s="207">
        <f t="shared" ref="J391:L391" si="24">SUM(J35+J206)</f>
        <v>96.100000000000009</v>
      </c>
      <c r="K391" s="208">
        <f t="shared" si="24"/>
        <v>64179.000000000007</v>
      </c>
      <c r="L391" s="208">
        <f t="shared" si="24"/>
        <v>64179.000000000007</v>
      </c>
      <c r="Q391" s="238">
        <f>SUM(Q44+Q52+Q65+Q71+Q204+Q206+Q48)</f>
        <v>64.100000000000009</v>
      </c>
    </row>
    <row r="392" spans="1:41" ht="18.75" customHeight="1">
      <c r="G392" s="74"/>
      <c r="H392" s="209"/>
      <c r="I392" s="210"/>
      <c r="J392" s="211"/>
      <c r="K392" s="239"/>
      <c r="L392" s="239"/>
    </row>
    <row r="393" spans="1:41" ht="18.75" customHeight="1">
      <c r="G393" s="74"/>
      <c r="H393" s="212"/>
      <c r="I393" s="211"/>
      <c r="J393" s="211"/>
      <c r="K393" s="211"/>
      <c r="L393" s="211"/>
    </row>
    <row r="394" spans="1:41" ht="18.75" customHeight="1">
      <c r="A394" s="286" t="s">
        <v>228</v>
      </c>
      <c r="B394" s="286"/>
      <c r="C394" s="286"/>
      <c r="D394" s="286"/>
      <c r="E394" s="286"/>
      <c r="F394" s="286"/>
      <c r="G394" s="286"/>
      <c r="H394" s="213"/>
      <c r="I394" s="214"/>
      <c r="J394" s="215"/>
      <c r="K394" s="216" t="s">
        <v>229</v>
      </c>
      <c r="L394" s="216"/>
    </row>
    <row r="395" spans="1:41" ht="18.75">
      <c r="A395" s="217"/>
      <c r="B395" s="217"/>
      <c r="C395" s="217"/>
      <c r="D395" s="277" t="s">
        <v>230</v>
      </c>
      <c r="E395" s="278"/>
      <c r="F395" s="278"/>
      <c r="G395" s="278"/>
      <c r="H395" s="9"/>
      <c r="I395" s="218" t="s">
        <v>231</v>
      </c>
      <c r="K395" s="279" t="s">
        <v>232</v>
      </c>
      <c r="L395" s="279"/>
    </row>
    <row r="396" spans="1:41" ht="18.75">
      <c r="A396" s="217"/>
      <c r="B396" s="217"/>
      <c r="C396" s="217"/>
      <c r="D396" s="219"/>
      <c r="E396"/>
      <c r="F396"/>
      <c r="G396"/>
      <c r="H396" s="9"/>
      <c r="I396" s="218"/>
      <c r="K396" s="218"/>
      <c r="L396" s="218"/>
    </row>
    <row r="397" spans="1:41" s="214" customFormat="1" ht="15" customHeight="1">
      <c r="A397" s="287" t="s">
        <v>233</v>
      </c>
      <c r="B397" s="287"/>
      <c r="C397" s="287"/>
      <c r="D397" s="287"/>
      <c r="E397" s="287"/>
      <c r="F397" s="287"/>
      <c r="G397" s="287"/>
      <c r="H397" s="1"/>
      <c r="I397" s="1"/>
      <c r="J397" s="1"/>
      <c r="K397" s="216" t="s">
        <v>234</v>
      </c>
      <c r="L397" s="21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spans="1:41" ht="34.5" customHeight="1">
      <c r="D398" s="277" t="s">
        <v>235</v>
      </c>
      <c r="E398" s="278"/>
      <c r="F398" s="278"/>
      <c r="G398" s="278"/>
      <c r="H398" s="220"/>
      <c r="I398" s="221" t="s">
        <v>231</v>
      </c>
      <c r="K398" s="279" t="s">
        <v>232</v>
      </c>
      <c r="L398" s="279"/>
    </row>
    <row r="399" spans="1:41">
      <c r="F399" s="1"/>
    </row>
    <row r="400" spans="1:41">
      <c r="A400" s="280" t="s">
        <v>236</v>
      </c>
      <c r="B400" s="280"/>
      <c r="C400" s="280"/>
      <c r="D400" s="280"/>
      <c r="E400" s="280"/>
      <c r="F400" s="280"/>
      <c r="G400" s="280"/>
      <c r="H400" s="280"/>
      <c r="I400" s="280"/>
      <c r="J400" s="280"/>
      <c r="K400" s="280"/>
      <c r="L400" s="280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A182:F182" name="Range23_1"/>
    <protectedRange sqref="H31" name="Range73_2"/>
    <protectedRange sqref="A28:I29" name="Range72_1"/>
    <protectedRange sqref="I30:J30" name="Range68_1"/>
    <protectedRange sqref="A24:F27 G24:G25 G27 H24:J27" name="Range73_1_1"/>
    <protectedRange sqref="J179:J180 J186 I185:I186 I184:J184" name="Range71_1_1"/>
    <protectedRange sqref="J181 I179:I180 J179 I184:J185 J170 J160 J141 J99 J64 I115:J115 I205:J205" name="Range37_1_3"/>
    <protectedRange sqref="I181" name="Range23_1_1"/>
    <protectedRange sqref="I170" name="Range21_1_1"/>
    <protectedRange sqref="I160 I159:J159" name="Range19_1_1"/>
    <protectedRange sqref="I146:J147" name="Socialines ismokos 2.7_1_1"/>
    <protectedRange sqref="I137:J137" name="Imokos 2.6.4_1_1"/>
    <protectedRange sqref="I129:J129" name="Imokos i ES 2.6.1.1_1_1"/>
    <protectedRange sqref="I114:J114" name="dOTACIJOS 2.5.3_1_1"/>
    <protectedRange sqref="I104:J105" name="Dotacijos_1_1"/>
    <protectedRange sqref="I81:J83 I89:J90" name="Turto islaidos 2.3.1.2_1_1"/>
    <protectedRange sqref="I62:I63" name="Range3_1_1"/>
    <protectedRange sqref="I57:I61" name="Islaidos 2.2_2_1"/>
    <protectedRange sqref="I76:J78" name="Turto islaidos 2.3_1_1"/>
    <protectedRange sqref="I86:J88 I91:J92" name="Turto islaidos 2.3.1.3_1_1"/>
    <protectedRange sqref="I97:J98 I99 I116:J119" name="Subsidijos 2.4_1_1"/>
    <protectedRange sqref="I109:J110" name="Dotacijos 2.5.2.1_1_1"/>
    <protectedRange sqref="I124:J125" name="iMOKOS I es 2.6_1_1"/>
    <protectedRange sqref="I133:J133" name="Imokos i ES 2.6.3.1_1_1"/>
    <protectedRange sqref="I141" name="Imokos 2.6.5.1_1_1"/>
    <protectedRange sqref="I151:J155" name="Range18_1_1"/>
    <protectedRange sqref="I165:J167" name="Range20_1_1"/>
    <protectedRange sqref="I175:J175" name="Range22_1_1"/>
    <protectedRange sqref="I64 J57:J63" name="Range57_2_3"/>
    <protectedRange sqref="I40:I43 I47 I45" name="Islaidos 2.1_1_1_1"/>
    <protectedRange sqref="J47 J40:J43 J45" name="Islaidos 2.2_1_1_2"/>
    <protectedRange sqref="I204:J204" name="Range19_3_1"/>
    <protectedRange sqref="I191:J192" name="Socialines ismokos 2.7_3_1"/>
    <protectedRange sqref="I196:J200" name="Range18_3_1"/>
    <protectedRange sqref="I382:J382" name="Range59_1_1_1"/>
    <protectedRange sqref="I353:J353 I346:J346 I288:J288 I374:J374 I388:J388" name="Range53_1_1_2"/>
    <protectedRange sqref="J347" name="Range51_1_1_1"/>
    <protectedRange sqref="I225:J227 I230:J230 I221:J222" name="Range37_1_4_2"/>
    <protectedRange sqref="I52:J52" name="Islaidos 2.2_1_1_3"/>
    <protectedRange sqref="I44:J44" name="Islaidos 2.1_1_1_2"/>
    <protectedRange sqref="I48" name="Islaidos 2.1_1_1"/>
    <protectedRange sqref="J48" name="Islaidos 2.2_1_1"/>
    <protectedRange sqref="I220" name="Range37_1_4_1"/>
    <protectedRange sqref="K179:L180 K186:L186 K184:L184" name="Range71_1"/>
    <protectedRange sqref="K181:L181 K179:L179 K184:L185 K170:L170 K160:L160 K141:L141 K99:L99 K67:L67 K64:L64 K115:L115 K205:L205" name="Range37_1_2"/>
    <protectedRange sqref="K159:L159" name="Range19_1"/>
    <protectedRange sqref="K146:L147" name="Socialines ismokos 2.7_1"/>
    <protectedRange sqref="K137:L137" name="Imokos 2.6.4_1"/>
    <protectedRange sqref="K129:L129" name="Imokos i ES 2.6.1.1_1"/>
    <protectedRange sqref="K114:L114" name="dOTACIJOS 2.5.3_1"/>
    <protectedRange sqref="K104:L105" name="Dotacijos_1"/>
    <protectedRange sqref="K81:L83 K89:L90" name="Turto islaidos 2.3.1.2_1"/>
    <protectedRange sqref="K76:L78" name="Turto islaidos 2.3_1"/>
    <protectedRange sqref="K86:L88 K91:L92" name="Turto islaidos 2.3.1.3_1"/>
    <protectedRange sqref="K97:L98 K116:L119" name="Subsidijos 2.4_1"/>
    <protectedRange sqref="K109:L110" name="Dotacijos 2.5.2.1_1"/>
    <protectedRange sqref="K124:L125" name="iMOKOS I es 2.6_1"/>
    <protectedRange sqref="K133:L133" name="Imokos i ES 2.6.3.1_1"/>
    <protectedRange sqref="K151:L155" name="Range18_1"/>
    <protectedRange sqref="K165:L167" name="Range20_1"/>
    <protectedRange sqref="K175:L175" name="Range22_1"/>
    <protectedRange sqref="K57:L63 K68:L70 K66:L66" name="Range57_2_1"/>
    <protectedRange sqref="K47:L47 K40:L43 K45:L45 K44:P44 K52:P52 K48:P48" name="Islaidos 2.2_1_1_5"/>
    <protectedRange sqref="K29:L29 L28" name="Range67_1_1"/>
    <protectedRange sqref="L26" name="Range65_1_1_1"/>
    <protectedRange sqref="L25" name="Range64_1_1_1"/>
    <protectedRange sqref="L27" name="Range66_1_1_1"/>
    <protectedRange sqref="K30:L30" name="Range68_1_1"/>
    <protectedRange sqref="K28" name="Range67_2"/>
    <protectedRange sqref="K204:L204" name="Range19_3"/>
    <protectedRange sqref="K191:L192" name="Socialines ismokos 2.7_3"/>
    <protectedRange sqref="K196:L200" name="Range18_3"/>
    <protectedRange sqref="K382:L382" name="Range59_1_1"/>
    <protectedRange sqref="K353:L353 L278 K346:L346 L214 K288:L288 L285 K374:L374 L244 L237 L241 L247 L249 K388:L388" name="Range53_1_1"/>
    <protectedRange sqref="K347:L347" name="Range51_1_1"/>
    <protectedRange sqref="K211:L211 K234:K237 K375:L375 K241 K338:L339 K378:L379 K370:L371 L234:L236 L245:L246 K273:L274 K278 K277:L277 K343:L343 K357:L357 K305:L306 K309:L310 K317:L317 K320:L320 K281:L282 K313:L314 L248 K362:L362 K364:L367 K389:L389 K253:L259 K323:L324 K291:L292 K264:L270 K296:L302 K329:L335 K244:K249 L215:L216 K214:K216" name="Range37_1_1_2"/>
    <protectedRange sqref="K285" name="Range38_1_1"/>
    <protectedRange sqref="K342:L342" name="Range50_1_1"/>
    <protectedRange sqref="K350:L350" name="Range52_1_1"/>
    <protectedRange sqref="K356:L356 K361:L361 K363:L363" name="Range54_1_1"/>
    <protectedRange sqref="K385:L385" name="Range60_1_1"/>
    <protectedRange sqref="K257:L259 K264:L264 K266:L267 K269:L270" name="Range55_1_1"/>
    <protectedRange sqref="L225" name="Range53_1_1_1"/>
    <protectedRange sqref="K225:K226 L226 K227:L227 K221:L222 K230:L230" name="Range37_1_4_3"/>
    <protectedRange sqref="J67" name="Range37_1"/>
    <protectedRange sqref="I67 I68:J70 I66:J66" name="Range57_2_2"/>
    <protectedRange sqref="J219:L219" name="Range37_1_1"/>
    <protectedRange sqref="J220:L220" name="Range37_1_4"/>
    <protectedRange sqref="I65:J65" name="Range57_2_2_2"/>
    <protectedRange sqref="M65:P65" name="Range57_2_4"/>
    <protectedRange sqref="K65:L65" name="Range57_2_2_1_2"/>
    <protectedRange sqref="M71:P71" name="Range57_1_1_1_1"/>
    <protectedRange sqref="I71:J71" name="Range57_1_1_2_1_1"/>
    <protectedRange sqref="K71:L71" name="Range57_1_1_1_2"/>
    <protectedRange sqref="I390:L390" name="Range37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98:G398"/>
    <mergeCell ref="K398:L398"/>
    <mergeCell ref="A400:L400"/>
    <mergeCell ref="L32:L33"/>
    <mergeCell ref="A34:F34"/>
    <mergeCell ref="A394:G394"/>
    <mergeCell ref="D395:G395"/>
    <mergeCell ref="K395:L395"/>
    <mergeCell ref="A397:G397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5ED8-1568-417B-94EF-465AEFB41192}">
  <sheetPr>
    <pageSetUpPr fitToPage="1"/>
  </sheetPr>
  <dimension ref="A1:AO852"/>
  <sheetViews>
    <sheetView topLeftCell="A11" workbookViewId="0">
      <selection activeCell="U371" sqref="U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275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80</v>
      </c>
      <c r="J35" s="72">
        <f>SUM(J36+J52+J170+J91+J98+J118+J158+J169)</f>
        <v>40</v>
      </c>
      <c r="K35" s="73">
        <f>SUM(K36+K52+K170+K91+K98+K118+K158+K169)</f>
        <v>18690.8</v>
      </c>
      <c r="L35" s="73">
        <f>SUM(L36+L52+L170+L91+L98+L118+L158+L169)</f>
        <v>18690.8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80</v>
      </c>
      <c r="J52" s="105">
        <f t="shared" ref="J52:L54" si="2">J53</f>
        <v>40</v>
      </c>
      <c r="K52" s="106">
        <f t="shared" si="2"/>
        <v>18690.8</v>
      </c>
      <c r="L52" s="106">
        <f t="shared" si="2"/>
        <v>18690.8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80</v>
      </c>
      <c r="J53" s="96">
        <f t="shared" si="2"/>
        <v>40</v>
      </c>
      <c r="K53" s="92">
        <f t="shared" si="2"/>
        <v>18690.8</v>
      </c>
      <c r="L53" s="91">
        <f t="shared" si="2"/>
        <v>18690.8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80</v>
      </c>
      <c r="J54" s="96">
        <f t="shared" si="2"/>
        <v>40</v>
      </c>
      <c r="K54" s="108">
        <f t="shared" si="2"/>
        <v>18690.8</v>
      </c>
      <c r="L54" s="108">
        <f t="shared" si="2"/>
        <v>18690.8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80</v>
      </c>
      <c r="J55" s="114">
        <f>SUM(J56:J70)</f>
        <v>40</v>
      </c>
      <c r="K55" s="115">
        <f>SUM(K56:K70)</f>
        <v>18690.8</v>
      </c>
      <c r="L55" s="115">
        <f>SUM(L56:L70)</f>
        <v>18690.8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3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70+10</f>
        <v>80</v>
      </c>
      <c r="J70" s="100">
        <f>35+5</f>
        <v>40</v>
      </c>
      <c r="K70" s="99">
        <f>16896.43+1794.37</f>
        <v>18690.8</v>
      </c>
      <c r="L70" s="99">
        <f>16896.43+1794.37</f>
        <v>18690.8</v>
      </c>
      <c r="M70" s="249"/>
      <c r="N70" s="249"/>
      <c r="O70" s="249"/>
      <c r="P70" s="249"/>
      <c r="Q70" s="236">
        <f>16.9+1.8</f>
        <v>18.7</v>
      </c>
      <c r="R70" s="95"/>
      <c r="S70"/>
    </row>
    <row r="71" spans="1:19" ht="39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80</v>
      </c>
      <c r="J370" s="207">
        <f>SUM(J35+J186)</f>
        <v>40</v>
      </c>
      <c r="K370" s="208">
        <f>SUM(K35+K186)</f>
        <v>18690.8</v>
      </c>
      <c r="L370" s="208">
        <f>SUM(L35+L186)</f>
        <v>18690.8</v>
      </c>
      <c r="Q370" s="242">
        <f>SUM(Q44+Q51+Q64+Q70+Q210+Q158+Q199+Q200)</f>
        <v>18.7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D8BA-6484-4AE2-B625-322CC9BF442A}">
  <sheetPr>
    <pageSetUpPr fitToPage="1"/>
  </sheetPr>
  <dimension ref="A1:AO852"/>
  <sheetViews>
    <sheetView topLeftCell="A16" workbookViewId="0">
      <selection activeCell="S188" sqref="S18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276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258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0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7</v>
      </c>
      <c r="J186" s="183">
        <f>SUM(J187+J240+J305)</f>
        <v>4</v>
      </c>
      <c r="K186" s="184">
        <f>SUM(K187+K240+K305)</f>
        <v>3635.75</v>
      </c>
      <c r="L186" s="73">
        <f>SUM(L187+L240+L305)</f>
        <v>3635.75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7</v>
      </c>
      <c r="J187" s="133">
        <f>SUM(J188+J211+J218+J230+J234)</f>
        <v>4</v>
      </c>
      <c r="K187" s="134">
        <f>SUM(K188+K211+K218+K230+K234)</f>
        <v>3635.75</v>
      </c>
      <c r="L187" s="134">
        <f>SUM(L188+L211+L218+L230+L234)</f>
        <v>3635.75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7</v>
      </c>
      <c r="J188" s="135">
        <f>SUM(J189+J192+J197+J203+J208)</f>
        <v>4</v>
      </c>
      <c r="K188" s="91">
        <f>SUM(K189+K192+K197+K203+K208)</f>
        <v>3635.75</v>
      </c>
      <c r="L188" s="92">
        <f>SUM(L189+L192+L197+L203+L208)</f>
        <v>3635.75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7</v>
      </c>
      <c r="J192" s="138">
        <f>J193</f>
        <v>4</v>
      </c>
      <c r="K192" s="139">
        <f>K193</f>
        <v>3635.75</v>
      </c>
      <c r="L192" s="134">
        <f>L193</f>
        <v>3635.75</v>
      </c>
    </row>
    <row r="193" spans="1:17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7</v>
      </c>
      <c r="J193" s="135">
        <f>SUM(J194:J196)</f>
        <v>4</v>
      </c>
      <c r="K193" s="91">
        <f>SUM(K194:K196)</f>
        <v>3635.75</v>
      </c>
      <c r="L193" s="92">
        <f>SUM(L194:L196)</f>
        <v>3635.75</v>
      </c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>
        <v>7</v>
      </c>
      <c r="J194" s="97">
        <v>4</v>
      </c>
      <c r="K194" s="137">
        <v>3635.75</v>
      </c>
      <c r="L194" s="137">
        <v>3635.75</v>
      </c>
      <c r="M194" s="137"/>
      <c r="N194" s="137"/>
      <c r="O194" s="137"/>
      <c r="P194" s="137"/>
      <c r="Q194" s="237">
        <v>3.6</v>
      </c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  <c r="Q195" s="242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f>15-15</f>
        <v>0</v>
      </c>
      <c r="J196" s="97">
        <v>0</v>
      </c>
      <c r="K196" s="137">
        <v>0</v>
      </c>
      <c r="L196" s="137">
        <v>0</v>
      </c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  <c r="Q197" s="242"/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  <c r="Q198" s="242"/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  <c r="Q199" s="242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  <c r="Q200" s="242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  <c r="Q201" s="242"/>
    </row>
    <row r="202" spans="1:17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  <c r="Q202" s="242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  <c r="Q203" s="242"/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  <c r="Q204" s="242"/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  <c r="Q205" s="242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  <c r="Q206" s="242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  <c r="Q207" s="242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  <c r="Q208" s="242"/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  <c r="Q209" s="242"/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  <c r="Q210" s="242"/>
    </row>
    <row r="211" spans="1:17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  <c r="Q211" s="242"/>
    </row>
    <row r="212" spans="1:17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  <c r="Q212" s="242"/>
    </row>
    <row r="213" spans="1:17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  <c r="Q213" s="242"/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  <c r="Q214" s="242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  <c r="Q215" s="242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  <c r="Q216" s="242"/>
    </row>
    <row r="217" spans="1:17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  <c r="Q217" s="242"/>
    </row>
    <row r="218" spans="1:17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  <c r="Q218" s="242"/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  <c r="Q219" s="242"/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  <c r="Q220" s="242"/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  <c r="Q221" s="242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  <c r="Q222" s="242"/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  <c r="Q223" s="242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  <c r="Q224" s="242"/>
    </row>
    <row r="225" spans="1:17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  <c r="Q225" s="242"/>
    </row>
    <row r="226" spans="1:17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  <c r="Q226" s="242"/>
    </row>
    <row r="227" spans="1:17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  <c r="Q227" s="242"/>
    </row>
    <row r="228" spans="1:17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  <c r="Q228" s="242"/>
    </row>
    <row r="229" spans="1:17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  <c r="Q229" s="242"/>
    </row>
    <row r="230" spans="1:17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  <c r="Q230" s="242"/>
    </row>
    <row r="231" spans="1:17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  <c r="Q231" s="242"/>
    </row>
    <row r="232" spans="1:17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  <c r="Q232" s="242"/>
    </row>
    <row r="233" spans="1:17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  <c r="Q233" s="242"/>
    </row>
    <row r="234" spans="1:17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  <c r="Q234" s="242"/>
    </row>
    <row r="235" spans="1:17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  <c r="Q235" s="242"/>
    </row>
    <row r="236" spans="1:17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  <c r="Q236" s="242"/>
    </row>
    <row r="237" spans="1:17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  <c r="Q237" s="242"/>
    </row>
    <row r="238" spans="1:17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  <c r="Q238" s="242"/>
    </row>
    <row r="239" spans="1:17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  <c r="Q239" s="242"/>
    </row>
    <row r="240" spans="1:17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  <c r="Q240" s="242"/>
    </row>
    <row r="241" spans="1:17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  <c r="Q241" s="242"/>
    </row>
    <row r="242" spans="1:17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  <c r="Q242" s="242"/>
    </row>
    <row r="243" spans="1:17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  <c r="Q243" s="242"/>
    </row>
    <row r="244" spans="1:17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  <c r="Q244" s="242"/>
    </row>
    <row r="245" spans="1:17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  <c r="Q245" s="242"/>
    </row>
    <row r="246" spans="1:17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  <c r="Q246" s="242"/>
    </row>
    <row r="247" spans="1:17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  <c r="Q247" s="242"/>
    </row>
    <row r="248" spans="1:17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  <c r="Q248" s="242"/>
    </row>
    <row r="249" spans="1:17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  <c r="Q249" s="242"/>
    </row>
    <row r="250" spans="1:17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  <c r="Q250" s="242"/>
    </row>
    <row r="251" spans="1:17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  <c r="Q251" s="242"/>
    </row>
    <row r="252" spans="1:17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  <c r="Q252" s="242"/>
    </row>
    <row r="253" spans="1:17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  <c r="Q253" s="242"/>
    </row>
    <row r="254" spans="1:17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  <c r="Q254" s="242"/>
    </row>
    <row r="255" spans="1:17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  <c r="Q255" s="242"/>
    </row>
    <row r="256" spans="1:17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  <c r="Q256" s="242"/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  <c r="Q257" s="242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  <c r="Q258" s="242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  <c r="Q259" s="242"/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  <c r="Q260" s="242"/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  <c r="Q261" s="242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  <c r="Q262" s="242"/>
    </row>
    <row r="263" spans="1:17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  <c r="Q263" s="242"/>
    </row>
    <row r="264" spans="1:17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  <c r="Q264" s="242"/>
    </row>
    <row r="265" spans="1:17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42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  <c r="Q266" s="242"/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  <c r="Q267" s="242"/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  <c r="Q268" s="242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  <c r="Q269" s="242"/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  <c r="Q270" s="242"/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  <c r="Q271" s="242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  <c r="Q272" s="242"/>
    </row>
    <row r="273" spans="1:17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  <c r="Q273" s="242"/>
    </row>
    <row r="274" spans="1:17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  <c r="Q274" s="242"/>
    </row>
    <row r="275" spans="1:17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  <c r="Q275" s="242"/>
    </row>
    <row r="276" spans="1:17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  <c r="Q276" s="242"/>
    </row>
    <row r="277" spans="1:17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  <c r="Q277" s="242"/>
    </row>
    <row r="278" spans="1:17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  <c r="Q278" s="242"/>
    </row>
    <row r="279" spans="1:17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  <c r="Q279" s="242"/>
    </row>
    <row r="280" spans="1:17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  <c r="Q280" s="242"/>
    </row>
    <row r="281" spans="1:17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  <c r="Q281" s="242"/>
    </row>
    <row r="282" spans="1:17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  <c r="Q282" s="242"/>
    </row>
    <row r="283" spans="1:17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  <c r="Q283" s="242"/>
    </row>
    <row r="284" spans="1:17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  <c r="Q284" s="242"/>
    </row>
    <row r="285" spans="1:17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  <c r="Q285" s="242"/>
    </row>
    <row r="286" spans="1:17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  <c r="Q286" s="242"/>
    </row>
    <row r="287" spans="1:17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  <c r="Q287" s="242"/>
    </row>
    <row r="288" spans="1:17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  <c r="Q288" s="242"/>
    </row>
    <row r="289" spans="1:17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  <c r="Q289" s="242"/>
    </row>
    <row r="290" spans="1:17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  <c r="Q290" s="242"/>
    </row>
    <row r="291" spans="1:17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  <c r="Q291" s="242"/>
    </row>
    <row r="292" spans="1:17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  <c r="Q292" s="242"/>
    </row>
    <row r="293" spans="1:17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  <c r="Q293" s="242"/>
    </row>
    <row r="294" spans="1:17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  <c r="Q294" s="242"/>
    </row>
    <row r="295" spans="1:17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  <c r="Q295" s="242"/>
    </row>
    <row r="296" spans="1:17" ht="10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  <c r="Q296" s="242"/>
    </row>
    <row r="297" spans="1:17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  <c r="Q297" s="242"/>
    </row>
    <row r="298" spans="1:17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  <c r="Q298" s="242"/>
    </row>
    <row r="299" spans="1:17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  <c r="Q299" s="242"/>
    </row>
    <row r="300" spans="1:17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  <c r="Q300" s="242"/>
    </row>
    <row r="301" spans="1:17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  <c r="Q301" s="242"/>
    </row>
    <row r="302" spans="1:17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  <c r="Q302" s="242"/>
    </row>
    <row r="303" spans="1:17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  <c r="Q303" s="242"/>
    </row>
    <row r="304" spans="1:17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  <c r="Q304" s="242"/>
    </row>
    <row r="305" spans="1:17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  <c r="Q305" s="242"/>
    </row>
    <row r="306" spans="1:17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  <c r="Q306" s="242"/>
    </row>
    <row r="307" spans="1:17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  <c r="Q307" s="242"/>
    </row>
    <row r="308" spans="1:17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  <c r="Q308" s="242"/>
    </row>
    <row r="309" spans="1:17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  <c r="Q309" s="242"/>
    </row>
    <row r="310" spans="1:17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  <c r="Q310" s="242"/>
    </row>
    <row r="311" spans="1:17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  <c r="Q311" s="242"/>
    </row>
    <row r="312" spans="1:17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  <c r="Q312" s="242"/>
    </row>
    <row r="313" spans="1:17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  <c r="Q313" s="242"/>
    </row>
    <row r="314" spans="1:17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  <c r="Q314" s="242"/>
    </row>
    <row r="315" spans="1:17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  <c r="Q315" s="242"/>
    </row>
    <row r="316" spans="1:17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  <c r="Q316" s="242"/>
    </row>
    <row r="317" spans="1:17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  <c r="Q317" s="242"/>
    </row>
    <row r="318" spans="1:17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  <c r="Q318" s="242"/>
    </row>
    <row r="319" spans="1:17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  <c r="Q319" s="242"/>
    </row>
    <row r="320" spans="1:17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  <c r="Q320" s="242"/>
    </row>
    <row r="321" spans="1:17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  <c r="Q321" s="242"/>
    </row>
    <row r="322" spans="1:17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  <c r="Q322" s="242"/>
    </row>
    <row r="323" spans="1:17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  <c r="Q323" s="242"/>
    </row>
    <row r="324" spans="1:17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  <c r="Q324" s="242"/>
    </row>
    <row r="325" spans="1:17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  <c r="Q325" s="242"/>
    </row>
    <row r="326" spans="1:17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  <c r="Q326" s="242"/>
    </row>
    <row r="327" spans="1:17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  <c r="Q327" s="242"/>
    </row>
    <row r="328" spans="1:17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  <c r="Q328" s="242"/>
    </row>
    <row r="329" spans="1:17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  <c r="Q329" s="242"/>
    </row>
    <row r="330" spans="1:17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  <c r="Q330" s="242"/>
    </row>
    <row r="331" spans="1:17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  <c r="Q331" s="242"/>
    </row>
    <row r="332" spans="1:17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  <c r="Q332" s="242"/>
    </row>
    <row r="333" spans="1:17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  <c r="Q333" s="242"/>
    </row>
    <row r="334" spans="1:17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  <c r="Q334" s="242"/>
    </row>
    <row r="335" spans="1:17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  <c r="Q335" s="242"/>
    </row>
    <row r="336" spans="1:17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  <c r="Q336" s="242"/>
    </row>
    <row r="337" spans="1:17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  <c r="Q337" s="242"/>
    </row>
    <row r="338" spans="1:17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  <c r="Q338" s="242"/>
    </row>
    <row r="339" spans="1:17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  <c r="Q339" s="242"/>
    </row>
    <row r="340" spans="1:17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  <c r="Q340" s="242"/>
    </row>
    <row r="341" spans="1:17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  <c r="Q341" s="242"/>
    </row>
    <row r="342" spans="1:17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  <c r="Q342" s="242"/>
    </row>
    <row r="343" spans="1:17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  <c r="Q343" s="242"/>
    </row>
    <row r="344" spans="1:17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  <c r="Q344" s="242"/>
    </row>
    <row r="345" spans="1:17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0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  <c r="Q345" s="242"/>
    </row>
    <row r="346" spans="1:17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  <c r="Q346" s="242"/>
    </row>
    <row r="347" spans="1:17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  <c r="Q347" s="242"/>
    </row>
    <row r="348" spans="1:17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  <c r="Q348" s="242"/>
    </row>
    <row r="349" spans="1:17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  <c r="Q349" s="242"/>
    </row>
    <row r="350" spans="1:17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  <c r="Q350" s="242"/>
    </row>
    <row r="351" spans="1:17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  <c r="Q351" s="242"/>
    </row>
    <row r="352" spans="1:17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  <c r="Q352" s="242"/>
    </row>
    <row r="353" spans="1:17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  <c r="Q353" s="242"/>
    </row>
    <row r="354" spans="1:17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  <c r="Q354" s="242"/>
    </row>
    <row r="355" spans="1:17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  <c r="Q355" s="242"/>
    </row>
    <row r="356" spans="1:17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  <c r="Q356" s="242"/>
    </row>
    <row r="357" spans="1:17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  <c r="Q357" s="242"/>
    </row>
    <row r="358" spans="1:17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  <c r="Q358" s="242"/>
    </row>
    <row r="359" spans="1:17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  <c r="Q359" s="242"/>
    </row>
    <row r="360" spans="1:17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  <c r="Q360" s="242"/>
    </row>
    <row r="361" spans="1:17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  <c r="Q361" s="242"/>
    </row>
    <row r="362" spans="1:17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  <c r="Q362" s="242"/>
    </row>
    <row r="363" spans="1:17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  <c r="Q363" s="242"/>
    </row>
    <row r="364" spans="1:17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  <c r="Q364" s="242"/>
    </row>
    <row r="365" spans="1:17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  <c r="Q365" s="242"/>
    </row>
    <row r="366" spans="1:17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  <c r="Q366" s="242"/>
    </row>
    <row r="367" spans="1:17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  <c r="Q367" s="242"/>
    </row>
    <row r="368" spans="1:17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  <c r="Q368" s="242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  <c r="Q369" s="242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</v>
      </c>
      <c r="J370" s="207">
        <f>SUM(J35+J186)</f>
        <v>4</v>
      </c>
      <c r="K370" s="208">
        <f>SUM(K35+K186)</f>
        <v>3635.75</v>
      </c>
      <c r="L370" s="208">
        <f>SUM(L35+L186)</f>
        <v>3635.75</v>
      </c>
      <c r="Q370" s="242">
        <f>SUM(+Q194+Q70+Q186)</f>
        <v>3.6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I268:L268 L265 I354:L354 L224 L217 L221 L227 L229 I368:L368" name="Range53_1"/>
    <protectedRange sqref="J327:L327" name="Range51_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5:L196 I194:P194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EA528-D19F-4B42-9C75-BE51B4F534E7}">
  <sheetPr>
    <pageSetUpPr fitToPage="1"/>
  </sheetPr>
  <dimension ref="A1:AO854"/>
  <sheetViews>
    <sheetView topLeftCell="A33" workbookViewId="0">
      <selection activeCell="R219" sqref="R2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258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51</v>
      </c>
      <c r="J35" s="72">
        <f>SUM(J36+J52+J170+J91+J160+J98+J117+J141+J159+J169)</f>
        <v>20.8</v>
      </c>
      <c r="K35" s="73">
        <f>SUM(K36+K52+K170+K91+K160+K98+K117+K141+K159+K169)</f>
        <v>13862.810000000001</v>
      </c>
      <c r="L35" s="73">
        <f>SUM(L36+L52+L170+L91+L160+L98+L117+L141+L159+L169)</f>
        <v>13862.810000000001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51</v>
      </c>
      <c r="J52" s="105">
        <f t="shared" ref="J52:L54" si="2">J53</f>
        <v>20.8</v>
      </c>
      <c r="K52" s="106">
        <f t="shared" si="2"/>
        <v>13862.810000000001</v>
      </c>
      <c r="L52" s="106">
        <f t="shared" si="2"/>
        <v>13862.810000000001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51</v>
      </c>
      <c r="J53" s="96">
        <f t="shared" si="2"/>
        <v>20.8</v>
      </c>
      <c r="K53" s="92">
        <f t="shared" si="2"/>
        <v>13862.810000000001</v>
      </c>
      <c r="L53" s="91">
        <f t="shared" si="2"/>
        <v>13862.810000000001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51</v>
      </c>
      <c r="J54" s="96">
        <f t="shared" si="2"/>
        <v>20.8</v>
      </c>
      <c r="K54" s="108">
        <f t="shared" si="2"/>
        <v>13862.810000000001</v>
      </c>
      <c r="L54" s="108">
        <f t="shared" si="2"/>
        <v>13862.810000000001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51</v>
      </c>
      <c r="J55" s="114">
        <f>SUM(J56:J70)</f>
        <v>20.8</v>
      </c>
      <c r="K55" s="115">
        <f>SUM(K56:K70)</f>
        <v>13862.810000000001</v>
      </c>
      <c r="L55" s="115">
        <f>SUM(L56:L70)</f>
        <v>13862.810000000001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1+4+4+3+10+29</f>
        <v>51</v>
      </c>
      <c r="J70" s="100">
        <f>0.6+2.5+2+1.7+3+11</f>
        <v>20.8</v>
      </c>
      <c r="K70" s="99">
        <f>362+1951.33+3.16+1136.6+10322.6+87.12</f>
        <v>13862.810000000001</v>
      </c>
      <c r="L70" s="99">
        <f>362+1951.33+3.16+1136.6+10322.6+87.12</f>
        <v>13862.810000000001</v>
      </c>
      <c r="M70" s="229"/>
      <c r="N70" s="229"/>
      <c r="O70" s="229"/>
      <c r="P70" s="229"/>
      <c r="Q70" s="253">
        <f>0.4+1.9+1.1+10.4</f>
        <v>13.8</v>
      </c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  <c r="Q71" s="95"/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  <c r="Q88" s="95"/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  <c r="Q89" s="95"/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  <c r="Q90" s="95"/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  <c r="Q91" s="95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  <c r="Q92" s="95"/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  <c r="Q93" s="95"/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Q94" s="95"/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  <c r="Q95" s="95"/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  <c r="Q96" s="95"/>
    </row>
    <row r="97" spans="1:17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  <c r="Q97" s="95"/>
    </row>
    <row r="98" spans="1:17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  <c r="Q98" s="95"/>
    </row>
    <row r="99" spans="1:17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  <c r="Q99" s="95"/>
    </row>
    <row r="100" spans="1:17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  <c r="Q100" s="95"/>
    </row>
    <row r="101" spans="1:17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  <c r="Q101" s="95"/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  <c r="Q102" s="95"/>
    </row>
    <row r="103" spans="1:17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  <c r="Q103" s="95"/>
    </row>
    <row r="104" spans="1:17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  <c r="Q104" s="95"/>
    </row>
    <row r="105" spans="1:17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  <c r="Q105" s="95"/>
    </row>
    <row r="106" spans="1:17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  <c r="Q106" s="95"/>
    </row>
    <row r="107" spans="1:17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  <c r="Q107" s="95"/>
    </row>
    <row r="108" spans="1:17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  <c r="Q109" s="95"/>
    </row>
    <row r="110" spans="1:17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  <c r="Q110" s="95"/>
    </row>
    <row r="111" spans="1:17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  <c r="Q111" s="95"/>
    </row>
    <row r="112" spans="1:17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  <c r="Q112" s="95"/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  <c r="Q113" s="95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  <c r="Q114" s="95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  <c r="Q115" s="95"/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  <c r="Q116" s="95"/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95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  <c r="Q118" s="95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  <c r="Q119" s="95"/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  <c r="Q120" s="95"/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  <c r="Q121" s="95"/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  <c r="Q122" s="95"/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  <c r="Q123" s="95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  <c r="Q124" s="95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  <c r="Q125" s="95"/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  <c r="Q127" s="95"/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  <c r="Q128" s="95"/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  <c r="Q129" s="95"/>
    </row>
    <row r="130" spans="1:17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  <c r="Q130" s="95"/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Q131" s="95"/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  <c r="Q132" s="95"/>
    </row>
    <row r="133" spans="1:17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  <c r="Q133" s="95"/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Q135" s="95"/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  <c r="Q136" s="95"/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  <c r="Q137" s="95"/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  <c r="Q138" s="95"/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Q139" s="95"/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  <c r="Q140" s="95"/>
    </row>
    <row r="141" spans="1:17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  <c r="Q141" s="95"/>
    </row>
    <row r="142" spans="1:17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  <c r="Q142" s="95"/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  <c r="Q143" s="95"/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  <c r="Q144" s="95"/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  <c r="Q145" s="95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  <c r="Q146" s="95"/>
    </row>
    <row r="147" spans="1:17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  <c r="Q147" s="95"/>
    </row>
    <row r="148" spans="1:17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  <c r="Q148" s="95"/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  <c r="Q149" s="95"/>
    </row>
    <row r="150" spans="1:17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  <c r="Q150" s="95"/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  <c r="Q151" s="95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  <c r="Q154" s="95"/>
    </row>
    <row r="155" spans="1:17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  <c r="Q155" s="95"/>
    </row>
    <row r="156" spans="1:17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  <c r="Q156" s="95"/>
    </row>
    <row r="157" spans="1:17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  <c r="Q157" s="95"/>
    </row>
    <row r="158" spans="1:17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  <c r="Q158" s="95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  <c r="Q159" s="95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  <c r="Q160" s="95"/>
    </row>
    <row r="161" spans="1:17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  <c r="Q161" s="95"/>
    </row>
    <row r="162" spans="1:17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  <c r="Q162" s="95"/>
    </row>
    <row r="163" spans="1:17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  <c r="Q163" s="95"/>
    </row>
    <row r="164" spans="1:17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  <c r="Q164" s="95"/>
    </row>
    <row r="165" spans="1:17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  <c r="Q165" s="95"/>
    </row>
    <row r="166" spans="1:17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  <c r="Q166" s="95"/>
    </row>
    <row r="167" spans="1:17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  <c r="Q167" s="95"/>
    </row>
    <row r="168" spans="1:17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  <c r="Q168" s="95"/>
    </row>
    <row r="169" spans="1:17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  <c r="Q169" s="95"/>
    </row>
    <row r="170" spans="1:17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  <c r="Q170" s="95"/>
    </row>
    <row r="171" spans="1:17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  <c r="Q171" s="95"/>
    </row>
    <row r="172" spans="1:17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  <c r="Q172" s="95"/>
    </row>
    <row r="173" spans="1:17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  <c r="Q173" s="95"/>
    </row>
    <row r="174" spans="1:17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  <c r="Q174" s="95"/>
    </row>
    <row r="175" spans="1:17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  <c r="Q175" s="95"/>
    </row>
    <row r="176" spans="1:17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  <c r="Q176" s="95"/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  <c r="Q177" s="95"/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  <c r="Q178" s="95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  <c r="Q179" s="95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  <c r="Q180" s="95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  <c r="Q181" s="95"/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  <c r="Q182" s="95"/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  <c r="Q183" s="95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  <c r="Q184" s="95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  <c r="Q185" s="95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SUM(I187+I242+I307)</f>
        <v>1157.3</v>
      </c>
      <c r="J186" s="183">
        <f>SUM(J187+J242+J307)</f>
        <v>545</v>
      </c>
      <c r="K186" s="184">
        <f>SUM(K187+K242+K307)</f>
        <v>249077.6</v>
      </c>
      <c r="L186" s="184">
        <f>SUM(L187+L242)</f>
        <v>249077.6</v>
      </c>
      <c r="Q186" s="237">
        <f>SUM(+Q219+Q267+Q212+Q211+Q216)</f>
        <v>249.1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SUM(I188+I213+I220+I232+I236+I212+I211)</f>
        <v>196</v>
      </c>
      <c r="J187" s="90">
        <f>SUM(J188+J213+J220+J232+J236+J212+J211)</f>
        <v>129.80000000000001</v>
      </c>
      <c r="K187" s="92">
        <f>SUM(K188+K213+K220+K232+K236+K212+K211)</f>
        <v>49077.599999999999</v>
      </c>
      <c r="L187" s="92">
        <f>SUM(L188+L213+L220+L232+L236+L212+L211)</f>
        <v>49077.599999999999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7" customHeight="1">
      <c r="A211" s="79">
        <v>3</v>
      </c>
      <c r="B211" s="77">
        <v>1</v>
      </c>
      <c r="C211" s="77">
        <v>1</v>
      </c>
      <c r="D211" s="77">
        <v>1</v>
      </c>
      <c r="E211" s="77">
        <v>1</v>
      </c>
      <c r="F211" s="80">
        <v>1</v>
      </c>
      <c r="G211" s="107" t="s">
        <v>137</v>
      </c>
      <c r="H211" s="71"/>
      <c r="I211" s="97"/>
      <c r="J211" s="97"/>
      <c r="K211" s="137"/>
      <c r="L211" s="137"/>
      <c r="Q211" s="84"/>
    </row>
    <row r="212" spans="1:17" ht="27" customHeight="1">
      <c r="A212" s="79">
        <v>3</v>
      </c>
      <c r="B212" s="77">
        <v>1</v>
      </c>
      <c r="C212" s="77">
        <v>1</v>
      </c>
      <c r="D212" s="77">
        <v>2</v>
      </c>
      <c r="E212" s="77">
        <v>1</v>
      </c>
      <c r="F212" s="80">
        <v>3</v>
      </c>
      <c r="G212" s="107" t="s">
        <v>141</v>
      </c>
      <c r="H212" s="71"/>
      <c r="I212" s="97">
        <v>33.799999999999997</v>
      </c>
      <c r="J212" s="97">
        <v>33.799999999999997</v>
      </c>
      <c r="K212" s="137">
        <v>24030.6</v>
      </c>
      <c r="L212" s="137">
        <v>24030.6</v>
      </c>
      <c r="M212" s="97">
        <f>4500-4500</f>
        <v>0</v>
      </c>
      <c r="N212" s="97">
        <f>4500-4500</f>
        <v>0</v>
      </c>
      <c r="O212" s="97">
        <f>4500-4500</f>
        <v>0</v>
      </c>
      <c r="P212" s="97">
        <f>4500-4500</f>
        <v>0</v>
      </c>
      <c r="Q212" s="237">
        <v>24</v>
      </c>
    </row>
    <row r="213" spans="1:17" ht="26.25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162.19999999999999</v>
      </c>
      <c r="J213" s="141">
        <f t="shared" ref="I213:L214" si="20">J214</f>
        <v>96</v>
      </c>
      <c r="K213" s="142">
        <f t="shared" si="20"/>
        <v>25047</v>
      </c>
      <c r="L213" s="108">
        <f t="shared" si="20"/>
        <v>25047</v>
      </c>
    </row>
    <row r="214" spans="1:17" ht="25.5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0"/>
        <v>162.19999999999999</v>
      </c>
      <c r="J214" s="135">
        <f t="shared" si="20"/>
        <v>96</v>
      </c>
      <c r="K214" s="91">
        <f t="shared" si="20"/>
        <v>25047</v>
      </c>
      <c r="L214" s="92">
        <f t="shared" si="20"/>
        <v>25047</v>
      </c>
    </row>
    <row r="215" spans="1:17" ht="26.25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162.19999999999999</v>
      </c>
      <c r="J215" s="138">
        <f>SUM(J216:J219)</f>
        <v>96</v>
      </c>
      <c r="K215" s="139">
        <f>SUM(K216:K219)</f>
        <v>25047</v>
      </c>
      <c r="L215" s="134">
        <f>SUM(L216:L219)</f>
        <v>25047</v>
      </c>
    </row>
    <row r="216" spans="1:17" ht="2.25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  <c r="Q216" s="84"/>
    </row>
    <row r="217" spans="1:17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7" ht="23.2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7" ht="17.25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>
        <f>47.2+20-2+12+20+65</f>
        <v>162.19999999999999</v>
      </c>
      <c r="J219" s="100">
        <f>45+10+6+10+25</f>
        <v>96</v>
      </c>
      <c r="K219" s="101">
        <v>25047</v>
      </c>
      <c r="L219" s="101">
        <v>25047</v>
      </c>
      <c r="M219" s="249"/>
      <c r="N219" s="249"/>
      <c r="O219" s="249"/>
      <c r="P219" s="249"/>
      <c r="Q219" s="241">
        <v>25.1</v>
      </c>
    </row>
    <row r="220" spans="1:17" ht="35.2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7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1">J222</f>
        <v>0</v>
      </c>
      <c r="K221" s="139">
        <f t="shared" si="21"/>
        <v>0</v>
      </c>
      <c r="L221" s="134">
        <f t="shared" si="21"/>
        <v>0</v>
      </c>
    </row>
    <row r="222" spans="1:17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1"/>
        <v>0</v>
      </c>
      <c r="J222" s="135">
        <f t="shared" si="21"/>
        <v>0</v>
      </c>
      <c r="K222" s="91">
        <f t="shared" si="21"/>
        <v>0</v>
      </c>
      <c r="L222" s="92">
        <f t="shared" si="21"/>
        <v>0</v>
      </c>
    </row>
    <row r="223" spans="1:17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2">SUM(I226:I231)</f>
        <v>0</v>
      </c>
      <c r="J225" s="90">
        <f t="shared" si="22"/>
        <v>0</v>
      </c>
      <c r="K225" s="92">
        <f t="shared" si="22"/>
        <v>0</v>
      </c>
      <c r="L225" s="92">
        <f t="shared" si="22"/>
        <v>0</v>
      </c>
      <c r="M225" s="190">
        <f t="shared" si="22"/>
        <v>0</v>
      </c>
      <c r="N225" s="190">
        <f t="shared" si="22"/>
        <v>0</v>
      </c>
      <c r="O225" s="190">
        <f t="shared" si="22"/>
        <v>0</v>
      </c>
      <c r="P225" s="190">
        <f t="shared" si="22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3">J233</f>
        <v>0</v>
      </c>
      <c r="K232" s="139">
        <f t="shared" si="23"/>
        <v>0</v>
      </c>
      <c r="L232" s="139">
        <f t="shared" si="23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3"/>
        <v>0</v>
      </c>
      <c r="K233" s="115">
        <f t="shared" si="23"/>
        <v>0</v>
      </c>
      <c r="L233" s="115">
        <f t="shared" si="23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3"/>
        <v>0</v>
      </c>
      <c r="K234" s="91">
        <f t="shared" si="23"/>
        <v>0</v>
      </c>
      <c r="L234" s="91">
        <f t="shared" si="23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4">J237</f>
        <v>0</v>
      </c>
      <c r="K236" s="92">
        <f t="shared" si="24"/>
        <v>0</v>
      </c>
      <c r="L236" s="92">
        <f t="shared" si="24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4"/>
        <v>0</v>
      </c>
      <c r="K237" s="92">
        <f t="shared" si="24"/>
        <v>0</v>
      </c>
      <c r="L237" s="92">
        <f t="shared" si="24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961.3</v>
      </c>
      <c r="J242" s="135">
        <f>SUM(J243+J275)</f>
        <v>415.2</v>
      </c>
      <c r="K242" s="91">
        <f>SUM(K243+K275)</f>
        <v>200000</v>
      </c>
      <c r="L242" s="91">
        <f>SUM(L243+L275)</f>
        <v>200000</v>
      </c>
    </row>
    <row r="243" spans="1:12" ht="26.25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961.3</v>
      </c>
      <c r="J243" s="161">
        <f>SUM(J244+J253+J257+J261+J265+J268+J271)</f>
        <v>415.2</v>
      </c>
      <c r="K243" s="115">
        <f>SUM(K244+K253+K257+K261+K265+K268+K271)</f>
        <v>200000</v>
      </c>
      <c r="L243" s="115">
        <f>SUM(L244+L253+L257+L261+L265+L268+L271)</f>
        <v>200000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7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7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7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7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7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7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7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7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7" ht="12.75" customHeight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961.3</v>
      </c>
      <c r="J265" s="135">
        <f t="shared" ref="J265:L266" si="25">J266</f>
        <v>415.2</v>
      </c>
      <c r="K265" s="91">
        <f t="shared" si="25"/>
        <v>200000</v>
      </c>
      <c r="L265" s="91">
        <f t="shared" si="25"/>
        <v>200000</v>
      </c>
    </row>
    <row r="266" spans="1:17" ht="16.5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961.3</v>
      </c>
      <c r="J266" s="135">
        <f t="shared" si="25"/>
        <v>415.2</v>
      </c>
      <c r="K266" s="91">
        <f t="shared" si="25"/>
        <v>200000</v>
      </c>
      <c r="L266" s="91">
        <f t="shared" si="25"/>
        <v>200000</v>
      </c>
    </row>
    <row r="267" spans="1:17" ht="12.75" customHeight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>
        <f>595.3+366</f>
        <v>961.3</v>
      </c>
      <c r="J267" s="179">
        <v>415.2</v>
      </c>
      <c r="K267" s="180">
        <v>200000</v>
      </c>
      <c r="L267" s="180">
        <v>200000</v>
      </c>
      <c r="Q267" s="237">
        <v>200</v>
      </c>
    </row>
    <row r="268" spans="1:17" ht="12.75" hidden="1" customHeight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6">J269</f>
        <v>0</v>
      </c>
      <c r="K268" s="91">
        <f t="shared" si="26"/>
        <v>0</v>
      </c>
      <c r="L268" s="91">
        <f t="shared" si="26"/>
        <v>0</v>
      </c>
    </row>
    <row r="269" spans="1:17" ht="12.75" hidden="1" customHeight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6"/>
        <v>0</v>
      </c>
      <c r="K269" s="91">
        <f t="shared" si="26"/>
        <v>0</v>
      </c>
      <c r="L269" s="91">
        <f t="shared" si="26"/>
        <v>0</v>
      </c>
    </row>
    <row r="270" spans="1:17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7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7" ht="12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t="12.75" hidden="1" customHeight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t="12.75" hidden="1" customHeight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 customHeight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 customHeight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30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7">J298</f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7"/>
        <v>0</v>
      </c>
      <c r="K298" s="91">
        <f t="shared" si="27"/>
        <v>0</v>
      </c>
      <c r="L298" s="91">
        <f t="shared" si="27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28">J301</f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28"/>
        <v>0</v>
      </c>
      <c r="K301" s="91">
        <f t="shared" si="28"/>
        <v>0</v>
      </c>
      <c r="L301" s="91">
        <f t="shared" si="28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0.7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9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t="12.75" hidden="1" customHeight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t="12.75" hidden="1" customHeight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t="12.75" hidden="1" customHeight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29">J331</f>
        <v>0</v>
      </c>
      <c r="K330" s="91">
        <f t="shared" si="29"/>
        <v>0</v>
      </c>
      <c r="L330" s="91">
        <f t="shared" si="29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29"/>
        <v>0</v>
      </c>
      <c r="K331" s="139">
        <f t="shared" si="29"/>
        <v>0</v>
      </c>
      <c r="L331" s="139">
        <f t="shared" si="29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0">J334</f>
        <v>0</v>
      </c>
      <c r="K333" s="91">
        <f t="shared" si="30"/>
        <v>0</v>
      </c>
      <c r="L333" s="91">
        <f t="shared" si="30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0"/>
        <v>0</v>
      </c>
      <c r="K334" s="91">
        <f t="shared" si="30"/>
        <v>0</v>
      </c>
      <c r="L334" s="91">
        <f t="shared" si="30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t="12.7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1">SUM(J343:J343)</f>
        <v>0</v>
      </c>
      <c r="K342" s="92">
        <f t="shared" si="31"/>
        <v>0</v>
      </c>
      <c r="L342" s="92">
        <f t="shared" si="31"/>
        <v>0</v>
      </c>
      <c r="M342" s="198">
        <f t="shared" si="31"/>
        <v>0</v>
      </c>
      <c r="N342" s="198">
        <f t="shared" si="31"/>
        <v>0</v>
      </c>
      <c r="O342" s="198">
        <f t="shared" si="31"/>
        <v>0</v>
      </c>
      <c r="P342" s="198">
        <f t="shared" si="31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t="12.75" hidden="1" customHeight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t="12.75" hidden="1" customHeight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t="12.75" hidden="1" customHeight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t="12.75" hidden="1" customHeight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t="12.75" hidden="1" customHeight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2">J363</f>
        <v>0</v>
      </c>
      <c r="K362" s="91">
        <f t="shared" si="32"/>
        <v>0</v>
      </c>
      <c r="L362" s="91">
        <f t="shared" si="32"/>
        <v>0</v>
      </c>
    </row>
    <row r="363" spans="1:12" ht="12.75" hidden="1" customHeight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2"/>
        <v>0</v>
      </c>
      <c r="K363" s="139">
        <f t="shared" si="32"/>
        <v>0</v>
      </c>
      <c r="L363" s="139">
        <f t="shared" si="32"/>
        <v>0</v>
      </c>
    </row>
    <row r="364" spans="1:12" ht="12.75" hidden="1" customHeight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3">J366</f>
        <v>0</v>
      </c>
      <c r="K365" s="91">
        <f t="shared" si="33"/>
        <v>0</v>
      </c>
      <c r="L365" s="91">
        <f t="shared" si="33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3"/>
        <v>0</v>
      </c>
      <c r="J366" s="135">
        <f t="shared" si="33"/>
        <v>0</v>
      </c>
      <c r="K366" s="91">
        <f t="shared" si="33"/>
        <v>0</v>
      </c>
      <c r="L366" s="91">
        <f t="shared" si="33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SUM(I35+I186)</f>
        <v>1208.3</v>
      </c>
      <c r="J372" s="207">
        <f>SUM(J35+J186)</f>
        <v>565.79999999999995</v>
      </c>
      <c r="K372" s="208">
        <f>SUM(K35+K186)</f>
        <v>262940.41000000003</v>
      </c>
      <c r="L372" s="208">
        <f>SUM(L35+L186)</f>
        <v>262940.41000000003</v>
      </c>
      <c r="Q372" s="238">
        <f>SUM(Q64+Q70+Q117+Q186)</f>
        <v>262.89999999999998</v>
      </c>
    </row>
    <row r="373" spans="1:41" ht="18.75" customHeight="1">
      <c r="G373" s="247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6" t="s">
        <v>228</v>
      </c>
      <c r="B375" s="286"/>
      <c r="C375" s="286"/>
      <c r="D375" s="286"/>
      <c r="E375" s="286"/>
      <c r="F375" s="286"/>
      <c r="G375" s="286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7" t="s">
        <v>230</v>
      </c>
      <c r="E376" s="278"/>
      <c r="F376" s="278"/>
      <c r="G376" s="278"/>
      <c r="H376" s="9"/>
      <c r="I376" s="218" t="s">
        <v>231</v>
      </c>
      <c r="K376" s="279" t="s">
        <v>232</v>
      </c>
      <c r="L376" s="279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7" t="s">
        <v>233</v>
      </c>
      <c r="B378" s="287"/>
      <c r="C378" s="287"/>
      <c r="D378" s="287"/>
      <c r="E378" s="287"/>
      <c r="F378" s="287"/>
      <c r="G378" s="287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7" t="s">
        <v>235</v>
      </c>
      <c r="E379" s="278"/>
      <c r="F379" s="278"/>
      <c r="G379" s="278"/>
      <c r="H379" s="220"/>
      <c r="I379" s="221" t="s">
        <v>231</v>
      </c>
      <c r="K379" s="279" t="s">
        <v>232</v>
      </c>
      <c r="L379" s="279"/>
    </row>
    <row r="380" spans="1:41">
      <c r="F380" s="1"/>
    </row>
    <row r="381" spans="1:41">
      <c r="A381" s="280" t="s">
        <v>236</v>
      </c>
      <c r="B381" s="280"/>
      <c r="C381" s="280"/>
      <c r="D381" s="280"/>
      <c r="E381" s="280"/>
      <c r="F381" s="280"/>
      <c r="G381" s="280"/>
      <c r="H381" s="280"/>
      <c r="I381" s="280"/>
      <c r="J381" s="280"/>
      <c r="K381" s="280"/>
      <c r="L381" s="28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4:L364" name="Range59_1"/>
    <protectedRange sqref="I335:L335 L260 L199 L205 I328:L328 L194 I270:L270 L196 I356:L356 L226 L223 L229 L231 I370:L370" name="Range53_1"/>
    <protectedRange sqref="J329:L329" name="Range51_1"/>
    <protectedRange sqref="I199:K200 I194:K194 I329 I191:L191 J180:L180 I357:L357 I223:K223 I205:K206 I320:L321 I360:L361 I352:L353 I332 I178:I179 J178:L178 L200 L206 L227:L228 I255:L256 I260:K260 I259:L259 I325:L325 I339:L339 I183:L184 I201:L202 I287:L288 I291:L292 I299:L299 I302:L302 I263:L264 J169:L169 J159:L159 J140:L140 J98:L98 J66:L66 J63:L63 I114:L114 I295:L296 L230 I344:L344 I346:L349 I371:L371 I235:L241 I305:L306 I207:L207 I273:L274 I246:L252 I278:L284 I311:L317 I226:K231 I196:K196 I210:L211 I216:L219 I212:P21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7:L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3 J56:L62 I66 I67:L69 I64:L65" name="Range57_2"/>
    <protectedRange sqref="I239:L241 I246:L246 I248:L249 I251:L252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64" fitToWidth="0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7C5F-E877-4E3B-9660-F47601F7B07C}">
  <sheetPr>
    <pageSetUpPr fitToPage="1"/>
  </sheetPr>
  <dimension ref="A1:AO852"/>
  <sheetViews>
    <sheetView topLeftCell="A32" workbookViewId="0">
      <selection activeCell="W211" sqref="W21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242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258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0</v>
      </c>
      <c r="J35" s="72">
        <f>SUM(J36+J52+J170+J91+J160+J98+J117+J141+J159+J169)</f>
        <v>0</v>
      </c>
      <c r="K35" s="73">
        <f>SUM(K36+K52+K170+K91+K160+K98+K117+K141+K159+K169)</f>
        <v>0</v>
      </c>
      <c r="L35" s="73">
        <f>SUM(L36+L52+L170+L91+L160+L98+L117+L141+L159+L169)</f>
        <v>0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M70" s="249"/>
      <c r="N70" s="249"/>
      <c r="O70" s="249"/>
      <c r="P70" s="249"/>
      <c r="Q70" s="236"/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42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75</v>
      </c>
      <c r="J186" s="183">
        <f>SUM(J187+J240+J305)</f>
        <v>5.6</v>
      </c>
      <c r="K186" s="184">
        <f>SUM(K187+K240+K305)</f>
        <v>5541.8</v>
      </c>
      <c r="L186" s="73">
        <f>SUM(L187+L240+L305)</f>
        <v>5541.8</v>
      </c>
      <c r="Q186" s="237">
        <f>SUM(+Q217+Q265)</f>
        <v>5.5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75</v>
      </c>
      <c r="J187" s="133">
        <f>SUM(J188+J211+J218+J230+J234)</f>
        <v>5.6</v>
      </c>
      <c r="K187" s="134">
        <f>SUM(K188+K211+K218+K230+K234)</f>
        <v>5541.8</v>
      </c>
      <c r="L187" s="134">
        <f>SUM(L188+L211+L218+L230+L234)</f>
        <v>5541.8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6.25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75</v>
      </c>
      <c r="J211" s="141">
        <f t="shared" ref="I211:L212" si="20">J212</f>
        <v>5.6</v>
      </c>
      <c r="K211" s="142">
        <f t="shared" si="20"/>
        <v>5541.8</v>
      </c>
      <c r="L211" s="108">
        <f t="shared" si="20"/>
        <v>5541.8</v>
      </c>
    </row>
    <row r="212" spans="1:17" ht="25.5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75</v>
      </c>
      <c r="J212" s="135">
        <f t="shared" si="20"/>
        <v>5.6</v>
      </c>
      <c r="K212" s="91">
        <f t="shared" si="20"/>
        <v>5541.8</v>
      </c>
      <c r="L212" s="92">
        <f t="shared" si="20"/>
        <v>5541.8</v>
      </c>
    </row>
    <row r="213" spans="1:17" ht="26.25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75</v>
      </c>
      <c r="J213" s="138">
        <f>SUM(J214:J217)</f>
        <v>5.6</v>
      </c>
      <c r="K213" s="139">
        <f>SUM(K214:K217)</f>
        <v>5541.8</v>
      </c>
      <c r="L213" s="134">
        <f>SUM(L214:L217)</f>
        <v>5541.8</v>
      </c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7" ht="17.25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>
        <f>5+70</f>
        <v>75</v>
      </c>
      <c r="J217" s="100">
        <v>5.6</v>
      </c>
      <c r="K217" s="101">
        <v>5541.8</v>
      </c>
      <c r="L217" s="101">
        <v>5541.8</v>
      </c>
      <c r="M217" s="101">
        <v>5110.7299999999996</v>
      </c>
      <c r="N217" s="101">
        <v>5110.7299999999996</v>
      </c>
      <c r="O217" s="101">
        <v>5110.7299999999996</v>
      </c>
      <c r="P217" s="101">
        <v>5110.7299999999996</v>
      </c>
      <c r="Q217" s="84">
        <v>5.5</v>
      </c>
    </row>
    <row r="218" spans="1:17" ht="35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7" ht="12.75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7" ht="16.5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7" ht="12.75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37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0.7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9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75</v>
      </c>
      <c r="J370" s="207">
        <f>SUM(J35+J186)</f>
        <v>5.6</v>
      </c>
      <c r="K370" s="208">
        <f>SUM(K35+K186)</f>
        <v>5541.8</v>
      </c>
      <c r="L370" s="208">
        <f>SUM(L35+L186)</f>
        <v>5541.8</v>
      </c>
      <c r="Q370" s="242">
        <f>SUM(Q64+Q70+Q117+Q186)</f>
        <v>5.5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196 I354:L354 L224 L221 L227 L229 I368:L368" name="Range53_1"/>
    <protectedRange sqref="J327:L327" name="Range51_1"/>
    <protectedRange sqref="I199:K200 I194:K194 I327 I191:L191 J180:L180 I355:L355 I221:K221 I205:K206 I318:L319 I358:L359 I350:L351 I330 I178:I179 J178:L178 I210:L210 L200 L20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6:K196 I214:L216 I217:P217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L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67" fitToWidth="0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639E0-304C-41D1-B4FF-5941887F4003}">
  <sheetPr>
    <pageSetUpPr fitToPage="1"/>
  </sheetPr>
  <dimension ref="A1:AO852"/>
  <sheetViews>
    <sheetView topLeftCell="A26" workbookViewId="0">
      <selection activeCell="U186" sqref="U18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240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258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199</v>
      </c>
      <c r="J35" s="72">
        <f>SUM(J36+J52+J170+J91+J98+J118+J140+J159+J169)</f>
        <v>132.30000000000001</v>
      </c>
      <c r="K35" s="73">
        <f>SUM(K36+K52+K170+K91+K98+K118+K140+K159+K169)</f>
        <v>113826.22</v>
      </c>
      <c r="L35" s="73">
        <f>SUM(L36+L52+L170+L91+L98+L118+L140+L159+L169)</f>
        <v>113382.18999999999</v>
      </c>
      <c r="Q35" s="75"/>
    </row>
    <row r="36" spans="1:18" ht="56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199</v>
      </c>
      <c r="J52" s="105">
        <f t="shared" ref="J52:L54" si="2">J53</f>
        <v>132.30000000000001</v>
      </c>
      <c r="K52" s="106">
        <f t="shared" si="2"/>
        <v>113826.22</v>
      </c>
      <c r="L52" s="106">
        <f t="shared" si="2"/>
        <v>113382.18999999999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199</v>
      </c>
      <c r="J53" s="96">
        <f t="shared" si="2"/>
        <v>132.30000000000001</v>
      </c>
      <c r="K53" s="92">
        <f t="shared" si="2"/>
        <v>113826.22</v>
      </c>
      <c r="L53" s="91">
        <f t="shared" si="2"/>
        <v>113382.18999999999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199</v>
      </c>
      <c r="J54" s="96">
        <f t="shared" si="2"/>
        <v>132.30000000000001</v>
      </c>
      <c r="K54" s="108">
        <f t="shared" si="2"/>
        <v>113826.22</v>
      </c>
      <c r="L54" s="108">
        <f t="shared" si="2"/>
        <v>113382.18999999999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199</v>
      </c>
      <c r="J55" s="114">
        <f>SUM(J56:J70)</f>
        <v>132.30000000000001</v>
      </c>
      <c r="K55" s="115">
        <f>SUM(K56:K70)</f>
        <v>113826.22</v>
      </c>
      <c r="L55" s="115">
        <f>SUM(L56:L70)</f>
        <v>113382.18999999999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60+100+39</f>
        <v>199</v>
      </c>
      <c r="J70" s="100">
        <f>46+50+36.3</f>
        <v>132.30000000000001</v>
      </c>
      <c r="K70" s="99">
        <f>40406.1+37187.64+36232.48</f>
        <v>113826.22</v>
      </c>
      <c r="L70" s="229">
        <f>40406.1+37187.64+36190.59-365.78-6.21-16.04-6.73-7.38</f>
        <v>113382.18999999999</v>
      </c>
      <c r="M70" s="229">
        <f t="shared" ref="M70:P70" si="3">50905.34+75777.49+100132.09</f>
        <v>226814.91999999998</v>
      </c>
      <c r="N70" s="229">
        <f t="shared" si="3"/>
        <v>226814.91999999998</v>
      </c>
      <c r="O70" s="229">
        <f t="shared" si="3"/>
        <v>226814.91999999998</v>
      </c>
      <c r="P70" s="229">
        <f t="shared" si="3"/>
        <v>226814.91999999998</v>
      </c>
      <c r="Q70" s="236">
        <f>40.4+37.2+35.8</f>
        <v>113.39999999999999</v>
      </c>
      <c r="R70" s="95"/>
      <c r="S70"/>
    </row>
    <row r="71" spans="1:19" ht="33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5">J148</f>
        <v>0</v>
      </c>
      <c r="K147" s="142">
        <f t="shared" si="15"/>
        <v>0</v>
      </c>
      <c r="L147" s="108">
        <f t="shared" si="15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5"/>
        <v>0</v>
      </c>
      <c r="K148" s="91">
        <f t="shared" si="15"/>
        <v>0</v>
      </c>
      <c r="L148" s="92">
        <f t="shared" si="15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6</v>
      </c>
      <c r="J186" s="183">
        <f>SUM(J187+J240+J305)</f>
        <v>6</v>
      </c>
      <c r="K186" s="184">
        <f>SUM(K187+K240+K305)</f>
        <v>0</v>
      </c>
      <c r="L186" s="73">
        <f>SUM(L187+L240+L305)</f>
        <v>0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6</v>
      </c>
      <c r="J187" s="133">
        <f>SUM(J188+J211+J218+J230+J234)</f>
        <v>6</v>
      </c>
      <c r="K187" s="134">
        <f>SUM(K188+K211+K218+K230+K234)</f>
        <v>0</v>
      </c>
      <c r="L187" s="134">
        <f>SUM(L188+L211+L218+L230+L234)</f>
        <v>0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6</v>
      </c>
      <c r="J188" s="135">
        <f>SUM(J189+J192+J197+J203+J208)</f>
        <v>6</v>
      </c>
      <c r="K188" s="91">
        <f>SUM(K189+K192+K197+K203+K208)</f>
        <v>0</v>
      </c>
      <c r="L188" s="92">
        <f>SUM(L189+L192+L197+L203+L208)</f>
        <v>0</v>
      </c>
    </row>
    <row r="189" spans="1:12" ht="12.75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6</v>
      </c>
      <c r="J192" s="138">
        <f>J193</f>
        <v>6</v>
      </c>
      <c r="K192" s="139">
        <f>K193</f>
        <v>0</v>
      </c>
      <c r="L192" s="134">
        <f>L193</f>
        <v>0</v>
      </c>
    </row>
    <row r="193" spans="1:12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6</v>
      </c>
      <c r="J193" s="135">
        <f>SUM(J194:J196)</f>
        <v>6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v>6</v>
      </c>
      <c r="J196" s="97">
        <v>6</v>
      </c>
      <c r="K196" s="137">
        <v>0</v>
      </c>
      <c r="L196" s="137"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9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113.39999999999999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205</v>
      </c>
      <c r="J370" s="207">
        <f>SUM(J35+J186)</f>
        <v>138.30000000000001</v>
      </c>
      <c r="K370" s="208">
        <f>SUM(K35+K186)</f>
        <v>113826.22</v>
      </c>
      <c r="L370" s="208">
        <f>SUM(L35+L186)</f>
        <v>113382.18999999999</v>
      </c>
      <c r="Q370" s="242">
        <f>SUM(Q70+Q186)</f>
        <v>113.39999999999999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08FCB-95C4-49B0-B3EC-19D6D9C08984}">
  <sheetPr>
    <pageSetUpPr fitToPage="1"/>
  </sheetPr>
  <dimension ref="A1:AO853"/>
  <sheetViews>
    <sheetView topLeftCell="A31" workbookViewId="0">
      <selection activeCell="L71" sqref="L71:Q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278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1"/>
      <c r="E27" s="301"/>
      <c r="F27" s="301"/>
      <c r="G27" s="301"/>
      <c r="H27" s="301"/>
      <c r="I27" s="301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314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315"/>
      <c r="C32" s="315"/>
      <c r="D32" s="315"/>
      <c r="E32" s="315"/>
      <c r="F32" s="316"/>
      <c r="G32" s="295" t="s">
        <v>25</v>
      </c>
      <c r="H32" s="321" t="s">
        <v>26</v>
      </c>
      <c r="I32" s="299" t="s">
        <v>27</v>
      </c>
      <c r="J32" s="300"/>
      <c r="K32" s="288" t="s">
        <v>28</v>
      </c>
      <c r="L32" s="288" t="s">
        <v>29</v>
      </c>
      <c r="M32" s="59"/>
    </row>
    <row r="33" spans="1:18" ht="46.5" customHeight="1">
      <c r="A33" s="317"/>
      <c r="B33" s="318"/>
      <c r="C33" s="318"/>
      <c r="D33" s="318"/>
      <c r="E33" s="318"/>
      <c r="F33" s="319"/>
      <c r="G33" s="320"/>
      <c r="H33" s="322"/>
      <c r="I33" s="60" t="s">
        <v>30</v>
      </c>
      <c r="J33" s="61" t="s">
        <v>31</v>
      </c>
      <c r="K33" s="313"/>
      <c r="L33" s="313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820.4</v>
      </c>
      <c r="J35" s="72">
        <f>SUM(J36+J52+J171+J92+J99+J119+J142+J160+J170)</f>
        <v>387</v>
      </c>
      <c r="K35" s="73">
        <f>SUM(K36+K52+K171+K92+K99+K119+K142+K160+K170)</f>
        <v>78360.030000000013</v>
      </c>
      <c r="L35" s="73">
        <f>SUM(L36+L52+L171+L92+L99+L119+L142+L160+L170)</f>
        <v>78360.030000000013</v>
      </c>
      <c r="Q35" s="75"/>
    </row>
    <row r="36" spans="1:18" ht="6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820.4</v>
      </c>
      <c r="J52" s="105">
        <f t="shared" ref="J52:L54" si="2">J53</f>
        <v>387</v>
      </c>
      <c r="K52" s="106">
        <f t="shared" si="2"/>
        <v>78360.030000000013</v>
      </c>
      <c r="L52" s="106">
        <f t="shared" si="2"/>
        <v>78360.030000000013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820.4</v>
      </c>
      <c r="J53" s="96">
        <f t="shared" si="2"/>
        <v>387</v>
      </c>
      <c r="K53" s="92">
        <f t="shared" si="2"/>
        <v>78360.030000000013</v>
      </c>
      <c r="L53" s="91">
        <f t="shared" si="2"/>
        <v>78360.030000000013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820.4</v>
      </c>
      <c r="J54" s="96">
        <f t="shared" si="2"/>
        <v>387</v>
      </c>
      <c r="K54" s="108">
        <f t="shared" si="2"/>
        <v>78360.030000000013</v>
      </c>
      <c r="L54" s="108">
        <f t="shared" si="2"/>
        <v>78360.030000000013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820.4</v>
      </c>
      <c r="J55" s="114">
        <f>SUM(J56:J71)</f>
        <v>387</v>
      </c>
      <c r="K55" s="115">
        <f>SUM(K56:K71)</f>
        <v>78360.030000000013</v>
      </c>
      <c r="L55" s="115">
        <f>SUM(L56:L71)</f>
        <v>78360.030000000013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27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15</v>
      </c>
      <c r="G67" s="89" t="s">
        <v>56</v>
      </c>
      <c r="H67" s="71"/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>
        <v>20</v>
      </c>
      <c r="J68" s="100">
        <f>5.8+5</f>
        <v>10.8</v>
      </c>
      <c r="K68" s="99">
        <v>9909.49</v>
      </c>
      <c r="L68" s="99">
        <v>9909.49</v>
      </c>
      <c r="M68" s="99"/>
      <c r="N68" s="99"/>
      <c r="O68" s="99"/>
      <c r="P68" s="99"/>
      <c r="Q68" s="246">
        <v>9.9</v>
      </c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16.4+784</f>
        <v>800.4</v>
      </c>
      <c r="J71" s="100">
        <f>14.2+362</f>
        <v>376.2</v>
      </c>
      <c r="K71" s="229">
        <f>14152.88+54297.66</f>
        <v>68450.540000000008</v>
      </c>
      <c r="L71" s="229">
        <f>14152.88+54297.66</f>
        <v>68450.540000000008</v>
      </c>
      <c r="M71" s="229"/>
      <c r="N71" s="229"/>
      <c r="O71" s="229"/>
      <c r="P71" s="229"/>
      <c r="Q71" s="253">
        <f>14.2+54.3</f>
        <v>68.5</v>
      </c>
      <c r="R71" s="95"/>
      <c r="S71"/>
    </row>
    <row r="72" spans="1:19" ht="32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Q72" s="95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  <c r="Q89" s="95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  <c r="Q90" s="95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Q91" s="95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Q92" s="95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  <c r="Q93" s="95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Q94" s="95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  <c r="Q95" s="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Q96" s="95"/>
    </row>
    <row r="97" spans="1:17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Q97" s="95"/>
    </row>
    <row r="98" spans="1:17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Q98" s="95"/>
    </row>
    <row r="99" spans="1:17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Q99" s="95"/>
    </row>
    <row r="100" spans="1:17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Q100" s="95"/>
    </row>
    <row r="101" spans="1:17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  <c r="Q101" s="95"/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  <c r="Q102" s="95"/>
    </row>
    <row r="103" spans="1:17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Q103" s="95"/>
    </row>
    <row r="104" spans="1:17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Q104" s="95"/>
    </row>
    <row r="105" spans="1:17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Q105" s="95"/>
    </row>
    <row r="106" spans="1:17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  <c r="Q106" s="95"/>
    </row>
    <row r="107" spans="1:17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  <c r="Q107" s="95"/>
    </row>
    <row r="108" spans="1:17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Q109" s="95"/>
    </row>
    <row r="110" spans="1:17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Q110" s="95"/>
    </row>
    <row r="111" spans="1:17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  <c r="Q111" s="95"/>
    </row>
    <row r="112" spans="1:17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  <c r="Q112" s="95"/>
    </row>
    <row r="113" spans="1:17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Q113" s="95"/>
    </row>
    <row r="114" spans="1:17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Q114" s="95"/>
    </row>
    <row r="115" spans="1:17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Q115" s="95"/>
    </row>
    <row r="116" spans="1:17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Q116" s="95"/>
    </row>
    <row r="117" spans="1:17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Q117" s="95"/>
    </row>
    <row r="118" spans="1:17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Q118" s="95"/>
    </row>
    <row r="119" spans="1:17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Q119" s="95"/>
    </row>
    <row r="120" spans="1:17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Q120" s="95"/>
    </row>
    <row r="121" spans="1:17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  <c r="Q121" s="95"/>
    </row>
    <row r="122" spans="1:17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  <c r="Q122" s="95"/>
    </row>
    <row r="123" spans="1:17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Q123" s="95"/>
    </row>
    <row r="124" spans="1:17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Q124" s="95"/>
    </row>
    <row r="125" spans="1:17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Q125" s="95"/>
    </row>
    <row r="126" spans="1:17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  <c r="Q127" s="95"/>
    </row>
    <row r="128" spans="1:17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  <c r="Q128" s="95"/>
    </row>
    <row r="129" spans="1:17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Q129" s="95"/>
    </row>
    <row r="130" spans="1:17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  <c r="Q130" s="95"/>
    </row>
    <row r="131" spans="1:17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Q131" s="95"/>
    </row>
    <row r="132" spans="1:17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  <c r="Q132" s="95"/>
    </row>
    <row r="133" spans="1:17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Q133" s="95"/>
    </row>
    <row r="134" spans="1:17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Q135" s="95"/>
    </row>
    <row r="136" spans="1:17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  <c r="Q136" s="95"/>
    </row>
    <row r="137" spans="1:17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Q137" s="95"/>
    </row>
    <row r="138" spans="1:17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  <c r="Q138" s="95"/>
    </row>
    <row r="139" spans="1:17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Q139" s="95"/>
    </row>
    <row r="140" spans="1:17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  <c r="Q140" s="95"/>
    </row>
    <row r="141" spans="1:17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Q141" s="95"/>
    </row>
    <row r="142" spans="1:17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  <c r="Q142" s="95"/>
    </row>
    <row r="143" spans="1:17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  <c r="Q143" s="95"/>
    </row>
    <row r="144" spans="1:17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  <c r="Q144" s="95"/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  <c r="Q145" s="95"/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  <c r="Q146" s="95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  <c r="Q147" s="95"/>
    </row>
    <row r="148" spans="1:17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  <c r="Q148" s="95"/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  <c r="Q149" s="95"/>
    </row>
    <row r="150" spans="1:17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  <c r="Q150" s="95"/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  <c r="Q151" s="95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  <c r="Q154" s="95"/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  <c r="Q155" s="95"/>
    </row>
    <row r="156" spans="1:17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  <c r="Q156" s="95"/>
    </row>
    <row r="157" spans="1:17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  <c r="Q157" s="95"/>
    </row>
    <row r="158" spans="1:17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  <c r="Q158" s="95"/>
    </row>
    <row r="159" spans="1:17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Q159" s="95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  <c r="Q160" s="95"/>
    </row>
    <row r="161" spans="1:17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  <c r="Q161" s="95"/>
    </row>
    <row r="162" spans="1:17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  <c r="Q162" s="95"/>
    </row>
    <row r="163" spans="1:17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  <c r="Q163" s="95"/>
    </row>
    <row r="164" spans="1:17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  <c r="Q164" s="95"/>
    </row>
    <row r="165" spans="1:17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  <c r="Q165" s="95"/>
    </row>
    <row r="166" spans="1:17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  <c r="Q166" s="95"/>
    </row>
    <row r="167" spans="1:17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  <c r="Q167" s="95"/>
    </row>
    <row r="168" spans="1:17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  <c r="Q168" s="95"/>
    </row>
    <row r="169" spans="1:17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  <c r="Q169" s="95"/>
    </row>
    <row r="170" spans="1:17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  <c r="Q170" s="95"/>
    </row>
    <row r="171" spans="1:17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  <c r="Q171" s="95"/>
    </row>
    <row r="172" spans="1:17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  <c r="Q172" s="95"/>
    </row>
    <row r="173" spans="1:17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  <c r="Q173" s="95"/>
    </row>
    <row r="174" spans="1:17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  <c r="Q174" s="95"/>
    </row>
    <row r="175" spans="1:17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  <c r="Q175" s="95"/>
    </row>
    <row r="176" spans="1:17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  <c r="Q176" s="95"/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  <c r="Q177" s="95"/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  <c r="Q178" s="95"/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  <c r="Q179" s="95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  <c r="Q180" s="95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  <c r="Q181" s="95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  <c r="Q182" s="95"/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  <c r="Q183" s="95"/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  <c r="Q184" s="95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  <c r="Q185" s="95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  <c r="Q186" s="95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115</v>
      </c>
      <c r="J187" s="183">
        <f>SUM(J188+J241+J306)</f>
        <v>80</v>
      </c>
      <c r="K187" s="184">
        <f>SUM(K188+K241+K306)</f>
        <v>51678.21</v>
      </c>
      <c r="L187" s="73">
        <f>SUM(L188+L241+L306)</f>
        <v>51678.21</v>
      </c>
      <c r="Q187" s="95"/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115</v>
      </c>
      <c r="J188" s="133">
        <f>SUM(J189+J212+J219+J231+J235)</f>
        <v>80</v>
      </c>
      <c r="K188" s="134">
        <f>SUM(K189+K212+K219+K231+K235)</f>
        <v>51678.21</v>
      </c>
      <c r="L188" s="134">
        <f>SUM(L189+L212+L219+L231+L235)</f>
        <v>51678.21</v>
      </c>
      <c r="Q188" s="95"/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115</v>
      </c>
      <c r="J189" s="135">
        <f>SUM(J190+J193+J198+J204+J209)</f>
        <v>80</v>
      </c>
      <c r="K189" s="91">
        <f>SUM(K190+K193+K198+K204+K209)</f>
        <v>51678.21</v>
      </c>
      <c r="L189" s="92">
        <f>SUM(L190+L193+L198+L204+L209)</f>
        <v>51678.21</v>
      </c>
    </row>
    <row r="190" spans="1:17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115</v>
      </c>
      <c r="J193" s="138">
        <f>J194</f>
        <v>80</v>
      </c>
      <c r="K193" s="139">
        <f>K194</f>
        <v>51678.21</v>
      </c>
      <c r="L193" s="134">
        <f>L194</f>
        <v>51678.21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115</v>
      </c>
      <c r="J194" s="135">
        <f>SUM(J195:J197)</f>
        <v>80</v>
      </c>
      <c r="K194" s="91">
        <f>SUM(K195:K197)</f>
        <v>51678.21</v>
      </c>
      <c r="L194" s="92">
        <f>SUM(L195:L197)</f>
        <v>51678.21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f>100+15</f>
        <v>115</v>
      </c>
      <c r="J197" s="97">
        <v>80</v>
      </c>
      <c r="K197" s="137">
        <v>51678.21</v>
      </c>
      <c r="L197" s="137">
        <v>51678.21</v>
      </c>
      <c r="M197" s="137"/>
      <c r="N197" s="137"/>
      <c r="O197" s="137"/>
      <c r="P197" s="137"/>
      <c r="Q197" s="237">
        <v>51.7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5.5" hidden="1" customHeight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3">J232</f>
        <v>0</v>
      </c>
      <c r="K231" s="139">
        <f t="shared" si="23"/>
        <v>0</v>
      </c>
      <c r="L231" s="139">
        <f t="shared" si="23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0.7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t="12.75" hidden="1" customHeight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t="12.75" hidden="1" customHeight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t="12.75" hidden="1" customHeight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t="12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t="12.75" hidden="1" customHeight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 customHeight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t="12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0.7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t="12.75" hidden="1" customHeight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t="12.75" hidden="1" customHeight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t="12.7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t="12.7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t="12.75" hidden="1" customHeight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t="12.75" hidden="1" customHeight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t="12.75" hidden="1" customHeight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t="12.75" hidden="1" customHeight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t="12.75" hidden="1" customHeight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t="12.75" hidden="1" customHeight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935.4</v>
      </c>
      <c r="J371" s="207">
        <f>SUM(J35+J187)</f>
        <v>467</v>
      </c>
      <c r="K371" s="208">
        <f>SUM(K35+K187)</f>
        <v>130038.24000000002</v>
      </c>
      <c r="L371" s="208">
        <f>SUM(L35+L187)</f>
        <v>130038.24000000002</v>
      </c>
      <c r="Q371" s="238">
        <f>SUM(Q67:Q197)</f>
        <v>130.10000000000002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6" t="s">
        <v>228</v>
      </c>
      <c r="B374" s="286"/>
      <c r="C374" s="286"/>
      <c r="D374" s="286"/>
      <c r="E374" s="286"/>
      <c r="F374" s="286"/>
      <c r="G374" s="286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7" t="s">
        <v>230</v>
      </c>
      <c r="E375" s="278"/>
      <c r="F375" s="278"/>
      <c r="G375" s="278"/>
      <c r="H375" s="9"/>
      <c r="I375" s="218" t="s">
        <v>231</v>
      </c>
      <c r="K375" s="279" t="s">
        <v>232</v>
      </c>
      <c r="L375" s="279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7" t="s">
        <v>233</v>
      </c>
      <c r="B377" s="287"/>
      <c r="C377" s="287"/>
      <c r="D377" s="287"/>
      <c r="E377" s="287"/>
      <c r="F377" s="287"/>
      <c r="G377" s="287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7" t="s">
        <v>235</v>
      </c>
      <c r="E378" s="278"/>
      <c r="F378" s="278"/>
      <c r="G378" s="278"/>
      <c r="H378" s="220"/>
      <c r="I378" s="221" t="s">
        <v>231</v>
      </c>
      <c r="K378" s="279" t="s">
        <v>232</v>
      </c>
      <c r="L378" s="279"/>
    </row>
    <row r="379" spans="1:41">
      <c r="F379" s="1"/>
    </row>
    <row r="380" spans="1:41">
      <c r="A380" s="280" t="s">
        <v>236</v>
      </c>
      <c r="B380" s="280"/>
      <c r="C380" s="280"/>
      <c r="D380" s="280"/>
      <c r="E380" s="280"/>
      <c r="F380" s="280"/>
      <c r="G380" s="280"/>
      <c r="H380" s="280"/>
      <c r="I380" s="280"/>
      <c r="J380" s="280"/>
      <c r="K380" s="280"/>
      <c r="L380" s="28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3:L63 I115:L115 I294:L295 L229 I343:L343 I345:L348 I370:L370 I234:L240 I304:L305 I208:L208 I272:L273 I245:L251 I277:L283 I310:L316 I225:K230 J66:L6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1:I62" name="Range3_1"/>
    <protectedRange sqref="I56:I60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4:L65 I63 J56:L62 I66:I67 I69:L70 I68:P68" name="Range57_2"/>
    <protectedRange sqref="I238:L240 I245:L245 I247:L248 I250:L251" name="Range55_1"/>
    <protectedRange sqref="I40:I45 I47" name="Islaidos 2.1_1_1"/>
    <protectedRange sqref="I51:L51 J40:L45 J47:L47" name="Islaidos 2.2_1_1"/>
    <protectedRange sqref="I71:P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7:P197" name="Range37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B70C5-DD09-4B82-8678-F28B83A8A4C3}">
  <sheetPr>
    <pageSetUpPr fitToPage="1"/>
  </sheetPr>
  <dimension ref="A1:AO852"/>
  <sheetViews>
    <sheetView topLeftCell="A22" workbookViewId="0">
      <selection activeCell="S373" sqref="S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53</v>
      </c>
      <c r="J35" s="72">
        <f>SUM(J36+J52+J170+J91+J98+J118+J141+J159+J169)</f>
        <v>42</v>
      </c>
      <c r="K35" s="73">
        <f>SUM(K36+K52+K170+K91+K98+K118+K141+K159+K169)</f>
        <v>16813.38</v>
      </c>
      <c r="L35" s="73">
        <f>SUM(L36+L52+L170+L91+L98+L118+L141+L159+L169)</f>
        <v>16813.38</v>
      </c>
      <c r="Q35" s="75"/>
    </row>
    <row r="36" spans="1:18" ht="36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53</v>
      </c>
      <c r="J52" s="105">
        <f t="shared" ref="J52:L54" si="2">J53</f>
        <v>42</v>
      </c>
      <c r="K52" s="106">
        <f t="shared" si="2"/>
        <v>16813.38</v>
      </c>
      <c r="L52" s="106">
        <f t="shared" si="2"/>
        <v>16813.38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53</v>
      </c>
      <c r="J53" s="96">
        <f t="shared" si="2"/>
        <v>42</v>
      </c>
      <c r="K53" s="92">
        <f t="shared" si="2"/>
        <v>16813.38</v>
      </c>
      <c r="L53" s="91">
        <f t="shared" si="2"/>
        <v>16813.38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53</v>
      </c>
      <c r="J54" s="96">
        <f t="shared" si="2"/>
        <v>42</v>
      </c>
      <c r="K54" s="108">
        <f t="shared" si="2"/>
        <v>16813.38</v>
      </c>
      <c r="L54" s="108">
        <f t="shared" si="2"/>
        <v>16813.38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53</v>
      </c>
      <c r="J55" s="114">
        <f>SUM(J56:J70)</f>
        <v>42</v>
      </c>
      <c r="K55" s="115">
        <f>SUM(K56:K70)</f>
        <v>16813.38</v>
      </c>
      <c r="L55" s="115">
        <f>SUM(L56:L70)</f>
        <v>16813.38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53</v>
      </c>
      <c r="J70" s="100">
        <v>42</v>
      </c>
      <c r="K70" s="99">
        <v>16813.38</v>
      </c>
      <c r="L70" s="99">
        <v>16813.38</v>
      </c>
      <c r="M70" s="99"/>
      <c r="N70" s="99"/>
      <c r="O70" s="99"/>
      <c r="P70" s="99"/>
      <c r="Q70" s="129">
        <v>16.8</v>
      </c>
      <c r="R70" s="95"/>
      <c r="S70"/>
    </row>
    <row r="71" spans="1:19" ht="111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2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53</v>
      </c>
      <c r="J370" s="207">
        <f>SUM(J35+J186)</f>
        <v>42</v>
      </c>
      <c r="K370" s="208">
        <f>SUM(K35+K186)</f>
        <v>16813.38</v>
      </c>
      <c r="L370" s="208">
        <f>SUM(L35+L186)</f>
        <v>16813.38</v>
      </c>
      <c r="Q370" s="242">
        <f>SUM(Q70+Q195)</f>
        <v>16.8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58A1E-D91A-4DF1-82B9-51E5BB57DEDE}">
  <sheetPr>
    <pageSetUpPr fitToPage="1"/>
  </sheetPr>
  <dimension ref="A1:AO852"/>
  <sheetViews>
    <sheetView topLeftCell="A14" workbookViewId="0">
      <selection activeCell="R55" sqref="R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279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22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15</v>
      </c>
      <c r="J35" s="72">
        <f>SUM(J36+J52+J170+J91+J98+J118+J141+J159+J169)</f>
        <v>12</v>
      </c>
      <c r="K35" s="73">
        <f>SUM(K36+K52+K170+K91+K98+K118+K141+K159+K169)</f>
        <v>12000</v>
      </c>
      <c r="L35" s="73">
        <f>SUM(L36+L52+L170+L91+L98+L118+L141+L159+L169)</f>
        <v>12000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</v>
      </c>
      <c r="J52" s="105">
        <f t="shared" ref="J52:L54" si="2">J53</f>
        <v>12</v>
      </c>
      <c r="K52" s="106">
        <f t="shared" si="2"/>
        <v>12000</v>
      </c>
      <c r="L52" s="106">
        <f t="shared" si="2"/>
        <v>12000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</v>
      </c>
      <c r="J53" s="96">
        <f t="shared" si="2"/>
        <v>12</v>
      </c>
      <c r="K53" s="92">
        <f t="shared" si="2"/>
        <v>12000</v>
      </c>
      <c r="L53" s="91">
        <f t="shared" si="2"/>
        <v>12000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</v>
      </c>
      <c r="J54" s="96">
        <f t="shared" si="2"/>
        <v>12</v>
      </c>
      <c r="K54" s="108">
        <f t="shared" si="2"/>
        <v>12000</v>
      </c>
      <c r="L54" s="108">
        <f t="shared" si="2"/>
        <v>12000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15</v>
      </c>
      <c r="J55" s="114">
        <f>SUM(J56:J70)</f>
        <v>12</v>
      </c>
      <c r="K55" s="115">
        <f>SUM(K56:K70)</f>
        <v>12000</v>
      </c>
      <c r="L55" s="115">
        <f>SUM(L56:L70)</f>
        <v>12000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3+12</f>
        <v>15</v>
      </c>
      <c r="J70" s="100">
        <v>12</v>
      </c>
      <c r="K70" s="99">
        <v>12000</v>
      </c>
      <c r="L70" s="99">
        <v>12000</v>
      </c>
      <c r="Q70" s="246">
        <v>12</v>
      </c>
      <c r="R70" s="95"/>
      <c r="S70"/>
    </row>
    <row r="71" spans="1:19" ht="40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3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15</v>
      </c>
      <c r="J370" s="207">
        <f>SUM(J35+J186)</f>
        <v>12</v>
      </c>
      <c r="K370" s="208">
        <f>SUM(K35+K186)</f>
        <v>12000</v>
      </c>
      <c r="L370" s="208">
        <f>SUM(L35+L186)</f>
        <v>12000</v>
      </c>
      <c r="Q370" s="242">
        <f>SUM(Q70)</f>
        <v>12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2CB4-4EA3-42A7-95EF-87A66079A916}">
  <sheetPr>
    <pageSetUpPr fitToPage="1"/>
  </sheetPr>
  <dimension ref="A1:AO852"/>
  <sheetViews>
    <sheetView topLeftCell="A30" workbookViewId="0">
      <selection activeCell="I378" sqref="I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27.2</v>
      </c>
      <c r="J35" s="72">
        <f>SUM(J36+J52+J170+J91+J98+J118+J141+J159+J169)</f>
        <v>26.7</v>
      </c>
      <c r="K35" s="73">
        <f>SUM(K36+K52+K170+K91+K98+K118+K141+K159+K169)</f>
        <v>17700</v>
      </c>
      <c r="L35" s="73">
        <f>SUM(L36+L52+L170+L91+L98+L118+L141+L159+L169)</f>
        <v>17700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27.2</v>
      </c>
      <c r="J52" s="105">
        <f t="shared" ref="J52:L54" si="2">J53</f>
        <v>26.7</v>
      </c>
      <c r="K52" s="106">
        <f t="shared" si="2"/>
        <v>17700</v>
      </c>
      <c r="L52" s="106">
        <f t="shared" si="2"/>
        <v>17700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27.2</v>
      </c>
      <c r="J53" s="96">
        <f t="shared" si="2"/>
        <v>26.7</v>
      </c>
      <c r="K53" s="92">
        <f t="shared" si="2"/>
        <v>17700</v>
      </c>
      <c r="L53" s="91">
        <f t="shared" si="2"/>
        <v>17700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27.2</v>
      </c>
      <c r="J54" s="96">
        <f t="shared" si="2"/>
        <v>26.7</v>
      </c>
      <c r="K54" s="108">
        <f t="shared" si="2"/>
        <v>17700</v>
      </c>
      <c r="L54" s="108">
        <f t="shared" si="2"/>
        <v>17700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27.2</v>
      </c>
      <c r="J55" s="114">
        <f>SUM(J56:J70)</f>
        <v>26.7</v>
      </c>
      <c r="K55" s="115">
        <f>SUM(K56:K70)</f>
        <v>17700</v>
      </c>
      <c r="L55" s="115">
        <f>SUM(L56:L70)</f>
        <v>17700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18.2+9</f>
        <v>27.2</v>
      </c>
      <c r="J70" s="100">
        <f>17.7+9</f>
        <v>26.7</v>
      </c>
      <c r="K70" s="99">
        <v>17700</v>
      </c>
      <c r="L70" s="99">
        <v>17700</v>
      </c>
      <c r="M70" s="249"/>
      <c r="N70" s="249"/>
      <c r="O70" s="249"/>
      <c r="P70" s="249"/>
      <c r="Q70" s="236">
        <v>17.7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27.2</v>
      </c>
      <c r="J370" s="207">
        <f>SUM(J35+J186)</f>
        <v>26.7</v>
      </c>
      <c r="K370" s="208">
        <f>SUM(K35+K186)</f>
        <v>17700</v>
      </c>
      <c r="L370" s="208">
        <f>SUM(L35+L186)</f>
        <v>17700</v>
      </c>
      <c r="Q370" s="242">
        <f>SUM(+Q65+Q70)</f>
        <v>17.7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EC49-5090-4C16-9374-C037CCDEB0CB}">
  <sheetPr>
    <pageSetUpPr fitToPage="1"/>
  </sheetPr>
  <dimension ref="A1:AO852"/>
  <sheetViews>
    <sheetView topLeftCell="A24" workbookViewId="0">
      <selection activeCell="R374" sqref="R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244</v>
      </c>
      <c r="L28" s="47" t="s">
        <v>258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32.200000000000003</v>
      </c>
      <c r="J35" s="72">
        <f>SUM(J36+J52+J170+J91+J98+J118+J141+J159+J169)</f>
        <v>26.7</v>
      </c>
      <c r="K35" s="73">
        <f>SUM(K36+K52+K170+K91+K98+K118+K141+K159+K169)</f>
        <v>17700</v>
      </c>
      <c r="L35" s="73">
        <f>SUM(L36+L52+L170+L91+L98+L118+L141+L159+L169)</f>
        <v>17700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32.200000000000003</v>
      </c>
      <c r="J52" s="105">
        <f t="shared" ref="J52:L54" si="2">J53</f>
        <v>26.7</v>
      </c>
      <c r="K52" s="106">
        <f t="shared" si="2"/>
        <v>17700</v>
      </c>
      <c r="L52" s="106">
        <f t="shared" si="2"/>
        <v>17700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32.200000000000003</v>
      </c>
      <c r="J53" s="96">
        <f t="shared" si="2"/>
        <v>26.7</v>
      </c>
      <c r="K53" s="92">
        <f t="shared" si="2"/>
        <v>17700</v>
      </c>
      <c r="L53" s="91">
        <f t="shared" si="2"/>
        <v>17700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32.200000000000003</v>
      </c>
      <c r="J54" s="96">
        <f t="shared" si="2"/>
        <v>26.7</v>
      </c>
      <c r="K54" s="108">
        <f t="shared" si="2"/>
        <v>17700</v>
      </c>
      <c r="L54" s="108">
        <f t="shared" si="2"/>
        <v>17700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32.200000000000003</v>
      </c>
      <c r="J55" s="114">
        <f>SUM(J56:J70)</f>
        <v>26.7</v>
      </c>
      <c r="K55" s="115">
        <f>SUM(K56:K70)</f>
        <v>17700</v>
      </c>
      <c r="L55" s="115">
        <f>SUM(L56:L70)</f>
        <v>17700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18.2+9+5</f>
        <v>32.200000000000003</v>
      </c>
      <c r="J70" s="100">
        <f>17.7+9</f>
        <v>26.7</v>
      </c>
      <c r="K70" s="99">
        <v>17700</v>
      </c>
      <c r="L70" s="99">
        <v>17700</v>
      </c>
      <c r="M70" s="249"/>
      <c r="N70" s="249"/>
      <c r="O70" s="249"/>
      <c r="P70" s="249"/>
      <c r="Q70" s="236">
        <v>17.7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32.200000000000003</v>
      </c>
      <c r="J370" s="207">
        <f>SUM(J35+J186)</f>
        <v>26.7</v>
      </c>
      <c r="K370" s="208">
        <f>SUM(K35+K186)</f>
        <v>17700</v>
      </c>
      <c r="L370" s="208">
        <f>SUM(L35+L186)</f>
        <v>17700</v>
      </c>
      <c r="Q370" s="242">
        <f>SUM(+Q65+Q70)</f>
        <v>17.7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"/>
    <protectedRange sqref="J8:L10 B8:D10 F8:F10 E9:E10" name="Range62_1"/>
    <protectedRange sqref="I70:L70" name="Range57_1_1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8BCF-451D-49DF-9E4B-7B20B73DAF39}">
  <sheetPr>
    <pageSetUpPr fitToPage="1"/>
  </sheetPr>
  <dimension ref="A1:AO852"/>
  <sheetViews>
    <sheetView topLeftCell="A19" workbookViewId="0">
      <selection activeCell="R371" sqref="R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280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</v>
      </c>
      <c r="J70" s="100">
        <v>0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SUM(+Q65+Q70)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5734-61FB-4E5E-8B1E-2461E465DB65}">
  <sheetPr>
    <pageSetUpPr fitToPage="1"/>
  </sheetPr>
  <dimension ref="A1:AO852"/>
  <sheetViews>
    <sheetView topLeftCell="A32" workbookViewId="0">
      <selection activeCell="R380" sqref="R38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281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244</v>
      </c>
      <c r="K30" s="47" t="s">
        <v>22</v>
      </c>
      <c r="L30" s="47" t="s">
        <v>240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10</v>
      </c>
      <c r="J35" s="72">
        <f>SUM(J36+J52+J170+J91+J98+J118+J158+J169)</f>
        <v>2.5</v>
      </c>
      <c r="K35" s="73">
        <f>SUM(K36+K52+K170+K91+K98+K118+K158+K169)</f>
        <v>2480.9499999999998</v>
      </c>
      <c r="L35" s="73">
        <f>SUM(L36+L52+L170+L91+L98+L118+L158+L169)</f>
        <v>2480.9499999999998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</v>
      </c>
      <c r="J52" s="105">
        <f t="shared" ref="J52:L54" si="2">J53</f>
        <v>2.5</v>
      </c>
      <c r="K52" s="106">
        <f t="shared" si="2"/>
        <v>2480.9499999999998</v>
      </c>
      <c r="L52" s="106">
        <f t="shared" si="2"/>
        <v>2480.9499999999998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</v>
      </c>
      <c r="J53" s="96">
        <f t="shared" si="2"/>
        <v>2.5</v>
      </c>
      <c r="K53" s="92">
        <f t="shared" si="2"/>
        <v>2480.9499999999998</v>
      </c>
      <c r="L53" s="91">
        <f t="shared" si="2"/>
        <v>2480.9499999999998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</v>
      </c>
      <c r="J54" s="96">
        <f t="shared" si="2"/>
        <v>2.5</v>
      </c>
      <c r="K54" s="108">
        <f t="shared" si="2"/>
        <v>2480.9499999999998</v>
      </c>
      <c r="L54" s="108">
        <f t="shared" si="2"/>
        <v>2480.9499999999998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</v>
      </c>
      <c r="J55" s="114">
        <f>SUM(J56:J70)</f>
        <v>2.5</v>
      </c>
      <c r="K55" s="115">
        <f>SUM(K56:K70)</f>
        <v>2480.9499999999998</v>
      </c>
      <c r="L55" s="115">
        <f>SUM(L56:L70)</f>
        <v>2480.9499999999998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3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</v>
      </c>
      <c r="J70" s="100">
        <v>2.5</v>
      </c>
      <c r="K70" s="99">
        <v>2480.9499999999998</v>
      </c>
      <c r="L70" s="99">
        <v>2480.9499999999998</v>
      </c>
      <c r="M70" s="249"/>
      <c r="N70" s="249"/>
      <c r="O70" s="249"/>
      <c r="P70" s="249"/>
      <c r="Q70" s="236">
        <v>2.5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</v>
      </c>
      <c r="J370" s="207">
        <f>SUM(J35+J186)</f>
        <v>2.5</v>
      </c>
      <c r="K370" s="208">
        <f>SUM(K35+K186)</f>
        <v>2480.9499999999998</v>
      </c>
      <c r="L370" s="208">
        <f>SUM(L35+L186)</f>
        <v>2480.9499999999998</v>
      </c>
      <c r="Q370" s="242">
        <f>SUM(Q44+Q51+Q64+Q70+Q210+Q158+Q199+Q200)</f>
        <v>2.5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3C740-6DB1-4B30-8748-F7D4EA1A41D7}">
  <sheetPr>
    <pageSetUpPr fitToPage="1"/>
  </sheetPr>
  <dimension ref="A1:AO852"/>
  <sheetViews>
    <sheetView topLeftCell="A31" workbookViewId="0">
      <selection activeCell="R379" sqref="R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282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30.3</v>
      </c>
      <c r="J35" s="72">
        <f>SUM(J36+J52+J170+J91+J98+J118+J141+J159+J169)</f>
        <v>30.3</v>
      </c>
      <c r="K35" s="73">
        <f>SUM(K36+K52+K170+K91+K98+K118+K141+K159+K169)</f>
        <v>22247</v>
      </c>
      <c r="L35" s="73">
        <f>SUM(L36+L52+L170+L91+L98+L118+L141+L159+L169)</f>
        <v>22247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6">
        <f>SUM(K37+K48)</f>
        <v>0</v>
      </c>
      <c r="L36" s="257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30.3</v>
      </c>
      <c r="J52" s="105">
        <f t="shared" ref="J52:L54" si="2">J53</f>
        <v>30.3</v>
      </c>
      <c r="K52" s="106">
        <f t="shared" si="2"/>
        <v>22247</v>
      </c>
      <c r="L52" s="106">
        <f t="shared" si="2"/>
        <v>22247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30.3</v>
      </c>
      <c r="J53" s="96">
        <f t="shared" si="2"/>
        <v>30.3</v>
      </c>
      <c r="K53" s="92">
        <f t="shared" si="2"/>
        <v>22247</v>
      </c>
      <c r="L53" s="91">
        <f t="shared" si="2"/>
        <v>22247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30.3</v>
      </c>
      <c r="J54" s="96">
        <f t="shared" si="2"/>
        <v>30.3</v>
      </c>
      <c r="K54" s="108">
        <f t="shared" si="2"/>
        <v>22247</v>
      </c>
      <c r="L54" s="108">
        <f t="shared" si="2"/>
        <v>22247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30.3</v>
      </c>
      <c r="J55" s="114">
        <f>SUM(J56:J70)</f>
        <v>30.3</v>
      </c>
      <c r="K55" s="115">
        <f>SUM(K56:K70)</f>
        <v>22247</v>
      </c>
      <c r="L55" s="115">
        <f>SUM(L56:L70)</f>
        <v>22247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30.3</v>
      </c>
      <c r="J70" s="100">
        <v>30.3</v>
      </c>
      <c r="K70" s="99">
        <v>22247</v>
      </c>
      <c r="L70" s="99">
        <v>22247</v>
      </c>
      <c r="M70" s="99">
        <v>25816.19</v>
      </c>
      <c r="N70" s="99">
        <v>25816.19</v>
      </c>
      <c r="O70" s="99">
        <v>25816.19</v>
      </c>
      <c r="P70" s="99">
        <v>25816.19</v>
      </c>
      <c r="Q70" s="246">
        <v>22.3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8">
        <f t="shared" si="9"/>
        <v>0</v>
      </c>
      <c r="L127" s="155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9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9">
        <f>SUM(K306+K338)</f>
        <v>0</v>
      </c>
      <c r="L305" s="259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30.3</v>
      </c>
      <c r="J370" s="207">
        <f>SUM(J35+J186)</f>
        <v>30.3</v>
      </c>
      <c r="K370" s="208">
        <f>SUM(K35+K186)</f>
        <v>22247</v>
      </c>
      <c r="L370" s="208">
        <f>SUM(L35+L186)</f>
        <v>22247</v>
      </c>
      <c r="Q370" s="242">
        <f>SUM(Q70)</f>
        <v>22.3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F5347-FBD0-4E15-BDF7-1E1EE6172C83}">
  <sheetPr>
    <pageSetUpPr fitToPage="1"/>
  </sheetPr>
  <dimension ref="A1:AO852"/>
  <sheetViews>
    <sheetView topLeftCell="A29" workbookViewId="0">
      <selection activeCell="R377" sqref="R37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283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39</v>
      </c>
      <c r="J35" s="72">
        <f>SUM(J36+J52+J170+J91+J98+J118+J141+J159+J169)</f>
        <v>35</v>
      </c>
      <c r="K35" s="73">
        <f>SUM(K36+K52+K170+K91+K98+K118+K141+K159+K169)</f>
        <v>35000</v>
      </c>
      <c r="L35" s="73">
        <f>SUM(L36+L52+L170+L91+L98+L118+L141+L159+L169)</f>
        <v>35000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6">
        <f>SUM(K37+K48)</f>
        <v>0</v>
      </c>
      <c r="L36" s="257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39</v>
      </c>
      <c r="J52" s="105">
        <f t="shared" ref="J52:L54" si="2">J53</f>
        <v>35</v>
      </c>
      <c r="K52" s="106">
        <f t="shared" si="2"/>
        <v>35000</v>
      </c>
      <c r="L52" s="106">
        <f t="shared" si="2"/>
        <v>35000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39</v>
      </c>
      <c r="J53" s="96">
        <f t="shared" si="2"/>
        <v>35</v>
      </c>
      <c r="K53" s="92">
        <f t="shared" si="2"/>
        <v>35000</v>
      </c>
      <c r="L53" s="91">
        <f t="shared" si="2"/>
        <v>35000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39</v>
      </c>
      <c r="J54" s="96">
        <f t="shared" si="2"/>
        <v>35</v>
      </c>
      <c r="K54" s="108">
        <f t="shared" si="2"/>
        <v>35000</v>
      </c>
      <c r="L54" s="108">
        <f t="shared" si="2"/>
        <v>35000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39</v>
      </c>
      <c r="J55" s="114">
        <f>SUM(J56:J70)</f>
        <v>35</v>
      </c>
      <c r="K55" s="115">
        <f>SUM(K56:K70)</f>
        <v>35000</v>
      </c>
      <c r="L55" s="115">
        <f>SUM(L56:L70)</f>
        <v>35000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35+4</f>
        <v>39</v>
      </c>
      <c r="J70" s="100">
        <v>35</v>
      </c>
      <c r="K70" s="99">
        <v>35000</v>
      </c>
      <c r="L70" s="99">
        <v>35000</v>
      </c>
      <c r="M70" s="99">
        <v>25816.19</v>
      </c>
      <c r="N70" s="99">
        <v>25816.19</v>
      </c>
      <c r="O70" s="99">
        <v>25816.19</v>
      </c>
      <c r="P70" s="99">
        <v>25816.19</v>
      </c>
      <c r="Q70" s="246">
        <v>35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8">
        <f t="shared" si="9"/>
        <v>0</v>
      </c>
      <c r="L127" s="155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9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9">
        <f>SUM(K306+K338)</f>
        <v>0</v>
      </c>
      <c r="L305" s="259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39</v>
      </c>
      <c r="J370" s="207">
        <f>SUM(J35+J186)</f>
        <v>35</v>
      </c>
      <c r="K370" s="208">
        <f>SUM(K35+K186)</f>
        <v>35000</v>
      </c>
      <c r="L370" s="208">
        <f>SUM(L35+L186)</f>
        <v>35000</v>
      </c>
      <c r="Q370" s="242">
        <f>SUM(Q70)</f>
        <v>35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A741B-1033-4B30-9B80-1285F132E31C}">
  <sheetPr>
    <pageSetUpPr fitToPage="1"/>
  </sheetPr>
  <dimension ref="A1:AO852"/>
  <sheetViews>
    <sheetView topLeftCell="A26" workbookViewId="0">
      <selection activeCell="R376" sqref="R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27.1</v>
      </c>
      <c r="J35" s="72">
        <f>SUM(J36+J52+J170+J91+J98+J118+J141+J159+J169)</f>
        <v>6.1</v>
      </c>
      <c r="K35" s="73">
        <f>SUM(K36+K52+K170+K91+K98+K118+K141+K159+K169)</f>
        <v>2705.13</v>
      </c>
      <c r="L35" s="73">
        <f>SUM(L36+L52+L170+L91+L98+L118+L141+L159+L169)</f>
        <v>2705.13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27.1</v>
      </c>
      <c r="J52" s="105">
        <f t="shared" ref="J52:L54" si="2">J53</f>
        <v>6.1</v>
      </c>
      <c r="K52" s="106">
        <f t="shared" si="2"/>
        <v>2705.13</v>
      </c>
      <c r="L52" s="106">
        <f t="shared" si="2"/>
        <v>2705.13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27.1</v>
      </c>
      <c r="J53" s="96">
        <f t="shared" si="2"/>
        <v>6.1</v>
      </c>
      <c r="K53" s="92">
        <f t="shared" si="2"/>
        <v>2705.13</v>
      </c>
      <c r="L53" s="91">
        <f t="shared" si="2"/>
        <v>2705.13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27.1</v>
      </c>
      <c r="J54" s="96">
        <f t="shared" si="2"/>
        <v>6.1</v>
      </c>
      <c r="K54" s="108">
        <f t="shared" si="2"/>
        <v>2705.13</v>
      </c>
      <c r="L54" s="108">
        <f t="shared" si="2"/>
        <v>2705.13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27.1</v>
      </c>
      <c r="J55" s="114">
        <f>SUM(J56:J70)</f>
        <v>6.1</v>
      </c>
      <c r="K55" s="115">
        <f>SUM(K56:K70)</f>
        <v>2705.13</v>
      </c>
      <c r="L55" s="115">
        <f>SUM(L56:L70)</f>
        <v>2705.13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2.1+3+22</f>
        <v>27.1</v>
      </c>
      <c r="J70" s="234">
        <f>4+2.1</f>
        <v>6.1</v>
      </c>
      <c r="K70" s="99">
        <v>2705.13</v>
      </c>
      <c r="L70" s="99">
        <v>2705.13</v>
      </c>
      <c r="M70" s="99">
        <v>2705.13</v>
      </c>
      <c r="N70" s="99">
        <v>2705.13</v>
      </c>
      <c r="O70" s="99">
        <v>2705.13</v>
      </c>
      <c r="P70" s="99">
        <v>2705.13</v>
      </c>
      <c r="Q70" s="246">
        <v>2.7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27.1</v>
      </c>
      <c r="J370" s="207">
        <f>SUM(J35+J186)</f>
        <v>6.1</v>
      </c>
      <c r="K370" s="208">
        <f>SUM(K35+K186)</f>
        <v>2705.13</v>
      </c>
      <c r="L370" s="208">
        <f>SUM(L35+L186)</f>
        <v>2705.13</v>
      </c>
      <c r="Q370" s="242">
        <f>SUM(Q210+Q70)</f>
        <v>2.7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25840-C3AD-4D37-A44E-2B2FE78ECE13}">
  <sheetPr>
    <pageSetUpPr fitToPage="1"/>
  </sheetPr>
  <dimension ref="A1:AO852"/>
  <sheetViews>
    <sheetView topLeftCell="A20" workbookViewId="0">
      <selection activeCell="R372" sqref="R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5.0999999999999996</v>
      </c>
      <c r="J35" s="72">
        <f>SUM(J36+J52+J170+J91+J98+J118+J141+J159+J169)</f>
        <v>2.1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5.0999999999999996</v>
      </c>
      <c r="J52" s="105">
        <f t="shared" ref="J52:L54" si="2">J53</f>
        <v>2.1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5.0999999999999996</v>
      </c>
      <c r="J53" s="96">
        <f t="shared" si="2"/>
        <v>2.1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5.0999999999999996</v>
      </c>
      <c r="J54" s="96">
        <f t="shared" si="2"/>
        <v>2.1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5.0999999999999996</v>
      </c>
      <c r="J55" s="114">
        <f>SUM(J56:J70)</f>
        <v>2.1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3+2.1</f>
        <v>5.0999999999999996</v>
      </c>
      <c r="J70" s="234">
        <v>2.1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5.0999999999999996</v>
      </c>
      <c r="J370" s="207">
        <f>SUM(J35+J186)</f>
        <v>2.1</v>
      </c>
      <c r="K370" s="208">
        <f>SUM(K35+K186)</f>
        <v>0</v>
      </c>
      <c r="L370" s="208">
        <f>SUM(L35+L186)</f>
        <v>0</v>
      </c>
      <c r="Q370" s="242">
        <f>SUM(Q210+Q70)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45CB-13AC-4375-ADAD-2DDCF5C353C2}">
  <sheetPr>
    <pageSetUpPr fitToPage="1"/>
  </sheetPr>
  <dimension ref="A1:AO852"/>
  <sheetViews>
    <sheetView topLeftCell="A29" workbookViewId="0">
      <selection activeCell="R377" sqref="R37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22</v>
      </c>
      <c r="J35" s="72">
        <f>SUM(J36+J52+J170+J91+J98+J118+J141+J159+J169)</f>
        <v>4</v>
      </c>
      <c r="K35" s="73">
        <f>SUM(K36+K52+K170+K91+K98+K118+K141+K159+K169)</f>
        <v>2705.13</v>
      </c>
      <c r="L35" s="73">
        <f>SUM(L36+L52+L170+L91+L98+L118+L141+L159+L169)</f>
        <v>2705.13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22</v>
      </c>
      <c r="J52" s="105">
        <f t="shared" ref="J52:L54" si="2">J53</f>
        <v>4</v>
      </c>
      <c r="K52" s="106">
        <f t="shared" si="2"/>
        <v>2705.13</v>
      </c>
      <c r="L52" s="106">
        <f t="shared" si="2"/>
        <v>2705.13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22</v>
      </c>
      <c r="J53" s="96">
        <f t="shared" si="2"/>
        <v>4</v>
      </c>
      <c r="K53" s="92">
        <f t="shared" si="2"/>
        <v>2705.13</v>
      </c>
      <c r="L53" s="91">
        <f t="shared" si="2"/>
        <v>2705.13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22</v>
      </c>
      <c r="J54" s="96">
        <f t="shared" si="2"/>
        <v>4</v>
      </c>
      <c r="K54" s="108">
        <f t="shared" si="2"/>
        <v>2705.13</v>
      </c>
      <c r="L54" s="108">
        <f t="shared" si="2"/>
        <v>2705.13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22</v>
      </c>
      <c r="J55" s="114">
        <f>SUM(J56:J70)</f>
        <v>4</v>
      </c>
      <c r="K55" s="115">
        <f>SUM(K56:K70)</f>
        <v>2705.13</v>
      </c>
      <c r="L55" s="115">
        <f>SUM(L56:L70)</f>
        <v>2705.13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22</v>
      </c>
      <c r="J70" s="234">
        <v>4</v>
      </c>
      <c r="K70" s="99">
        <v>2705.13</v>
      </c>
      <c r="L70" s="99">
        <v>2705.13</v>
      </c>
      <c r="Q70" s="246">
        <v>2.7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22</v>
      </c>
      <c r="J370" s="207">
        <f>SUM(J35+J186)</f>
        <v>4</v>
      </c>
      <c r="K370" s="208">
        <f>SUM(K35+K186)</f>
        <v>2705.13</v>
      </c>
      <c r="L370" s="208">
        <f>SUM(L35+L186)</f>
        <v>2705.13</v>
      </c>
      <c r="Q370" s="242">
        <f>SUM(Q210+Q70)</f>
        <v>2.7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B865-FB56-4CE3-8595-E8B19F85C926}">
  <sheetPr>
    <pageSetUpPr fitToPage="1"/>
  </sheetPr>
  <dimension ref="A1:AO852"/>
  <sheetViews>
    <sheetView topLeftCell="A32" workbookViewId="0">
      <selection activeCell="Q375" sqref="Q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284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20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7.5</v>
      </c>
      <c r="J35" s="72">
        <f>SUM(J36+J52+J170+J91+J98+J118+J141+J159+J169)</f>
        <v>7.5</v>
      </c>
      <c r="K35" s="73">
        <f>SUM(K36+K52+K170+K91+K98+K118+K141+K159+K169)</f>
        <v>7500</v>
      </c>
      <c r="L35" s="73">
        <f>SUM(L36+L52+L170+L91+L98+L118+L141+L159+L169)</f>
        <v>7500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7.5</v>
      </c>
      <c r="J52" s="105">
        <f t="shared" ref="J52:L54" si="2">J53</f>
        <v>7.5</v>
      </c>
      <c r="K52" s="106">
        <f t="shared" si="2"/>
        <v>7500</v>
      </c>
      <c r="L52" s="106">
        <f t="shared" si="2"/>
        <v>7500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7.5</v>
      </c>
      <c r="J53" s="96">
        <f t="shared" si="2"/>
        <v>7.5</v>
      </c>
      <c r="K53" s="92">
        <f t="shared" si="2"/>
        <v>7500</v>
      </c>
      <c r="L53" s="91">
        <f t="shared" si="2"/>
        <v>7500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7.5</v>
      </c>
      <c r="J54" s="96">
        <f t="shared" si="2"/>
        <v>7.5</v>
      </c>
      <c r="K54" s="108">
        <f t="shared" si="2"/>
        <v>7500</v>
      </c>
      <c r="L54" s="108">
        <f t="shared" si="2"/>
        <v>7500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7.5</v>
      </c>
      <c r="J55" s="114">
        <f>SUM(J56:J70)</f>
        <v>7.5</v>
      </c>
      <c r="K55" s="115">
        <f>SUM(K56:K70)</f>
        <v>7500</v>
      </c>
      <c r="L55" s="115">
        <f>SUM(L56:L70)</f>
        <v>7500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7.5</f>
        <v>7.5</v>
      </c>
      <c r="J70" s="100">
        <f>7.5</f>
        <v>7.5</v>
      </c>
      <c r="K70" s="99">
        <v>7500</v>
      </c>
      <c r="L70" s="99">
        <v>7500</v>
      </c>
      <c r="Q70" s="253">
        <v>7.5</v>
      </c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7.5</v>
      </c>
      <c r="J370" s="207">
        <f>SUM(J35+J186)</f>
        <v>7.5</v>
      </c>
      <c r="K370" s="208">
        <f>SUM(K35+K186)</f>
        <v>7500</v>
      </c>
      <c r="L370" s="208">
        <f>SUM(L35+L186)</f>
        <v>7500</v>
      </c>
      <c r="Q370" s="1">
        <f>SUM(Q70)</f>
        <v>7.5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8EC3-25EA-42B2-AB75-14925749C4DF}">
  <sheetPr>
    <pageSetUpPr fitToPage="1"/>
  </sheetPr>
  <dimension ref="A1:AO852"/>
  <sheetViews>
    <sheetView topLeftCell="A20" workbookViewId="0">
      <selection activeCell="R372" sqref="R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285</v>
      </c>
      <c r="H22" s="308"/>
      <c r="I22" s="308"/>
      <c r="J22" s="308"/>
      <c r="K22" s="308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20</v>
      </c>
      <c r="J30" s="53" t="s">
        <v>257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12.5</v>
      </c>
      <c r="J35" s="72">
        <f>SUM(J36+J52+J170+J91+J98+J118+J141+J159+J169)</f>
        <v>1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12.5</v>
      </c>
      <c r="J52" s="105">
        <f t="shared" ref="J52:L54" si="2">J53</f>
        <v>1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12.5</v>
      </c>
      <c r="J53" s="96">
        <f t="shared" si="2"/>
        <v>1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12.5</v>
      </c>
      <c r="J54" s="96">
        <f t="shared" si="2"/>
        <v>1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12.5</v>
      </c>
      <c r="J55" s="114">
        <f>SUM(J56:J70)</f>
        <v>1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10+2.5</f>
        <v>12.5</v>
      </c>
      <c r="J70" s="100">
        <v>1</v>
      </c>
      <c r="K70" s="99">
        <v>0</v>
      </c>
      <c r="L70" s="99">
        <v>0</v>
      </c>
      <c r="Q70" s="253"/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12.5</v>
      </c>
      <c r="J370" s="207">
        <f>SUM(J35+J186)</f>
        <v>1</v>
      </c>
      <c r="K370" s="208">
        <f>SUM(K35+K186)</f>
        <v>0</v>
      </c>
      <c r="L370" s="208">
        <f>SUM(L35+L186)</f>
        <v>0</v>
      </c>
      <c r="Q370" s="1">
        <f>SUM(Q70)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C86D7-CBA3-43C6-BA18-CC42012AE7B7}">
  <sheetPr>
    <pageSetUpPr fitToPage="1"/>
  </sheetPr>
  <dimension ref="A1:AO852"/>
  <sheetViews>
    <sheetView topLeftCell="A33" workbookViewId="0">
      <selection activeCell="L70" sqref="L70: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4" t="s">
        <v>286</v>
      </c>
      <c r="H22" s="34"/>
      <c r="I22" s="34"/>
      <c r="J22" s="34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20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125</v>
      </c>
      <c r="J35" s="72">
        <f>SUM(J36+J52+J170+J91+J98+J118+J141+J159+J169)</f>
        <v>82</v>
      </c>
      <c r="K35" s="73">
        <f>SUM(K36+K52+K170+K91+K98+K118+K141+K159+K169)</f>
        <v>58709.54</v>
      </c>
      <c r="L35" s="73">
        <f>SUM(L36+L52+L170+L91+L98+L118+L141+L159+L169)</f>
        <v>58709.54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45</v>
      </c>
      <c r="J52" s="105">
        <f t="shared" ref="J52:L54" si="2">J53</f>
        <v>35</v>
      </c>
      <c r="K52" s="106">
        <f t="shared" si="2"/>
        <v>19154</v>
      </c>
      <c r="L52" s="106">
        <f t="shared" si="2"/>
        <v>19154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45</v>
      </c>
      <c r="J53" s="96">
        <f t="shared" si="2"/>
        <v>35</v>
      </c>
      <c r="K53" s="92">
        <f t="shared" si="2"/>
        <v>19154</v>
      </c>
      <c r="L53" s="91">
        <f t="shared" si="2"/>
        <v>19154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45</v>
      </c>
      <c r="J54" s="96">
        <f t="shared" si="2"/>
        <v>35</v>
      </c>
      <c r="K54" s="108">
        <f t="shared" si="2"/>
        <v>19154</v>
      </c>
      <c r="L54" s="108">
        <f t="shared" si="2"/>
        <v>19154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45</v>
      </c>
      <c r="J55" s="114">
        <f>SUM(J56:J70)</f>
        <v>35</v>
      </c>
      <c r="K55" s="115">
        <f>SUM(K56:K70)</f>
        <v>19154</v>
      </c>
      <c r="L55" s="115">
        <f>SUM(L56:L70)</f>
        <v>19154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98">
        <f>32+3+10</f>
        <v>45</v>
      </c>
      <c r="J70" s="98">
        <f>26+3+6</f>
        <v>35</v>
      </c>
      <c r="K70" s="99">
        <f>15000+3000+1154</f>
        <v>19154</v>
      </c>
      <c r="L70" s="229">
        <f>15000+3000+1154</f>
        <v>19154</v>
      </c>
      <c r="M70" s="229"/>
      <c r="N70" s="229"/>
      <c r="O70" s="229"/>
      <c r="P70" s="229"/>
      <c r="Q70" s="236">
        <f>15+3+1.1</f>
        <v>19.100000000000001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  <c r="Q71" s="95"/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  <c r="Q88" s="95"/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  <c r="Q89" s="95"/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  <c r="Q90" s="95"/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  <c r="Q91" s="95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  <c r="Q92" s="95"/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  <c r="Q93" s="95"/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Q94" s="95"/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  <c r="Q95" s="95"/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  <c r="Q96" s="95"/>
    </row>
    <row r="97" spans="1:17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  <c r="Q97" s="95"/>
    </row>
    <row r="98" spans="1:17" ht="15.75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  <c r="Q98" s="95"/>
    </row>
    <row r="99" spans="1:17" ht="15.75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  <c r="Q99" s="95"/>
    </row>
    <row r="100" spans="1:17" ht="15.75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  <c r="Q100" s="95"/>
    </row>
    <row r="101" spans="1:17" ht="15.75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  <c r="Q101" s="95"/>
    </row>
    <row r="102" spans="1:17" ht="15.75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  <c r="Q102" s="95"/>
    </row>
    <row r="103" spans="1:17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  <c r="Q103" s="95"/>
    </row>
    <row r="104" spans="1:17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  <c r="Q104" s="95"/>
    </row>
    <row r="105" spans="1:17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  <c r="Q105" s="95"/>
    </row>
    <row r="106" spans="1:17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  <c r="Q106" s="95"/>
    </row>
    <row r="107" spans="1:17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  <c r="Q107" s="95"/>
    </row>
    <row r="108" spans="1:17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  <c r="Q109" s="95"/>
    </row>
    <row r="110" spans="1:17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  <c r="Q110" s="95"/>
    </row>
    <row r="111" spans="1:17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  <c r="Q111" s="95"/>
    </row>
    <row r="112" spans="1:17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  <c r="Q112" s="95"/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  <c r="Q113" s="95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  <c r="Q114" s="95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  <c r="Q115" s="95"/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  <c r="Q116" s="95"/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  <c r="Q117" s="95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  <c r="Q118" s="95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  <c r="Q119" s="95"/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  <c r="Q120" s="95"/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  <c r="Q121" s="95"/>
    </row>
    <row r="122" spans="1:17" ht="15.75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  <c r="Q122" s="95"/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  <c r="Q123" s="95"/>
    </row>
    <row r="124" spans="1:17" ht="15.75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  <c r="Q124" s="95"/>
    </row>
    <row r="125" spans="1:17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  <c r="Q125" s="95"/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  <c r="Q127" s="95"/>
    </row>
    <row r="128" spans="1:17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  <c r="Q128" s="95"/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  <c r="Q129" s="95"/>
    </row>
    <row r="130" spans="1:17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  <c r="Q130" s="95"/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Q131" s="95"/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  <c r="Q132" s="95"/>
    </row>
    <row r="133" spans="1:17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  <c r="Q133" s="95"/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Q135" s="95"/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  <c r="Q136" s="95"/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  <c r="Q137" s="95"/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  <c r="Q138" s="95"/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Q139" s="95"/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  <c r="Q140" s="95"/>
    </row>
    <row r="141" spans="1:17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80</v>
      </c>
      <c r="J141" s="135">
        <f>SUM(J142+J147+J155)</f>
        <v>47</v>
      </c>
      <c r="K141" s="91">
        <f>SUM(K142+K147+K155)</f>
        <v>39555.54</v>
      </c>
      <c r="L141" s="92">
        <f>SUM(L142+L147+L155)</f>
        <v>39555.54</v>
      </c>
      <c r="Q141" s="95"/>
    </row>
    <row r="142" spans="1:17" ht="15.75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  <c r="Q142" s="95"/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  <c r="Q143" s="95"/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  <c r="Q144" s="95"/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  <c r="Q145" s="95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  <c r="Q146" s="95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80</v>
      </c>
      <c r="J147" s="141">
        <f t="shared" ref="J147:L148" si="14">J148</f>
        <v>47</v>
      </c>
      <c r="K147" s="142">
        <f t="shared" si="14"/>
        <v>39555.54</v>
      </c>
      <c r="L147" s="108">
        <f t="shared" si="14"/>
        <v>39555.54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80</v>
      </c>
      <c r="J148" s="135">
        <f t="shared" si="14"/>
        <v>47</v>
      </c>
      <c r="K148" s="91">
        <f t="shared" si="14"/>
        <v>39555.54</v>
      </c>
      <c r="L148" s="92">
        <f t="shared" si="14"/>
        <v>39555.54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80</v>
      </c>
      <c r="J149" s="135">
        <f>SUM(J150:J151)</f>
        <v>47</v>
      </c>
      <c r="K149" s="91">
        <f>SUM(K150:K151)</f>
        <v>39555.54</v>
      </c>
      <c r="L149" s="91">
        <f>SUM(L150:L151)</f>
        <v>39555.54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80</v>
      </c>
      <c r="J150" s="98">
        <v>47</v>
      </c>
      <c r="K150" s="99">
        <v>39555.54</v>
      </c>
      <c r="L150" s="99">
        <v>39555.54</v>
      </c>
      <c r="Q150" s="237">
        <v>39.6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28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9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SUM(I371+I424+I489)</f>
        <v>0</v>
      </c>
      <c r="J370" s="183">
        <f>SUM(J371+J424+J489)</f>
        <v>0</v>
      </c>
      <c r="K370" s="184">
        <f>SUM(K371+K424+K489)</f>
        <v>0</v>
      </c>
      <c r="L370" s="73">
        <f>SUM(L371+L424+L489)</f>
        <v>0</v>
      </c>
      <c r="Q370" s="95"/>
    </row>
    <row r="371" spans="1:17" ht="34.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SUM(I372+I395+I402+I414+I418)</f>
        <v>0</v>
      </c>
      <c r="J371" s="133">
        <f>SUM(J372+J395+J402+J414+J418)</f>
        <v>0</v>
      </c>
      <c r="K371" s="134">
        <f>SUM(K372+K395+K402+K414+K418)</f>
        <v>0</v>
      </c>
      <c r="L371" s="134">
        <f>SUM(L372+L395+L402+L414+L418)</f>
        <v>0</v>
      </c>
      <c r="Q371" s="95"/>
    </row>
    <row r="372" spans="1:17" ht="30.75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2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4">I374</f>
        <v>0</v>
      </c>
      <c r="J373" s="138">
        <f t="shared" si="34"/>
        <v>0</v>
      </c>
      <c r="K373" s="139">
        <f t="shared" si="34"/>
        <v>0</v>
      </c>
      <c r="L373" s="134">
        <f t="shared" si="34"/>
        <v>0</v>
      </c>
    </row>
    <row r="374" spans="1:17" ht="13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4"/>
        <v>0</v>
      </c>
      <c r="J374" s="90">
        <f t="shared" si="34"/>
        <v>0</v>
      </c>
      <c r="K374" s="92">
        <f t="shared" si="34"/>
        <v>0</v>
      </c>
      <c r="L374" s="92">
        <f t="shared" si="34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1.75" customHeight="1">
      <c r="A380" s="79">
        <v>3</v>
      </c>
      <c r="B380" s="77">
        <v>1</v>
      </c>
      <c r="C380" s="77">
        <v>1</v>
      </c>
      <c r="D380" s="77">
        <v>3</v>
      </c>
      <c r="E380" s="77">
        <v>1</v>
      </c>
      <c r="F380" s="80">
        <v>1</v>
      </c>
      <c r="G380" s="89" t="s">
        <v>143</v>
      </c>
      <c r="H380" s="71">
        <v>157</v>
      </c>
      <c r="I380" s="97"/>
      <c r="J380" s="97"/>
      <c r="K380" s="137"/>
      <c r="L380" s="180"/>
      <c r="Q380" s="84"/>
    </row>
    <row r="381" spans="1:17" ht="14.25" hidden="1" customHeight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t="13.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t="15.7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2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2" ht="25.5" hidden="1" customHeight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2" ht="18" hidden="1" customHeight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2" ht="13.5" hidden="1" customHeight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2" ht="17.2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2" ht="25.5" hidden="1" customHeight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2" ht="14.25" hidden="1" customHeight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2" ht="25.5" hidden="1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5">J393</f>
        <v>0</v>
      </c>
      <c r="K392" s="91">
        <f t="shared" si="35"/>
        <v>0</v>
      </c>
      <c r="L392" s="92">
        <f t="shared" si="35"/>
        <v>0</v>
      </c>
    </row>
    <row r="393" spans="1:12" ht="26.25" hidden="1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5"/>
        <v>0</v>
      </c>
      <c r="K393" s="91">
        <f t="shared" si="35"/>
        <v>0</v>
      </c>
      <c r="L393" s="91">
        <f t="shared" si="35"/>
        <v>0</v>
      </c>
    </row>
    <row r="394" spans="1:12" ht="27" hidden="1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</row>
    <row r="395" spans="1:12" ht="26.25" hidden="1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6">J396</f>
        <v>0</v>
      </c>
      <c r="K395" s="142">
        <f t="shared" si="36"/>
        <v>0</v>
      </c>
      <c r="L395" s="108">
        <f t="shared" si="36"/>
        <v>0</v>
      </c>
    </row>
    <row r="396" spans="1:12" ht="25.5" hidden="1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6"/>
        <v>0</v>
      </c>
      <c r="J396" s="135">
        <f t="shared" si="36"/>
        <v>0</v>
      </c>
      <c r="K396" s="91">
        <f t="shared" si="36"/>
        <v>0</v>
      </c>
      <c r="L396" s="92">
        <f t="shared" si="36"/>
        <v>0</v>
      </c>
    </row>
    <row r="397" spans="1:12" ht="26.25" hidden="1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</row>
    <row r="398" spans="1:12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100"/>
      <c r="J398" s="100"/>
      <c r="K398" s="101"/>
      <c r="L398" s="101"/>
    </row>
    <row r="399" spans="1:12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100"/>
      <c r="J399" s="100"/>
      <c r="K399" s="101"/>
      <c r="L399" s="101"/>
    </row>
    <row r="400" spans="1:12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100"/>
      <c r="J400" s="100"/>
      <c r="K400" s="101"/>
      <c r="L400" s="101"/>
    </row>
    <row r="401" spans="1:16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100"/>
      <c r="J401" s="100"/>
      <c r="K401" s="101"/>
      <c r="L401" s="180"/>
    </row>
    <row r="402" spans="1:16" ht="15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6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7">J404</f>
        <v>0</v>
      </c>
      <c r="K403" s="139">
        <f t="shared" si="37"/>
        <v>0</v>
      </c>
      <c r="L403" s="134">
        <f t="shared" si="37"/>
        <v>0</v>
      </c>
    </row>
    <row r="404" spans="1:16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7"/>
        <v>0</v>
      </c>
      <c r="J404" s="135">
        <f t="shared" si="37"/>
        <v>0</v>
      </c>
      <c r="K404" s="91">
        <f t="shared" si="37"/>
        <v>0</v>
      </c>
      <c r="L404" s="92">
        <f t="shared" si="37"/>
        <v>0</v>
      </c>
    </row>
    <row r="405" spans="1:16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6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6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8">SUM(I408:I413)</f>
        <v>0</v>
      </c>
      <c r="J407" s="90">
        <f t="shared" si="38"/>
        <v>0</v>
      </c>
      <c r="K407" s="92">
        <f t="shared" si="38"/>
        <v>0</v>
      </c>
      <c r="L407" s="92">
        <f t="shared" si="38"/>
        <v>0</v>
      </c>
      <c r="M407" s="190">
        <f t="shared" si="38"/>
        <v>0</v>
      </c>
      <c r="N407" s="190">
        <f t="shared" si="38"/>
        <v>0</v>
      </c>
      <c r="O407" s="190">
        <f t="shared" si="38"/>
        <v>0</v>
      </c>
      <c r="P407" s="190">
        <f t="shared" si="38"/>
        <v>0</v>
      </c>
    </row>
    <row r="408" spans="1:16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6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6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6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6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6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6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39">J415</f>
        <v>0</v>
      </c>
      <c r="K414" s="139">
        <f t="shared" si="39"/>
        <v>0</v>
      </c>
      <c r="L414" s="139">
        <f t="shared" si="39"/>
        <v>0</v>
      </c>
    </row>
    <row r="415" spans="1:16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39"/>
        <v>0</v>
      </c>
      <c r="K415" s="115">
        <f t="shared" si="39"/>
        <v>0</v>
      </c>
      <c r="L415" s="115">
        <f t="shared" si="39"/>
        <v>0</v>
      </c>
    </row>
    <row r="416" spans="1:16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1">
        <f t="shared" si="39"/>
        <v>0</v>
      </c>
    </row>
    <row r="417" spans="1:12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2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0">J419</f>
        <v>0</v>
      </c>
      <c r="K418" s="92">
        <f t="shared" si="40"/>
        <v>0</v>
      </c>
      <c r="L418" s="92">
        <f t="shared" si="40"/>
        <v>0</v>
      </c>
    </row>
    <row r="419" spans="1:12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0"/>
        <v>0</v>
      </c>
      <c r="K419" s="92">
        <f t="shared" si="40"/>
        <v>0</v>
      </c>
      <c r="L419" s="92">
        <f t="shared" si="40"/>
        <v>0</v>
      </c>
    </row>
    <row r="420" spans="1:12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2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2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2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2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</row>
    <row r="425" spans="1:12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2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2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2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2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2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2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0.7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t="12.75" hidden="1" customHeight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1">J448</f>
        <v>0</v>
      </c>
      <c r="K447" s="91">
        <f t="shared" si="41"/>
        <v>0</v>
      </c>
      <c r="L447" s="91">
        <f t="shared" si="41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1"/>
        <v>0</v>
      </c>
      <c r="K448" s="91">
        <f t="shared" si="41"/>
        <v>0</v>
      </c>
      <c r="L448" s="91">
        <f t="shared" si="41"/>
        <v>0</v>
      </c>
    </row>
    <row r="449" spans="1:12" ht="12.75" hidden="1" customHeight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179"/>
      <c r="J449" s="179"/>
      <c r="K449" s="180"/>
      <c r="L449" s="180"/>
    </row>
    <row r="450" spans="1:12" ht="12.75" hidden="1" customHeight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2">J451</f>
        <v>0</v>
      </c>
      <c r="K450" s="91">
        <f t="shared" si="42"/>
        <v>0</v>
      </c>
      <c r="L450" s="91">
        <f t="shared" si="42"/>
        <v>0</v>
      </c>
    </row>
    <row r="451" spans="1:12" ht="12.75" hidden="1" customHeight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2"/>
        <v>0</v>
      </c>
      <c r="K451" s="91">
        <f t="shared" si="42"/>
        <v>0</v>
      </c>
      <c r="L451" s="91">
        <f t="shared" si="42"/>
        <v>0</v>
      </c>
    </row>
    <row r="452" spans="1:12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2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2" ht="12.75" hidden="1" customHeight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2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2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2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2" ht="12.75" hidden="1" customHeight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2" ht="12.75" hidden="1" customHeight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2" ht="12.75" hidden="1" customHeight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2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2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2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 customHeight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 customHeight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 customHeight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 customHeight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t="12.75" hidden="1" customHeight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3">J480</f>
        <v>0</v>
      </c>
      <c r="K479" s="91">
        <f t="shared" si="43"/>
        <v>0</v>
      </c>
      <c r="L479" s="91">
        <f t="shared" si="43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3"/>
        <v>0</v>
      </c>
      <c r="K480" s="91">
        <f t="shared" si="43"/>
        <v>0</v>
      </c>
      <c r="L480" s="91">
        <f t="shared" si="43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4">J483</f>
        <v>0</v>
      </c>
      <c r="K482" s="91">
        <f t="shared" si="44"/>
        <v>0</v>
      </c>
      <c r="L482" s="91">
        <f t="shared" si="44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4"/>
        <v>0</v>
      </c>
      <c r="K483" s="91">
        <f t="shared" si="44"/>
        <v>0</v>
      </c>
      <c r="L483" s="91">
        <f t="shared" si="44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0.7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t="12.75" hidden="1" customHeight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t="12.75" hidden="1" customHeight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2.75" hidden="1" customHeight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5">J513</f>
        <v>0</v>
      </c>
      <c r="K512" s="91">
        <f t="shared" si="45"/>
        <v>0</v>
      </c>
      <c r="L512" s="91">
        <f t="shared" si="45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5"/>
        <v>0</v>
      </c>
      <c r="K513" s="139">
        <f t="shared" si="45"/>
        <v>0</v>
      </c>
      <c r="L513" s="139">
        <f t="shared" si="45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6">J516</f>
        <v>0</v>
      </c>
      <c r="K515" s="91">
        <f t="shared" si="46"/>
        <v>0</v>
      </c>
      <c r="L515" s="91">
        <f t="shared" si="46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6"/>
        <v>0</v>
      </c>
      <c r="K516" s="91">
        <f t="shared" si="46"/>
        <v>0</v>
      </c>
      <c r="L516" s="91">
        <f t="shared" si="46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t="12.75" hidden="1" customHeight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7">SUM(J525:J525)</f>
        <v>0</v>
      </c>
      <c r="K524" s="92">
        <f t="shared" si="47"/>
        <v>0</v>
      </c>
      <c r="L524" s="92">
        <f t="shared" si="47"/>
        <v>0</v>
      </c>
      <c r="M524" s="198">
        <f t="shared" si="47"/>
        <v>0</v>
      </c>
      <c r="N524" s="198">
        <f t="shared" si="47"/>
        <v>0</v>
      </c>
      <c r="O524" s="198">
        <f t="shared" si="47"/>
        <v>0</v>
      </c>
      <c r="P524" s="198">
        <f t="shared" si="47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t="12.75" hidden="1" customHeight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t="12.75" hidden="1" customHeight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t="12.75" hidden="1" customHeight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t="12.75" hidden="1" customHeight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t="12.75" hidden="1" customHeight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t="12.75" hidden="1" customHeight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t="12.75" hidden="1" customHeight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t="12.75" hidden="1" customHeight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t="12.75" hidden="1" customHeight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t="12.75" hidden="1" customHeight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t="12.75" hidden="1" customHeight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t="12.75" hidden="1" customHeight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t="12.75" hidden="1" customHeight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t="12.75" hidden="1" customHeight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8">J545</f>
        <v>0</v>
      </c>
      <c r="K544" s="91">
        <f t="shared" si="48"/>
        <v>0</v>
      </c>
      <c r="L544" s="91">
        <f t="shared" si="48"/>
        <v>0</v>
      </c>
    </row>
    <row r="545" spans="1:41" ht="12.75" hidden="1" customHeight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8"/>
        <v>0</v>
      </c>
      <c r="K545" s="139">
        <f t="shared" si="48"/>
        <v>0</v>
      </c>
      <c r="L545" s="139">
        <f t="shared" si="48"/>
        <v>0</v>
      </c>
    </row>
    <row r="546" spans="1:41" ht="12.75" hidden="1" customHeight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49">J548</f>
        <v>0</v>
      </c>
      <c r="K547" s="91">
        <f t="shared" si="49"/>
        <v>0</v>
      </c>
      <c r="L547" s="91">
        <f t="shared" si="49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49"/>
        <v>0</v>
      </c>
      <c r="J548" s="135">
        <f t="shared" si="49"/>
        <v>0</v>
      </c>
      <c r="K548" s="91">
        <f t="shared" si="49"/>
        <v>0</v>
      </c>
      <c r="L548" s="91">
        <f t="shared" si="49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SUM(I218+I370+I35)</f>
        <v>125</v>
      </c>
      <c r="J554" s="207">
        <f t="shared" ref="J554:L554" si="50">SUM(J218+J370+J35)</f>
        <v>82</v>
      </c>
      <c r="K554" s="208">
        <f t="shared" si="50"/>
        <v>58709.54</v>
      </c>
      <c r="L554" s="208">
        <f t="shared" si="50"/>
        <v>58709.54</v>
      </c>
      <c r="Q554" s="238">
        <f>SUM(Q70+Q150)</f>
        <v>58.7</v>
      </c>
    </row>
    <row r="555" spans="1:41" ht="18.75" customHeight="1">
      <c r="G555" s="74"/>
      <c r="H555" s="209"/>
      <c r="I555" s="210"/>
      <c r="J555" s="211"/>
      <c r="K555" s="211"/>
      <c r="L555" s="211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286" t="s">
        <v>228</v>
      </c>
      <c r="B557" s="286"/>
      <c r="C557" s="286"/>
      <c r="D557" s="286"/>
      <c r="E557" s="286"/>
      <c r="F557" s="286"/>
      <c r="G557" s="286"/>
      <c r="H557" s="213"/>
      <c r="I557" s="214"/>
      <c r="J557" s="215"/>
      <c r="K557" s="216" t="s">
        <v>229</v>
      </c>
      <c r="L557" s="216"/>
    </row>
    <row r="558" spans="1:41" ht="18.75">
      <c r="A558" s="217"/>
      <c r="B558" s="217"/>
      <c r="C558" s="217"/>
      <c r="D558" s="277" t="s">
        <v>230</v>
      </c>
      <c r="E558" s="278"/>
      <c r="F558" s="278"/>
      <c r="G558" s="278"/>
      <c r="H558" s="9"/>
      <c r="I558" s="218" t="s">
        <v>231</v>
      </c>
      <c r="K558" s="279" t="s">
        <v>232</v>
      </c>
      <c r="L558" s="279"/>
    </row>
    <row r="559" spans="1:41" ht="18.75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87" t="s">
        <v>233</v>
      </c>
      <c r="B560" s="287"/>
      <c r="C560" s="287"/>
      <c r="D560" s="287"/>
      <c r="E560" s="287"/>
      <c r="F560" s="287"/>
      <c r="G560" s="287"/>
      <c r="H560" s="1"/>
      <c r="I560" s="1"/>
      <c r="J560" s="1"/>
      <c r="K560" s="216" t="s">
        <v>234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277" t="s">
        <v>235</v>
      </c>
      <c r="E561" s="278"/>
      <c r="F561" s="278"/>
      <c r="G561" s="278"/>
      <c r="H561" s="220"/>
      <c r="I561" s="221" t="s">
        <v>231</v>
      </c>
      <c r="K561" s="279" t="s">
        <v>232</v>
      </c>
      <c r="L561" s="279"/>
    </row>
    <row r="562" spans="1:12">
      <c r="F562" s="1"/>
    </row>
    <row r="563" spans="1:12">
      <c r="A563" s="280" t="s">
        <v>236</v>
      </c>
      <c r="B563" s="280"/>
      <c r="C563" s="280"/>
      <c r="D563" s="280"/>
      <c r="E563" s="280"/>
      <c r="F563" s="280"/>
      <c r="G563" s="280"/>
      <c r="H563" s="280"/>
      <c r="I563" s="280"/>
      <c r="J563" s="280"/>
      <c r="K563" s="280"/>
      <c r="L563" s="280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I546:L546" name="Range59_1"/>
    <protectedRange sqref="I517:L517 L442 L383 L389 I510:L510 L378 I452:L452 L449 I538:L538 L408 L401 L405 L411 L413 I552:L552" name="Range53_1"/>
    <protectedRange sqref="J511:L511" name="Range51_1"/>
    <protectedRange sqref="I383:K384 I378:K379 I511 I375:L375 I398:K401 I539:L539 I405:K405 I389:K390 I502:L503 I542:L543 I534:L535 I514 I394:L394 L379 L384 L390 L398:L400 L409:L410 I437:L438 I442:K442 I441:L441 I507:L507 I521:L521 I385:L386 I469:L470 I473:L474 I481:L481 I484:L484 I445:L446 I477:L478 L412 I526:L526 I528:L531 I553:L553 I417:L423 I487:L488 I391:L391 I455:L456 I428:L434 I460:L466 I493:L499 I408:K413" name="Range37_1"/>
    <protectedRange sqref="I449:K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L380" name="Range53_1_1_1"/>
    <protectedRange sqref="I380:K380" name="Range37_1_1_1"/>
    <protectedRange sqref="A14:L14" name="Range69_1"/>
    <protectedRange sqref="J8:L10 B8:D10 F8:F10 E9:E10" name="Range62_1"/>
  </protectedRanges>
  <mergeCells count="26"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A563:L563"/>
    <mergeCell ref="A34:F34"/>
    <mergeCell ref="A557:G557"/>
    <mergeCell ref="D558:G558"/>
    <mergeCell ref="K558:L558"/>
    <mergeCell ref="A560:G560"/>
    <mergeCell ref="D561:G561"/>
    <mergeCell ref="K561:L561"/>
  </mergeCells>
  <pageMargins left="0.7" right="0.7" top="0.75" bottom="0.75" header="0.3" footer="0.3"/>
  <pageSetup paperSize="9" scale="68" fitToWidth="0" orientation="portrait" horizontalDpi="4294967293" vertic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9F2F8-5D10-4D1F-B4A0-A8BD5786DEB8}">
  <sheetPr>
    <pageSetUpPr fitToPage="1"/>
  </sheetPr>
  <dimension ref="A1:AO854"/>
  <sheetViews>
    <sheetView topLeftCell="A34" workbookViewId="0">
      <selection activeCell="R561" sqref="R56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287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82.1</v>
      </c>
      <c r="J35" s="72">
        <f>SUM(J36+J52+J171+J92+J99+J119+J142+J160+J170)</f>
        <v>36</v>
      </c>
      <c r="K35" s="73">
        <f>SUM(K52)</f>
        <v>10127.07</v>
      </c>
      <c r="L35" s="73">
        <f>SUM(L52)</f>
        <v>10127.07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82.1</v>
      </c>
      <c r="J52" s="105">
        <f t="shared" ref="J52:L54" si="2">J53</f>
        <v>36</v>
      </c>
      <c r="K52" s="106">
        <f t="shared" si="2"/>
        <v>10127.07</v>
      </c>
      <c r="L52" s="106">
        <f t="shared" si="2"/>
        <v>10127.07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82.1</v>
      </c>
      <c r="J53" s="96">
        <f t="shared" si="2"/>
        <v>36</v>
      </c>
      <c r="K53" s="92">
        <f t="shared" si="2"/>
        <v>10127.07</v>
      </c>
      <c r="L53" s="91">
        <f t="shared" si="2"/>
        <v>10127.07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82.1</v>
      </c>
      <c r="J54" s="96">
        <f t="shared" si="2"/>
        <v>36</v>
      </c>
      <c r="K54" s="108">
        <f t="shared" si="2"/>
        <v>10127.07</v>
      </c>
      <c r="L54" s="108">
        <f t="shared" si="2"/>
        <v>10127.07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82.1</v>
      </c>
      <c r="J55" s="114">
        <f>SUM(J56:J71)</f>
        <v>36</v>
      </c>
      <c r="K55" s="115">
        <f>SUM(K56:K71)</f>
        <v>10127.07</v>
      </c>
      <c r="L55" s="115">
        <f>SUM(L56:L71)</f>
        <v>10127.07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4.75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15</v>
      </c>
      <c r="G70" s="89" t="s">
        <v>56</v>
      </c>
      <c r="H70" s="71"/>
      <c r="I70" s="100"/>
      <c r="J70" s="100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22.1+60</f>
        <v>82.1</v>
      </c>
      <c r="J71" s="100">
        <f>11+25</f>
        <v>36</v>
      </c>
      <c r="K71" s="99">
        <f>8365.7+1761.37</f>
        <v>10127.07</v>
      </c>
      <c r="L71" s="99">
        <f>8365.7+1761.37</f>
        <v>10127.07</v>
      </c>
      <c r="Q71" s="129">
        <f>8.4+1.7</f>
        <v>10.1</v>
      </c>
      <c r="R71" s="95"/>
      <c r="S71"/>
    </row>
    <row r="72" spans="1:19" ht="20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99">
        <v>3237.5</v>
      </c>
      <c r="L72" s="99">
        <v>3237.5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9">
        <v>3237.5</v>
      </c>
      <c r="L73" s="99">
        <v>3237.5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9">
        <v>3237.5</v>
      </c>
      <c r="L74" s="99">
        <v>3237.5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9">
        <v>3237.5</v>
      </c>
      <c r="L75" s="99">
        <v>3237.5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99">
        <v>3237.5</v>
      </c>
      <c r="L76" s="99">
        <v>3237.5</v>
      </c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99">
        <v>3237.5</v>
      </c>
      <c r="L77" s="99">
        <v>3237.5</v>
      </c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99">
        <v>3237.5</v>
      </c>
      <c r="L78" s="99">
        <v>3237.5</v>
      </c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99">
        <v>3237.5</v>
      </c>
      <c r="L79" s="99">
        <v>3237.5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99">
        <v>3237.5</v>
      </c>
      <c r="L80" s="99">
        <v>3237.5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99">
        <v>3237.5</v>
      </c>
      <c r="L81" s="99">
        <v>3237.5</v>
      </c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99">
        <v>3237.5</v>
      </c>
      <c r="L82" s="99">
        <v>3237.5</v>
      </c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99">
        <v>3237.5</v>
      </c>
      <c r="L83" s="99">
        <v>3237.5</v>
      </c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9">
        <v>3237.5</v>
      </c>
      <c r="L84" s="99">
        <v>3237.5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9">
        <v>3237.5</v>
      </c>
      <c r="L85" s="99">
        <v>3237.5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99">
        <v>3237.5</v>
      </c>
      <c r="L86" s="99">
        <v>3237.5</v>
      </c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99">
        <v>3237.5</v>
      </c>
      <c r="L87" s="99">
        <v>3237.5</v>
      </c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99">
        <v>3237.5</v>
      </c>
      <c r="L88" s="99">
        <v>3237.5</v>
      </c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J90" si="3">J90</f>
        <v>0</v>
      </c>
      <c r="K89" s="99">
        <v>3237.5</v>
      </c>
      <c r="L89" s="99">
        <v>3237.5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9">
        <v>3237.5</v>
      </c>
      <c r="L90" s="99">
        <v>3237.5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9">
        <v>3237.5</v>
      </c>
      <c r="L91" s="99">
        <v>3237.5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99">
        <v>3237.5</v>
      </c>
      <c r="L92" s="99">
        <v>3237.5</v>
      </c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J95" si="4">J94</f>
        <v>0</v>
      </c>
      <c r="K93" s="99">
        <v>3237.5</v>
      </c>
      <c r="L93" s="99">
        <v>3237.5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9">
        <v>3237.5</v>
      </c>
      <c r="L94" s="99">
        <v>3237.5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9">
        <v>3237.5</v>
      </c>
      <c r="L95" s="99">
        <v>3237.5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9">
        <v>3237.5</v>
      </c>
      <c r="L96" s="99">
        <v>3237.5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99">
        <v>3237.5</v>
      </c>
      <c r="L97" s="99">
        <v>3237.5</v>
      </c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99">
        <v>3237.5</v>
      </c>
      <c r="L98" s="99">
        <v>3237.5</v>
      </c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99">
        <v>3237.5</v>
      </c>
      <c r="L99" s="99">
        <v>3237.5</v>
      </c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9">
        <v>3237.5</v>
      </c>
      <c r="L100" s="99">
        <v>3237.5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J102" si="5">J102</f>
        <v>0</v>
      </c>
      <c r="K101" s="99">
        <v>3237.5</v>
      </c>
      <c r="L101" s="99">
        <v>3237.5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9">
        <v>3237.5</v>
      </c>
      <c r="L102" s="99">
        <v>3237.5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9">
        <v>3237.5</v>
      </c>
      <c r="L103" s="99">
        <v>3237.5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99">
        <v>3237.5</v>
      </c>
      <c r="L104" s="99">
        <v>3237.5</v>
      </c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99">
        <v>3237.5</v>
      </c>
      <c r="L105" s="99">
        <v>3237.5</v>
      </c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J107" si="6">J107</f>
        <v>0</v>
      </c>
      <c r="K106" s="99">
        <v>3237.5</v>
      </c>
      <c r="L106" s="99">
        <v>3237.5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9">
        <v>3237.5</v>
      </c>
      <c r="L107" s="99">
        <v>3237.5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9">
        <v>3237.5</v>
      </c>
      <c r="L108" s="99">
        <v>3237.5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99">
        <v>3237.5</v>
      </c>
      <c r="L109" s="99">
        <v>3237.5</v>
      </c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99">
        <v>3237.5</v>
      </c>
      <c r="L110" s="99">
        <v>3237.5</v>
      </c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J112" si="7">J112</f>
        <v>0</v>
      </c>
      <c r="K111" s="99">
        <v>3237.5</v>
      </c>
      <c r="L111" s="99">
        <v>3237.5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9">
        <v>3237.5</v>
      </c>
      <c r="L112" s="99">
        <v>3237.5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99">
        <v>3237.5</v>
      </c>
      <c r="L113" s="99">
        <v>3237.5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99">
        <v>3237.5</v>
      </c>
      <c r="L114" s="99">
        <v>3237.5</v>
      </c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99">
        <v>3237.5</v>
      </c>
      <c r="L115" s="99">
        <v>3237.5</v>
      </c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99">
        <v>3237.5</v>
      </c>
      <c r="L116" s="99">
        <v>3237.5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99">
        <v>3237.5</v>
      </c>
      <c r="L117" s="99">
        <v>3237.5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99">
        <v>3237.5</v>
      </c>
      <c r="L118" s="99">
        <v>3237.5</v>
      </c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99">
        <v>3237.5</v>
      </c>
      <c r="L119" s="99">
        <v>3237.5</v>
      </c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9">
        <v>3237.5</v>
      </c>
      <c r="L120" s="99">
        <v>3237.5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J122" si="8">J122</f>
        <v>0</v>
      </c>
      <c r="K121" s="99">
        <v>3237.5</v>
      </c>
      <c r="L121" s="99">
        <v>3237.5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9">
        <v>3237.5</v>
      </c>
      <c r="L122" s="99">
        <v>3237.5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9">
        <v>3237.5</v>
      </c>
      <c r="L123" s="99">
        <v>3237.5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99">
        <v>3237.5</v>
      </c>
      <c r="L124" s="99">
        <v>3237.5</v>
      </c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99">
        <v>3237.5</v>
      </c>
      <c r="L125" s="99">
        <v>3237.5</v>
      </c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J128" si="9">J127</f>
        <v>0</v>
      </c>
      <c r="K126" s="99">
        <v>3237.5</v>
      </c>
      <c r="L126" s="99">
        <v>3237.5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9">
        <v>3237.5</v>
      </c>
      <c r="L127" s="99">
        <v>3237.5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99">
        <v>3237.5</v>
      </c>
      <c r="L128" s="99">
        <v>3237.5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99">
        <v>3237.5</v>
      </c>
      <c r="L129" s="99">
        <v>3237.5</v>
      </c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J132" si="10">J131</f>
        <v>0</v>
      </c>
      <c r="K130" s="99">
        <v>3237.5</v>
      </c>
      <c r="L130" s="99">
        <v>3237.5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9">
        <v>3237.5</v>
      </c>
      <c r="L131" s="99">
        <v>3237.5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9">
        <v>3237.5</v>
      </c>
      <c r="L132" s="99">
        <v>3237.5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99">
        <v>3237.5</v>
      </c>
      <c r="L133" s="99">
        <v>3237.5</v>
      </c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J136" si="11">J135</f>
        <v>0</v>
      </c>
      <c r="K134" s="99">
        <v>3237.5</v>
      </c>
      <c r="L134" s="99">
        <v>3237.5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9">
        <v>3237.5</v>
      </c>
      <c r="L135" s="99">
        <v>3237.5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9">
        <v>3237.5</v>
      </c>
      <c r="L136" s="99">
        <v>3237.5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99">
        <v>3237.5</v>
      </c>
      <c r="L137" s="99">
        <v>3237.5</v>
      </c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J140" si="12">J139</f>
        <v>0</v>
      </c>
      <c r="K138" s="99">
        <v>3237.5</v>
      </c>
      <c r="L138" s="99">
        <v>3237.5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9">
        <v>3237.5</v>
      </c>
      <c r="L139" s="99">
        <v>3237.5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9">
        <v>3237.5</v>
      </c>
      <c r="L140" s="99">
        <v>3237.5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99">
        <v>3237.5</v>
      </c>
      <c r="L141" s="99">
        <v>3237.5</v>
      </c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9">
        <v>3237.5</v>
      </c>
      <c r="L142" s="99">
        <v>3237.5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J144" si="13">J144</f>
        <v>0</v>
      </c>
      <c r="K143" s="99">
        <v>3237.5</v>
      </c>
      <c r="L143" s="99">
        <v>3237.5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9">
        <v>3237.5</v>
      </c>
      <c r="L144" s="99">
        <v>3237.5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9">
        <v>3237.5</v>
      </c>
      <c r="L145" s="99">
        <v>3237.5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99">
        <v>3237.5</v>
      </c>
      <c r="L146" s="99">
        <v>3237.5</v>
      </c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>
        <v>3237.5</v>
      </c>
      <c r="L147" s="99">
        <v>3237.5</v>
      </c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J149" si="14">J149</f>
        <v>0</v>
      </c>
      <c r="K148" s="99">
        <v>3237.5</v>
      </c>
      <c r="L148" s="99">
        <v>3237.5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9">
        <v>3237.5</v>
      </c>
      <c r="L149" s="99">
        <v>3237.5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9">
        <v>3237.5</v>
      </c>
      <c r="L150" s="99">
        <v>3237.5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>
        <v>3237.5</v>
      </c>
      <c r="L151" s="99">
        <v>3237.5</v>
      </c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>
        <v>3237.5</v>
      </c>
      <c r="L152" s="99">
        <v>3237.5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9">
        <v>3237.5</v>
      </c>
      <c r="L153" s="99">
        <v>3237.5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9">
        <v>3237.5</v>
      </c>
      <c r="L154" s="99">
        <v>3237.5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>
        <v>3237.5</v>
      </c>
      <c r="L155" s="99">
        <v>3237.5</v>
      </c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J157" si="15">J157</f>
        <v>0</v>
      </c>
      <c r="K156" s="99">
        <v>3237.5</v>
      </c>
      <c r="L156" s="99">
        <v>3237.5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99">
        <v>3237.5</v>
      </c>
      <c r="L157" s="99">
        <v>3237.5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9">
        <v>3237.5</v>
      </c>
      <c r="L158" s="99">
        <v>3237.5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99">
        <v>3237.5</v>
      </c>
      <c r="L159" s="99">
        <v>3237.5</v>
      </c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99">
        <v>3237.5</v>
      </c>
      <c r="L160" s="99">
        <v>3237.5</v>
      </c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99">
        <v>3237.5</v>
      </c>
      <c r="L161" s="99">
        <v>3237.5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99">
        <v>3237.5</v>
      </c>
      <c r="L162" s="99">
        <v>3237.5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9">
        <v>3237.5</v>
      </c>
      <c r="L163" s="99">
        <v>3237.5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99">
        <v>3237.5</v>
      </c>
      <c r="L164" s="99">
        <v>3237.5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>
        <v>3237.5</v>
      </c>
      <c r="L165" s="99">
        <v>3237.5</v>
      </c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99">
        <v>3237.5</v>
      </c>
      <c r="L166" s="99">
        <v>3237.5</v>
      </c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99">
        <v>3237.5</v>
      </c>
      <c r="L167" s="99">
        <v>3237.5</v>
      </c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J169" si="16">J169</f>
        <v>0</v>
      </c>
      <c r="K168" s="99">
        <v>3237.5</v>
      </c>
      <c r="L168" s="99">
        <v>3237.5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9">
        <v>3237.5</v>
      </c>
      <c r="L169" s="99">
        <v>3237.5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99">
        <v>3237.5</v>
      </c>
      <c r="L170" s="99">
        <v>3237.5</v>
      </c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9">
        <v>3237.5</v>
      </c>
      <c r="L171" s="99">
        <v>3237.5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J173" si="17">J173</f>
        <v>0</v>
      </c>
      <c r="K172" s="99">
        <v>3237.5</v>
      </c>
      <c r="L172" s="99">
        <v>3237.5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99">
        <v>3237.5</v>
      </c>
      <c r="L173" s="99">
        <v>3237.5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9">
        <v>3237.5</v>
      </c>
      <c r="L174" s="99">
        <v>3237.5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99">
        <v>3237.5</v>
      </c>
      <c r="L175" s="99">
        <v>3237.5</v>
      </c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9">
        <v>3237.5</v>
      </c>
      <c r="L176" s="99">
        <v>3237.5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99">
        <v>3237.5</v>
      </c>
      <c r="L177" s="99">
        <v>3237.5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9">
        <v>3237.5</v>
      </c>
      <c r="L178" s="99">
        <v>3237.5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99">
        <v>3237.5</v>
      </c>
      <c r="L179" s="99">
        <v>3237.5</v>
      </c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99">
        <v>3237.5</v>
      </c>
      <c r="L180" s="99">
        <v>3237.5</v>
      </c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>
        <v>3237.5</v>
      </c>
      <c r="L181" s="99">
        <v>3237.5</v>
      </c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9">
        <v>3237.5</v>
      </c>
      <c r="L182" s="99">
        <v>3237.5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99">
        <v>3237.5</v>
      </c>
      <c r="L183" s="99">
        <v>3237.5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99">
        <v>3237.5</v>
      </c>
      <c r="L184" s="99">
        <v>3237.5</v>
      </c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99">
        <v>3237.5</v>
      </c>
      <c r="L185" s="99">
        <v>3237.5</v>
      </c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99">
        <v>3237.5</v>
      </c>
      <c r="L186" s="99">
        <v>3237.5</v>
      </c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99">
        <v>3237.5</v>
      </c>
      <c r="L187" s="99">
        <v>3237.5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99">
        <v>3237.5</v>
      </c>
      <c r="L188" s="99">
        <v>3237.5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9">
        <v>3237.5</v>
      </c>
      <c r="L189" s="99">
        <v>3237.5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J191" si="18">I191</f>
        <v>0</v>
      </c>
      <c r="J190" s="138">
        <f t="shared" si="18"/>
        <v>0</v>
      </c>
      <c r="K190" s="99">
        <v>3237.5</v>
      </c>
      <c r="L190" s="99">
        <v>3237.5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9">
        <v>3237.5</v>
      </c>
      <c r="L191" s="99">
        <v>3237.5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99">
        <v>3237.5</v>
      </c>
      <c r="L192" s="99">
        <v>3237.5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99">
        <v>3237.5</v>
      </c>
      <c r="L193" s="99">
        <v>3237.5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9">
        <v>3237.5</v>
      </c>
      <c r="L194" s="99">
        <v>3237.5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99">
        <v>3237.5</v>
      </c>
      <c r="L195" s="99">
        <v>3237.5</v>
      </c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99">
        <v>3237.5</v>
      </c>
      <c r="L196" s="99">
        <v>3237.5</v>
      </c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99">
        <v>3237.5</v>
      </c>
      <c r="L197" s="99">
        <v>3237.5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9">
        <v>3237.5</v>
      </c>
      <c r="L198" s="99">
        <v>3237.5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9">
        <v>3237.5</v>
      </c>
      <c r="L199" s="99">
        <v>3237.5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99">
        <v>3237.5</v>
      </c>
      <c r="L200" s="99">
        <v>3237.5</v>
      </c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99">
        <v>3237.5</v>
      </c>
      <c r="L201" s="99">
        <v>3237.5</v>
      </c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99">
        <v>3237.5</v>
      </c>
      <c r="L202" s="99">
        <v>3237.5</v>
      </c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99">
        <v>3237.5</v>
      </c>
      <c r="L203" s="99">
        <v>3237.5</v>
      </c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99">
        <v>3237.5</v>
      </c>
      <c r="L204" s="99">
        <v>3237.5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9">
        <v>3237.5</v>
      </c>
      <c r="L205" s="99">
        <v>3237.5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99">
        <v>3237.5</v>
      </c>
      <c r="L206" s="99">
        <v>3237.5</v>
      </c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>
        <v>3237.5</v>
      </c>
      <c r="L207" s="99">
        <v>3237.5</v>
      </c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99">
        <v>3237.5</v>
      </c>
      <c r="L208" s="99">
        <v>3237.5</v>
      </c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J210" si="19">J210</f>
        <v>0</v>
      </c>
      <c r="K209" s="99">
        <v>3237.5</v>
      </c>
      <c r="L209" s="99">
        <v>3237.5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9">
        <v>3237.5</v>
      </c>
      <c r="L210" s="99">
        <v>3237.5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99">
        <v>3237.5</v>
      </c>
      <c r="L211" s="99">
        <v>3237.5</v>
      </c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J213" si="20">J213</f>
        <v>0</v>
      </c>
      <c r="K212" s="99">
        <v>3237.5</v>
      </c>
      <c r="L212" s="99">
        <v>3237.5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9">
        <v>3237.5</v>
      </c>
      <c r="L213" s="99">
        <v>3237.5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99">
        <v>3237.5</v>
      </c>
      <c r="L214" s="99">
        <v>3237.5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99">
        <v>3237.5</v>
      </c>
      <c r="L215" s="99">
        <v>3237.5</v>
      </c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99">
        <v>3237.5</v>
      </c>
      <c r="L216" s="99">
        <v>3237.5</v>
      </c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99">
        <v>3237.5</v>
      </c>
      <c r="L217" s="99">
        <v>3237.5</v>
      </c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99">
        <v>3237.5</v>
      </c>
      <c r="L218" s="99">
        <v>3237.5</v>
      </c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9">
        <v>3237.5</v>
      </c>
      <c r="L219" s="99">
        <v>3237.5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J221" si="21">J221</f>
        <v>0</v>
      </c>
      <c r="K220" s="99">
        <v>3237.5</v>
      </c>
      <c r="L220" s="99">
        <v>3237.5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9">
        <v>3237.5</v>
      </c>
      <c r="L221" s="99">
        <v>3237.5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99">
        <v>3237.5</v>
      </c>
      <c r="L222" s="99">
        <v>3237.5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9">
        <v>3237.5</v>
      </c>
      <c r="L223" s="99">
        <v>3237.5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9">
        <v>3237.5</v>
      </c>
      <c r="L224" s="99">
        <v>3237.5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99">
        <v>3237.5</v>
      </c>
      <c r="L225" s="99">
        <v>3237.5</v>
      </c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99">
        <v>3237.5</v>
      </c>
      <c r="L226" s="99">
        <v>3237.5</v>
      </c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99">
        <v>3237.5</v>
      </c>
      <c r="L227" s="99">
        <v>3237.5</v>
      </c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99">
        <v>3237.5</v>
      </c>
      <c r="L228" s="99">
        <v>3237.5</v>
      </c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99">
        <v>3237.5</v>
      </c>
      <c r="L229" s="99">
        <v>3237.5</v>
      </c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99">
        <v>3237.5</v>
      </c>
      <c r="L230" s="99">
        <v>3237.5</v>
      </c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J233" si="23">J232</f>
        <v>0</v>
      </c>
      <c r="K231" s="99">
        <v>3237.5</v>
      </c>
      <c r="L231" s="99">
        <v>3237.5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99">
        <v>3237.5</v>
      </c>
      <c r="L232" s="99">
        <v>3237.5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9">
        <v>3237.5</v>
      </c>
      <c r="L233" s="99">
        <v>3237.5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99">
        <v>3237.5</v>
      </c>
      <c r="L234" s="99">
        <v>3237.5</v>
      </c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J236" si="24">J236</f>
        <v>0</v>
      </c>
      <c r="K235" s="99">
        <v>3237.5</v>
      </c>
      <c r="L235" s="99">
        <v>3237.5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9">
        <v>3237.5</v>
      </c>
      <c r="L236" s="99">
        <v>3237.5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9">
        <v>3237.5</v>
      </c>
      <c r="L237" s="99">
        <v>3237.5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99">
        <v>3237.5</v>
      </c>
      <c r="L238" s="99">
        <v>3237.5</v>
      </c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99">
        <v>3237.5</v>
      </c>
      <c r="L239" s="99">
        <v>3237.5</v>
      </c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99">
        <v>3237.5</v>
      </c>
      <c r="L240" s="99">
        <v>3237.5</v>
      </c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9">
        <v>3237.5</v>
      </c>
      <c r="L241" s="99">
        <v>3237.5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99">
        <v>3237.5</v>
      </c>
      <c r="L242" s="99">
        <v>3237.5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99">
        <v>3237.5</v>
      </c>
      <c r="L243" s="99">
        <v>3237.5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9">
        <v>3237.5</v>
      </c>
      <c r="L244" s="99">
        <v>3237.5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99">
        <v>3237.5</v>
      </c>
      <c r="L245" s="99">
        <v>3237.5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9">
        <v>3237.5</v>
      </c>
      <c r="L246" s="99">
        <v>3237.5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99">
        <v>3237.5</v>
      </c>
      <c r="L247" s="99">
        <v>3237.5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99">
        <v>3237.5</v>
      </c>
      <c r="L248" s="99">
        <v>3237.5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9">
        <v>3237.5</v>
      </c>
      <c r="L249" s="99">
        <v>3237.5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99">
        <v>3237.5</v>
      </c>
      <c r="L250" s="99">
        <v>3237.5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99">
        <v>3237.5</v>
      </c>
      <c r="L251" s="99">
        <v>3237.5</v>
      </c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9">
        <v>3237.5</v>
      </c>
      <c r="L252" s="99">
        <v>3237.5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9">
        <v>3237.5</v>
      </c>
      <c r="L253" s="99">
        <v>3237.5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99">
        <v>3237.5</v>
      </c>
      <c r="L254" s="99">
        <v>3237.5</v>
      </c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99">
        <v>3237.5</v>
      </c>
      <c r="L255" s="99">
        <v>3237.5</v>
      </c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99">
        <v>3237.5</v>
      </c>
      <c r="L256" s="99">
        <v>3237.5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9">
        <v>3237.5</v>
      </c>
      <c r="L257" s="99">
        <v>3237.5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99">
        <v>3237.5</v>
      </c>
      <c r="L258" s="99">
        <v>3237.5</v>
      </c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99">
        <v>3237.5</v>
      </c>
      <c r="L259" s="99">
        <v>3237.5</v>
      </c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9">
        <v>3237.5</v>
      </c>
      <c r="L260" s="99">
        <v>3237.5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99">
        <v>3237.5</v>
      </c>
      <c r="L261" s="99">
        <v>3237.5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99">
        <v>3237.5</v>
      </c>
      <c r="L262" s="99">
        <v>3237.5</v>
      </c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99">
        <v>3237.5</v>
      </c>
      <c r="L263" s="99">
        <v>3237.5</v>
      </c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J265" si="25">J265</f>
        <v>0</v>
      </c>
      <c r="K264" s="99">
        <v>3237.5</v>
      </c>
      <c r="L264" s="99">
        <v>3237.5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9">
        <v>3237.5</v>
      </c>
      <c r="L265" s="99">
        <v>3237.5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99">
        <v>3237.5</v>
      </c>
      <c r="L266" s="99">
        <v>3237.5</v>
      </c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J268" si="26">J268</f>
        <v>0</v>
      </c>
      <c r="K267" s="99">
        <v>3237.5</v>
      </c>
      <c r="L267" s="99">
        <v>3237.5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9">
        <v>3237.5</v>
      </c>
      <c r="L268" s="99">
        <v>3237.5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99">
        <v>3237.5</v>
      </c>
      <c r="L269" s="99">
        <v>3237.5</v>
      </c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9">
        <v>3237.5</v>
      </c>
      <c r="L270" s="99">
        <v>3237.5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9">
        <v>3237.5</v>
      </c>
      <c r="L271" s="99">
        <v>3237.5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99">
        <v>3237.5</v>
      </c>
      <c r="L272" s="99">
        <v>3237.5</v>
      </c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99">
        <v>3237.5</v>
      </c>
      <c r="L273" s="99">
        <v>3237.5</v>
      </c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9">
        <v>3237.5</v>
      </c>
      <c r="L274" s="99">
        <v>3237.5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9">
        <v>3237.5</v>
      </c>
      <c r="L275" s="99">
        <v>3237.5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9">
        <v>3237.5</v>
      </c>
      <c r="L276" s="99">
        <v>3237.5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99">
        <v>3237.5</v>
      </c>
      <c r="L277" s="99">
        <v>3237.5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9">
        <v>3237.5</v>
      </c>
      <c r="L278" s="99">
        <v>3237.5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99">
        <v>3237.5</v>
      </c>
      <c r="L279" s="99">
        <v>3237.5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99">
        <v>3237.5</v>
      </c>
      <c r="L280" s="99">
        <v>3237.5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9">
        <v>3237.5</v>
      </c>
      <c r="L281" s="99">
        <v>3237.5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99">
        <v>3237.5</v>
      </c>
      <c r="L282" s="99">
        <v>3237.5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99">
        <v>3237.5</v>
      </c>
      <c r="L283" s="99">
        <v>3237.5</v>
      </c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9">
        <v>3237.5</v>
      </c>
      <c r="L284" s="99">
        <v>3237.5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99">
        <v>3237.5</v>
      </c>
      <c r="L285" s="99">
        <v>3237.5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99">
        <v>3237.5</v>
      </c>
      <c r="L286" s="99">
        <v>3237.5</v>
      </c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99">
        <v>3237.5</v>
      </c>
      <c r="L287" s="99">
        <v>3237.5</v>
      </c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9">
        <v>3237.5</v>
      </c>
      <c r="L288" s="99">
        <v>3237.5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9">
        <v>3237.5</v>
      </c>
      <c r="L289" s="99">
        <v>3237.5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99">
        <v>3237.5</v>
      </c>
      <c r="L290" s="99">
        <v>3237.5</v>
      </c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99">
        <v>3237.5</v>
      </c>
      <c r="L291" s="99">
        <v>3237.5</v>
      </c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9">
        <v>3237.5</v>
      </c>
      <c r="L292" s="99">
        <v>3237.5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9">
        <v>3237.5</v>
      </c>
      <c r="L293" s="99">
        <v>3237.5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99">
        <v>3237.5</v>
      </c>
      <c r="L294" s="99">
        <v>3237.5</v>
      </c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99">
        <v>3237.5</v>
      </c>
      <c r="L295" s="99">
        <v>3237.5</v>
      </c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J297" si="27">J297</f>
        <v>0</v>
      </c>
      <c r="K296" s="99">
        <v>3237.5</v>
      </c>
      <c r="L296" s="99">
        <v>3237.5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9">
        <v>3237.5</v>
      </c>
      <c r="L297" s="99">
        <v>3237.5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99">
        <v>3237.5</v>
      </c>
      <c r="L298" s="99">
        <v>3237.5</v>
      </c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J300" si="28">J300</f>
        <v>0</v>
      </c>
      <c r="K299" s="99">
        <v>3237.5</v>
      </c>
      <c r="L299" s="99">
        <v>3237.5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9">
        <v>3237.5</v>
      </c>
      <c r="L300" s="99">
        <v>3237.5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99">
        <v>3237.5</v>
      </c>
      <c r="L301" s="99">
        <v>3237.5</v>
      </c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9">
        <v>3237.5</v>
      </c>
      <c r="L302" s="99">
        <v>3237.5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9">
        <v>3237.5</v>
      </c>
      <c r="L303" s="99">
        <v>3237.5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99">
        <v>3237.5</v>
      </c>
      <c r="L304" s="99">
        <v>3237.5</v>
      </c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99">
        <v>3237.5</v>
      </c>
      <c r="L305" s="99">
        <v>3237.5</v>
      </c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99">
        <v>3237.5</v>
      </c>
      <c r="L306" s="99">
        <v>3237.5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9">
        <v>3237.5</v>
      </c>
      <c r="L307" s="99">
        <v>3237.5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9">
        <v>3237.5</v>
      </c>
      <c r="L308" s="99">
        <v>3237.5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9">
        <v>3237.5</v>
      </c>
      <c r="L309" s="99">
        <v>3237.5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99">
        <v>3237.5</v>
      </c>
      <c r="L310" s="99">
        <v>3237.5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99">
        <v>3237.5</v>
      </c>
      <c r="L311" s="99">
        <v>3237.5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99">
        <v>3237.5</v>
      </c>
      <c r="L312" s="99">
        <v>3237.5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99">
        <v>3237.5</v>
      </c>
      <c r="L313" s="99">
        <v>3237.5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99">
        <v>3237.5</v>
      </c>
      <c r="L314" s="99">
        <v>3237.5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99">
        <v>3237.5</v>
      </c>
      <c r="L315" s="99">
        <v>3237.5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99">
        <v>3237.5</v>
      </c>
      <c r="L316" s="99">
        <v>3237.5</v>
      </c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9">
        <v>3237.5</v>
      </c>
      <c r="L317" s="99">
        <v>3237.5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99">
        <v>3237.5</v>
      </c>
      <c r="L318" s="99">
        <v>3237.5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99">
        <v>3237.5</v>
      </c>
      <c r="L319" s="99">
        <v>3237.5</v>
      </c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99">
        <v>3237.5</v>
      </c>
      <c r="L320" s="99">
        <v>3237.5</v>
      </c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9">
        <v>3237.5</v>
      </c>
      <c r="L321" s="99">
        <v>3237.5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9">
        <v>3237.5</v>
      </c>
      <c r="L322" s="99">
        <v>3237.5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99">
        <v>3237.5</v>
      </c>
      <c r="L323" s="99">
        <v>3237.5</v>
      </c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99">
        <v>3237.5</v>
      </c>
      <c r="L324" s="99">
        <v>3237.5</v>
      </c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9">
        <v>3237.5</v>
      </c>
      <c r="L325" s="99">
        <v>3237.5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9">
        <v>3237.5</v>
      </c>
      <c r="L326" s="99">
        <v>3237.5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99">
        <v>3237.5</v>
      </c>
      <c r="L327" s="99">
        <v>3237.5</v>
      </c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99">
        <v>3237.5</v>
      </c>
      <c r="L328" s="99">
        <v>3237.5</v>
      </c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J330" si="29">J330</f>
        <v>0</v>
      </c>
      <c r="K329" s="99">
        <v>3237.5</v>
      </c>
      <c r="L329" s="99">
        <v>3237.5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99">
        <v>3237.5</v>
      </c>
      <c r="L330" s="99">
        <v>3237.5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99">
        <v>3237.5</v>
      </c>
      <c r="L331" s="99">
        <v>3237.5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J333" si="30">J333</f>
        <v>0</v>
      </c>
      <c r="K332" s="99">
        <v>3237.5</v>
      </c>
      <c r="L332" s="99">
        <v>3237.5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9">
        <v>3237.5</v>
      </c>
      <c r="L333" s="99">
        <v>3237.5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99">
        <v>3237.5</v>
      </c>
      <c r="L334" s="99">
        <v>3237.5</v>
      </c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9">
        <v>3237.5</v>
      </c>
      <c r="L335" s="99">
        <v>3237.5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9">
        <v>3237.5</v>
      </c>
      <c r="L336" s="99">
        <v>3237.5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99">
        <v>3237.5</v>
      </c>
      <c r="L337" s="99">
        <v>3237.5</v>
      </c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99">
        <v>3237.5</v>
      </c>
      <c r="L338" s="99">
        <v>3237.5</v>
      </c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9">
        <v>3237.5</v>
      </c>
      <c r="L339" s="99">
        <v>3237.5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9">
        <v>3237.5</v>
      </c>
      <c r="L340" s="99">
        <v>3237.5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9">
        <v>3237.5</v>
      </c>
      <c r="L341" s="99">
        <v>3237.5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99">
        <v>3237.5</v>
      </c>
      <c r="L342" s="99">
        <v>3237.5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9">
        <v>3237.5</v>
      </c>
      <c r="L343" s="99">
        <v>3237.5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99">
        <v>3237.5</v>
      </c>
      <c r="L344" s="99">
        <v>3237.5</v>
      </c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99">
        <v>3237.5</v>
      </c>
      <c r="L345" s="99">
        <v>3237.5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9">
        <v>3237.5</v>
      </c>
      <c r="L346" s="99">
        <v>3237.5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99">
        <v>3237.5</v>
      </c>
      <c r="L347" s="99">
        <v>3237.5</v>
      </c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99">
        <v>3237.5</v>
      </c>
      <c r="L348" s="99">
        <v>3237.5</v>
      </c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99">
        <v>3237.5</v>
      </c>
      <c r="L349" s="99">
        <v>3237.5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9">
        <v>3237.5</v>
      </c>
      <c r="L350" s="99">
        <v>3237.5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99">
        <v>3237.5</v>
      </c>
      <c r="L351" s="99">
        <v>3237.5</v>
      </c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99">
        <v>3237.5</v>
      </c>
      <c r="L352" s="99">
        <v>3237.5</v>
      </c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9">
        <v>3237.5</v>
      </c>
      <c r="L353" s="99">
        <v>3237.5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9">
        <v>3237.5</v>
      </c>
      <c r="L354" s="99">
        <v>3237.5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99">
        <v>3237.5</v>
      </c>
      <c r="L355" s="99">
        <v>3237.5</v>
      </c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99">
        <v>3237.5</v>
      </c>
      <c r="L356" s="99">
        <v>3237.5</v>
      </c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9">
        <v>3237.5</v>
      </c>
      <c r="L357" s="99">
        <v>3237.5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99">
        <v>3237.5</v>
      </c>
      <c r="L358" s="99">
        <v>3237.5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99">
        <v>3237.5</v>
      </c>
      <c r="L359" s="99">
        <v>3237.5</v>
      </c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99">
        <v>3237.5</v>
      </c>
      <c r="L360" s="99">
        <v>3237.5</v>
      </c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J362" si="32">J362</f>
        <v>0</v>
      </c>
      <c r="K361" s="99">
        <v>3237.5</v>
      </c>
      <c r="L361" s="99">
        <v>3237.5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99">
        <v>3237.5</v>
      </c>
      <c r="L362" s="99">
        <v>3237.5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99">
        <v>3237.5</v>
      </c>
      <c r="L363" s="99">
        <v>3237.5</v>
      </c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J365" si="33">J365</f>
        <v>0</v>
      </c>
      <c r="K364" s="99">
        <v>3237.5</v>
      </c>
      <c r="L364" s="99">
        <v>3237.5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9">
        <v>3237.5</v>
      </c>
      <c r="L365" s="99">
        <v>3237.5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99">
        <v>3237.5</v>
      </c>
      <c r="L366" s="99">
        <v>3237.5</v>
      </c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9">
        <v>3237.5</v>
      </c>
      <c r="L367" s="99">
        <v>3237.5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9">
        <v>3237.5</v>
      </c>
      <c r="L368" s="99">
        <v>3237.5</v>
      </c>
    </row>
    <row r="369" spans="1:17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99">
        <v>3237.5</v>
      </c>
      <c r="L369" s="99">
        <v>3237.5</v>
      </c>
    </row>
    <row r="370" spans="1:17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99">
        <v>3237.5</v>
      </c>
      <c r="L370" s="99">
        <v>3237.5</v>
      </c>
    </row>
    <row r="371" spans="1:17" ht="54" customHeight="1">
      <c r="A371" s="67">
        <v>3</v>
      </c>
      <c r="B371" s="69"/>
      <c r="C371" s="67"/>
      <c r="D371" s="68"/>
      <c r="E371" s="68"/>
      <c r="F371" s="70"/>
      <c r="G371" s="154" t="s">
        <v>134</v>
      </c>
      <c r="H371" s="71">
        <v>147</v>
      </c>
      <c r="I371" s="72">
        <f>SUM(I372+I424)</f>
        <v>0</v>
      </c>
      <c r="J371" s="183">
        <f>SUM(J372+J424+J489)</f>
        <v>0</v>
      </c>
      <c r="K371" s="184">
        <f>SUM(K372+K424+K489)</f>
        <v>0</v>
      </c>
      <c r="L371" s="73">
        <f>SUM(L372+L424+L489)</f>
        <v>0</v>
      </c>
      <c r="Q371" s="241">
        <f>SUM(Q376+Q424+Q385+Q380+Q386+Q388+Q394+Q401+Q382+Q391+Q379+Q381)</f>
        <v>0</v>
      </c>
    </row>
    <row r="372" spans="1:17" ht="34.5" hidden="1" customHeight="1">
      <c r="A372" s="144">
        <v>3</v>
      </c>
      <c r="B372" s="67">
        <v>1</v>
      </c>
      <c r="C372" s="103"/>
      <c r="D372" s="76"/>
      <c r="E372" s="76"/>
      <c r="F372" s="168"/>
      <c r="G372" s="132" t="s">
        <v>135</v>
      </c>
      <c r="H372" s="71">
        <v>148</v>
      </c>
      <c r="I372" s="90">
        <f>SUM(I373+I395+I402+I414+I418)</f>
        <v>0</v>
      </c>
      <c r="J372" s="133">
        <f>SUM(J373+J395+J402+J414+J418)</f>
        <v>0</v>
      </c>
      <c r="K372" s="134">
        <f>SUM(K373+K395+K402+K414+K418)</f>
        <v>0</v>
      </c>
      <c r="L372" s="134">
        <f>SUM(L373+L395+L402+L414+L418)</f>
        <v>0</v>
      </c>
    </row>
    <row r="373" spans="1:17" ht="30.75" hidden="1" customHeight="1">
      <c r="A373" s="79">
        <v>3</v>
      </c>
      <c r="B373" s="78">
        <v>1</v>
      </c>
      <c r="C373" s="79">
        <v>1</v>
      </c>
      <c r="D373" s="77"/>
      <c r="E373" s="77"/>
      <c r="F373" s="185"/>
      <c r="G373" s="124" t="s">
        <v>136</v>
      </c>
      <c r="H373" s="71">
        <v>149</v>
      </c>
      <c r="I373" s="133">
        <f>SUM(I374+I377+I383+I389+I392)</f>
        <v>0</v>
      </c>
      <c r="J373" s="133">
        <f>SUM(J374+J377+J383+J392)</f>
        <v>0</v>
      </c>
      <c r="K373" s="134">
        <f>SUM(K374+K377+K383+K389+K392)</f>
        <v>0</v>
      </c>
      <c r="L373" s="134">
        <f>SUM(L374+L377+L383+L389+L392)</f>
        <v>0</v>
      </c>
    </row>
    <row r="374" spans="1:17" ht="12.75" hidden="1" customHeight="1">
      <c r="A374" s="85">
        <v>3</v>
      </c>
      <c r="B374" s="87">
        <v>1</v>
      </c>
      <c r="C374" s="85">
        <v>1</v>
      </c>
      <c r="D374" s="86">
        <v>1</v>
      </c>
      <c r="E374" s="86"/>
      <c r="F374" s="186"/>
      <c r="G374" s="124" t="s">
        <v>137</v>
      </c>
      <c r="H374" s="71">
        <v>150</v>
      </c>
      <c r="I374" s="90">
        <f t="shared" ref="I374:L375" si="34">I375</f>
        <v>0</v>
      </c>
      <c r="J374" s="138">
        <f t="shared" si="34"/>
        <v>0</v>
      </c>
      <c r="K374" s="139">
        <f t="shared" si="34"/>
        <v>0</v>
      </c>
      <c r="L374" s="134">
        <f t="shared" si="34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/>
      <c r="G375" s="124" t="s">
        <v>137</v>
      </c>
      <c r="H375" s="71">
        <v>151</v>
      </c>
      <c r="I375" s="133">
        <f t="shared" si="34"/>
        <v>0</v>
      </c>
      <c r="J375" s="90">
        <f t="shared" si="34"/>
        <v>0</v>
      </c>
      <c r="K375" s="92">
        <f t="shared" si="34"/>
        <v>0</v>
      </c>
      <c r="L375" s="92">
        <f t="shared" si="34"/>
        <v>0</v>
      </c>
    </row>
    <row r="376" spans="1:17" ht="13.5" hidden="1" customHeight="1">
      <c r="A376" s="85">
        <v>3</v>
      </c>
      <c r="B376" s="87">
        <v>1</v>
      </c>
      <c r="C376" s="85">
        <v>1</v>
      </c>
      <c r="D376" s="86">
        <v>1</v>
      </c>
      <c r="E376" s="86">
        <v>1</v>
      </c>
      <c r="F376" s="145">
        <v>1</v>
      </c>
      <c r="G376" s="124" t="s">
        <v>137</v>
      </c>
      <c r="H376" s="71">
        <v>152</v>
      </c>
      <c r="I376" s="100"/>
      <c r="J376" s="100"/>
      <c r="K376" s="101"/>
      <c r="L376" s="101"/>
      <c r="Q376" s="84"/>
    </row>
    <row r="377" spans="1:17" ht="14.25" hidden="1" customHeight="1">
      <c r="A377" s="79">
        <v>3</v>
      </c>
      <c r="B377" s="77">
        <v>1</v>
      </c>
      <c r="C377" s="77">
        <v>1</v>
      </c>
      <c r="D377" s="77">
        <v>2</v>
      </c>
      <c r="E377" s="77"/>
      <c r="F377" s="80"/>
      <c r="G377" s="107" t="s">
        <v>138</v>
      </c>
      <c r="H377" s="71">
        <v>153</v>
      </c>
      <c r="I377" s="133">
        <f>I378</f>
        <v>0</v>
      </c>
      <c r="J377" s="138">
        <f>J378</f>
        <v>0</v>
      </c>
      <c r="K377" s="139">
        <f>K378</f>
        <v>0</v>
      </c>
      <c r="L377" s="134">
        <f>L378</f>
        <v>0</v>
      </c>
    </row>
    <row r="378" spans="1:17" ht="13.5" hidden="1" customHeight="1">
      <c r="A378" s="85">
        <v>3</v>
      </c>
      <c r="B378" s="86">
        <v>1</v>
      </c>
      <c r="C378" s="86">
        <v>1</v>
      </c>
      <c r="D378" s="86">
        <v>2</v>
      </c>
      <c r="E378" s="86">
        <v>1</v>
      </c>
      <c r="F378" s="88"/>
      <c r="G378" s="107" t="s">
        <v>138</v>
      </c>
      <c r="H378" s="71">
        <v>154</v>
      </c>
      <c r="I378" s="90">
        <f>SUM(I379:I382)</f>
        <v>0</v>
      </c>
      <c r="J378" s="135">
        <f>SUM(J379:J382)</f>
        <v>0</v>
      </c>
      <c r="K378" s="91">
        <f>SUM(K379:K382)</f>
        <v>0</v>
      </c>
      <c r="L378" s="92">
        <f>SUM(L379:L382)</f>
        <v>0</v>
      </c>
    </row>
    <row r="379" spans="1:17" ht="14.25" hidden="1" customHeight="1">
      <c r="A379" s="79">
        <v>3</v>
      </c>
      <c r="B379" s="77">
        <v>1</v>
      </c>
      <c r="C379" s="77">
        <v>1</v>
      </c>
      <c r="D379" s="77">
        <v>2</v>
      </c>
      <c r="E379" s="77">
        <v>1</v>
      </c>
      <c r="F379" s="80">
        <v>1</v>
      </c>
      <c r="G379" s="107" t="s">
        <v>139</v>
      </c>
      <c r="H379" s="71">
        <v>155</v>
      </c>
      <c r="I379" s="228"/>
      <c r="J379" s="228"/>
      <c r="K379" s="260"/>
      <c r="L379" s="260"/>
      <c r="M379" s="137"/>
      <c r="N379" s="137"/>
      <c r="O379" s="137"/>
      <c r="P379" s="137"/>
      <c r="Q379" s="241"/>
    </row>
    <row r="380" spans="1:17" ht="14.25" hidden="1" customHeight="1">
      <c r="A380" s="85">
        <v>3</v>
      </c>
      <c r="B380" s="86">
        <v>1</v>
      </c>
      <c r="C380" s="86">
        <v>1</v>
      </c>
      <c r="D380" s="86">
        <v>2</v>
      </c>
      <c r="E380" s="86">
        <v>1</v>
      </c>
      <c r="F380" s="88">
        <v>2</v>
      </c>
      <c r="G380" s="107" t="s">
        <v>139</v>
      </c>
      <c r="H380" s="71">
        <v>156</v>
      </c>
      <c r="I380" s="261"/>
      <c r="J380" s="261"/>
      <c r="K380" s="262"/>
      <c r="L380" s="262"/>
      <c r="Q380" s="84"/>
    </row>
    <row r="381" spans="1:17" ht="14.25" hidden="1" customHeight="1">
      <c r="A381" s="79">
        <v>3</v>
      </c>
      <c r="B381" s="77">
        <v>1</v>
      </c>
      <c r="C381" s="77">
        <v>1</v>
      </c>
      <c r="D381" s="77">
        <v>2</v>
      </c>
      <c r="E381" s="77">
        <v>1</v>
      </c>
      <c r="F381" s="80">
        <v>2</v>
      </c>
      <c r="G381" s="107" t="s">
        <v>288</v>
      </c>
      <c r="H381" s="71">
        <v>156</v>
      </c>
      <c r="I381" s="228"/>
      <c r="J381" s="228"/>
      <c r="K381" s="260"/>
      <c r="L381" s="260"/>
      <c r="Q381" s="84"/>
    </row>
    <row r="382" spans="1:17" ht="26.25" hidden="1" customHeight="1">
      <c r="A382" s="79">
        <v>3</v>
      </c>
      <c r="B382" s="77">
        <v>1</v>
      </c>
      <c r="C382" s="77">
        <v>1</v>
      </c>
      <c r="D382" s="77">
        <v>2</v>
      </c>
      <c r="E382" s="77">
        <v>1</v>
      </c>
      <c r="F382" s="80">
        <v>3</v>
      </c>
      <c r="G382" s="107" t="s">
        <v>141</v>
      </c>
      <c r="H382" s="71">
        <v>157</v>
      </c>
      <c r="I382" s="228"/>
      <c r="J382" s="228"/>
      <c r="K382" s="260"/>
      <c r="L382" s="260"/>
      <c r="Q382" s="237"/>
    </row>
    <row r="383" spans="1:17" ht="14.25" hidden="1" customHeight="1">
      <c r="A383" s="85">
        <v>3</v>
      </c>
      <c r="B383" s="86">
        <v>1</v>
      </c>
      <c r="C383" s="86">
        <v>1</v>
      </c>
      <c r="D383" s="86">
        <v>3</v>
      </c>
      <c r="E383" s="86"/>
      <c r="F383" s="88"/>
      <c r="G383" s="89" t="s">
        <v>142</v>
      </c>
      <c r="H383" s="71">
        <v>158</v>
      </c>
      <c r="I383" s="90">
        <f>I384</f>
        <v>0</v>
      </c>
      <c r="J383" s="135">
        <f>J384</f>
        <v>0</v>
      </c>
      <c r="K383" s="91">
        <f>K384</f>
        <v>0</v>
      </c>
      <c r="L383" s="92">
        <f>L384</f>
        <v>0</v>
      </c>
      <c r="Q383" s="84"/>
    </row>
    <row r="384" spans="1:17" ht="14.2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/>
      <c r="G384" s="89" t="s">
        <v>142</v>
      </c>
      <c r="H384" s="71">
        <v>159</v>
      </c>
      <c r="I384" s="90">
        <f>SUM(I385++I386+I391)</f>
        <v>0</v>
      </c>
      <c r="J384" s="90">
        <f>SUM(J385++J386+J391)</f>
        <v>0</v>
      </c>
      <c r="K384" s="92">
        <f>SUM(K385++K386+K391)</f>
        <v>0</v>
      </c>
      <c r="L384" s="92">
        <f>SUM(L385++L386+L391)</f>
        <v>0</v>
      </c>
      <c r="Q384" s="84"/>
    </row>
    <row r="385" spans="1:17" ht="13.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1</v>
      </c>
      <c r="G385" s="89" t="s">
        <v>143</v>
      </c>
      <c r="H385" s="71">
        <v>160</v>
      </c>
      <c r="I385" s="234"/>
      <c r="J385" s="234"/>
      <c r="K385" s="244"/>
      <c r="L385" s="244"/>
      <c r="M385" s="249"/>
      <c r="N385" s="249"/>
      <c r="O385" s="249"/>
      <c r="P385" s="249"/>
      <c r="Q385" s="241"/>
    </row>
    <row r="386" spans="1:17" ht="15.75" hidden="1" customHeight="1">
      <c r="A386" s="85">
        <v>3</v>
      </c>
      <c r="B386" s="86">
        <v>1</v>
      </c>
      <c r="C386" s="86">
        <v>1</v>
      </c>
      <c r="D386" s="86">
        <v>3</v>
      </c>
      <c r="E386" s="86">
        <v>1</v>
      </c>
      <c r="F386" s="88">
        <v>2</v>
      </c>
      <c r="G386" s="89" t="s">
        <v>144</v>
      </c>
      <c r="H386" s="71">
        <v>161</v>
      </c>
      <c r="I386" s="228"/>
      <c r="J386" s="228"/>
      <c r="K386" s="244"/>
      <c r="L386" s="244"/>
      <c r="M386" s="249"/>
      <c r="N386" s="249"/>
      <c r="O386" s="249"/>
      <c r="P386" s="249"/>
      <c r="Q386" s="241"/>
    </row>
    <row r="387" spans="1:17" ht="15.75" hidden="1" customHeight="1">
      <c r="A387" s="85">
        <v>3</v>
      </c>
      <c r="B387" s="86">
        <v>1</v>
      </c>
      <c r="C387" s="86">
        <v>1</v>
      </c>
      <c r="D387" s="86">
        <v>3</v>
      </c>
      <c r="E387" s="86">
        <v>1</v>
      </c>
      <c r="F387" s="88">
        <v>3</v>
      </c>
      <c r="G387" s="124" t="s">
        <v>145</v>
      </c>
      <c r="H387" s="71">
        <v>162</v>
      </c>
      <c r="I387" s="231"/>
      <c r="J387" s="228"/>
      <c r="K387" s="263"/>
      <c r="L387" s="263"/>
      <c r="M387" s="264"/>
      <c r="N387" s="264"/>
      <c r="O387" s="264"/>
      <c r="P387" s="264"/>
      <c r="Q387" s="265"/>
    </row>
    <row r="388" spans="1:17" ht="25.5" hidden="1">
      <c r="A388" s="110">
        <v>3</v>
      </c>
      <c r="B388" s="111">
        <v>1</v>
      </c>
      <c r="C388" s="111">
        <v>1</v>
      </c>
      <c r="D388" s="111">
        <v>3</v>
      </c>
      <c r="E388" s="111">
        <v>1</v>
      </c>
      <c r="F388" s="113">
        <v>4</v>
      </c>
      <c r="G388" s="187" t="s">
        <v>146</v>
      </c>
      <c r="H388" s="71">
        <v>163</v>
      </c>
      <c r="I388" s="266"/>
      <c r="J388" s="228"/>
      <c r="K388" s="262"/>
      <c r="L388" s="262"/>
      <c r="M388" s="264"/>
      <c r="N388" s="264"/>
      <c r="O388" s="264"/>
      <c r="P388" s="264"/>
      <c r="Q388" s="267"/>
    </row>
    <row r="389" spans="1:17" ht="18" hidden="1" customHeight="1">
      <c r="A389" s="110">
        <v>3</v>
      </c>
      <c r="B389" s="111">
        <v>1</v>
      </c>
      <c r="C389" s="111">
        <v>1</v>
      </c>
      <c r="D389" s="111">
        <v>4</v>
      </c>
      <c r="E389" s="111"/>
      <c r="F389" s="113"/>
      <c r="G389" s="149" t="s">
        <v>147</v>
      </c>
      <c r="H389" s="71">
        <v>164</v>
      </c>
      <c r="I389" s="261"/>
      <c r="J389" s="228"/>
      <c r="K389" s="268"/>
      <c r="L389" s="269"/>
      <c r="M389" s="264"/>
      <c r="N389" s="264"/>
      <c r="O389" s="264"/>
      <c r="P389" s="264"/>
      <c r="Q389" s="265"/>
    </row>
    <row r="390" spans="1:17" ht="13.5" hidden="1" customHeight="1">
      <c r="A390" s="85">
        <v>3</v>
      </c>
      <c r="B390" s="86">
        <v>1</v>
      </c>
      <c r="C390" s="86">
        <v>1</v>
      </c>
      <c r="D390" s="86">
        <v>4</v>
      </c>
      <c r="E390" s="86">
        <v>1</v>
      </c>
      <c r="F390" s="88"/>
      <c r="G390" s="149" t="s">
        <v>147</v>
      </c>
      <c r="H390" s="71">
        <v>165</v>
      </c>
      <c r="I390" s="231"/>
      <c r="J390" s="228"/>
      <c r="K390" s="232"/>
      <c r="L390" s="262"/>
      <c r="M390" s="264"/>
      <c r="N390" s="264"/>
      <c r="O390" s="264"/>
      <c r="P390" s="264"/>
      <c r="Q390" s="265"/>
    </row>
    <row r="391" spans="1:17" ht="27" hidden="1" customHeight="1">
      <c r="A391" s="85">
        <v>3</v>
      </c>
      <c r="B391" s="86">
        <v>1</v>
      </c>
      <c r="C391" s="86">
        <v>1</v>
      </c>
      <c r="D391" s="86">
        <v>3</v>
      </c>
      <c r="E391" s="86">
        <v>1</v>
      </c>
      <c r="F391" s="88">
        <v>4</v>
      </c>
      <c r="G391" s="89" t="s">
        <v>250</v>
      </c>
      <c r="H391" s="71"/>
      <c r="I391" s="228"/>
      <c r="J391" s="228"/>
      <c r="K391" s="270"/>
      <c r="L391" s="270"/>
      <c r="M391" s="249"/>
      <c r="N391" s="249"/>
      <c r="O391" s="249"/>
      <c r="P391" s="249"/>
      <c r="Q391" s="271"/>
    </row>
    <row r="392" spans="1:17" ht="25.5" hidden="1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5">J393</f>
        <v>0</v>
      </c>
      <c r="K392" s="91">
        <f t="shared" si="35"/>
        <v>0</v>
      </c>
      <c r="L392" s="92">
        <f t="shared" si="35"/>
        <v>0</v>
      </c>
      <c r="Q392" s="84"/>
    </row>
    <row r="393" spans="1:17" ht="26.25" hidden="1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5"/>
        <v>0</v>
      </c>
      <c r="K393" s="91">
        <f t="shared" si="35"/>
        <v>0</v>
      </c>
      <c r="L393" s="91">
        <f t="shared" si="35"/>
        <v>0</v>
      </c>
      <c r="Q393" s="84"/>
    </row>
    <row r="394" spans="1:17" ht="27" hidden="1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228"/>
      <c r="J394" s="228"/>
      <c r="K394" s="101"/>
      <c r="L394" s="101"/>
      <c r="M394" s="249"/>
      <c r="N394" s="249"/>
      <c r="O394" s="249"/>
      <c r="P394" s="249"/>
      <c r="Q394" s="241"/>
    </row>
    <row r="395" spans="1:17" ht="26.25" hidden="1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6">J396</f>
        <v>0</v>
      </c>
      <c r="K395" s="142">
        <f t="shared" si="36"/>
        <v>0</v>
      </c>
      <c r="L395" s="108">
        <f t="shared" si="36"/>
        <v>0</v>
      </c>
      <c r="Q395" s="84"/>
    </row>
    <row r="396" spans="1:17" ht="25.5" hidden="1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6"/>
        <v>0</v>
      </c>
      <c r="J396" s="135">
        <f t="shared" si="36"/>
        <v>0</v>
      </c>
      <c r="K396" s="91">
        <f t="shared" si="36"/>
        <v>0</v>
      </c>
      <c r="L396" s="92">
        <f t="shared" si="36"/>
        <v>0</v>
      </c>
      <c r="Q396" s="84"/>
    </row>
    <row r="397" spans="1:17" ht="26.25" hidden="1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  <c r="Q397" s="84"/>
    </row>
    <row r="398" spans="1:17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234"/>
      <c r="J398" s="234"/>
      <c r="K398" s="244"/>
      <c r="L398" s="244"/>
    </row>
    <row r="399" spans="1:17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234"/>
      <c r="J399" s="234"/>
      <c r="K399" s="244"/>
      <c r="L399" s="244"/>
      <c r="Q399" s="84"/>
    </row>
    <row r="400" spans="1:17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234"/>
      <c r="J400" s="234"/>
      <c r="K400" s="244"/>
      <c r="L400" s="244"/>
      <c r="Q400" s="84"/>
    </row>
    <row r="401" spans="1:17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234"/>
      <c r="J401" s="234"/>
      <c r="K401" s="244"/>
      <c r="L401" s="244"/>
      <c r="M401" s="249"/>
      <c r="N401" s="249"/>
      <c r="O401" s="249"/>
      <c r="P401" s="249"/>
      <c r="Q401" s="241"/>
    </row>
    <row r="402" spans="1:17" ht="63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7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7">J404</f>
        <v>0</v>
      </c>
      <c r="K403" s="139">
        <f t="shared" si="37"/>
        <v>0</v>
      </c>
      <c r="L403" s="134">
        <f t="shared" si="37"/>
        <v>0</v>
      </c>
    </row>
    <row r="404" spans="1:17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7"/>
        <v>0</v>
      </c>
      <c r="J404" s="135">
        <f t="shared" si="37"/>
        <v>0</v>
      </c>
      <c r="K404" s="91">
        <f t="shared" si="37"/>
        <v>0</v>
      </c>
      <c r="L404" s="92">
        <f t="shared" si="37"/>
        <v>0</v>
      </c>
    </row>
    <row r="405" spans="1:17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7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7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8">SUM(I408:I413)</f>
        <v>0</v>
      </c>
      <c r="J407" s="90">
        <f t="shared" si="38"/>
        <v>0</v>
      </c>
      <c r="K407" s="92">
        <f t="shared" si="38"/>
        <v>0</v>
      </c>
      <c r="L407" s="92">
        <f t="shared" si="38"/>
        <v>0</v>
      </c>
      <c r="M407" s="190">
        <f t="shared" si="38"/>
        <v>0</v>
      </c>
      <c r="N407" s="190">
        <f t="shared" si="38"/>
        <v>0</v>
      </c>
      <c r="O407" s="190">
        <f t="shared" si="38"/>
        <v>0</v>
      </c>
      <c r="P407" s="190">
        <f t="shared" si="38"/>
        <v>0</v>
      </c>
    </row>
    <row r="408" spans="1:17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7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7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7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7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7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7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39">J415</f>
        <v>0</v>
      </c>
      <c r="K414" s="139">
        <f t="shared" si="39"/>
        <v>0</v>
      </c>
      <c r="L414" s="139">
        <f t="shared" si="39"/>
        <v>0</v>
      </c>
    </row>
    <row r="415" spans="1:17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39"/>
        <v>0</v>
      </c>
      <c r="K415" s="115">
        <f t="shared" si="39"/>
        <v>0</v>
      </c>
      <c r="L415" s="115">
        <f t="shared" si="39"/>
        <v>0</v>
      </c>
    </row>
    <row r="416" spans="1:17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1">
        <f t="shared" si="39"/>
        <v>0</v>
      </c>
    </row>
    <row r="417" spans="1:17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7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0">J419</f>
        <v>0</v>
      </c>
      <c r="K418" s="92">
        <f t="shared" si="40"/>
        <v>0</v>
      </c>
      <c r="L418" s="92">
        <f t="shared" si="40"/>
        <v>0</v>
      </c>
    </row>
    <row r="419" spans="1:17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0"/>
        <v>0</v>
      </c>
      <c r="K419" s="92">
        <f t="shared" si="40"/>
        <v>0</v>
      </c>
      <c r="L419" s="92">
        <f t="shared" si="40"/>
        <v>0</v>
      </c>
    </row>
    <row r="420" spans="1:17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7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7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7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7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  <c r="Q424" s="237"/>
    </row>
    <row r="425" spans="1:17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7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7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7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7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7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7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7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14.2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idden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1">J448</f>
        <v>0</v>
      </c>
      <c r="K447" s="91">
        <f t="shared" si="41"/>
        <v>0</v>
      </c>
      <c r="L447" s="91">
        <f t="shared" si="41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1"/>
        <v>0</v>
      </c>
      <c r="K448" s="91">
        <f t="shared" si="41"/>
        <v>0</v>
      </c>
      <c r="L448" s="91">
        <f t="shared" si="41"/>
        <v>0</v>
      </c>
    </row>
    <row r="449" spans="1:17" hidden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272"/>
      <c r="J449" s="179"/>
      <c r="K449" s="180"/>
      <c r="L449" s="180"/>
      <c r="Q449" s="237"/>
    </row>
    <row r="450" spans="1:17" hidden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2">J451</f>
        <v>0</v>
      </c>
      <c r="K450" s="91">
        <f t="shared" si="42"/>
        <v>0</v>
      </c>
      <c r="L450" s="91">
        <f t="shared" si="42"/>
        <v>0</v>
      </c>
    </row>
    <row r="451" spans="1:17" hidden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2"/>
        <v>0</v>
      </c>
      <c r="K451" s="91">
        <f t="shared" si="42"/>
        <v>0</v>
      </c>
      <c r="L451" s="91">
        <f t="shared" si="42"/>
        <v>0</v>
      </c>
    </row>
    <row r="452" spans="1:17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7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7" hidden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7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7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7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7" hidden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7" hidden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7" hidden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7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7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7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7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idden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3">J480</f>
        <v>0</v>
      </c>
      <c r="K479" s="91">
        <f t="shared" si="43"/>
        <v>0</v>
      </c>
      <c r="L479" s="91">
        <f t="shared" si="43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3"/>
        <v>0</v>
      </c>
      <c r="K480" s="91">
        <f t="shared" si="43"/>
        <v>0</v>
      </c>
      <c r="L480" s="91">
        <f t="shared" si="43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4">J483</f>
        <v>0</v>
      </c>
      <c r="K482" s="91">
        <f t="shared" si="44"/>
        <v>0</v>
      </c>
      <c r="L482" s="91">
        <f t="shared" si="44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4"/>
        <v>0</v>
      </c>
      <c r="K483" s="91">
        <f t="shared" si="44"/>
        <v>0</v>
      </c>
      <c r="L483" s="91">
        <f t="shared" si="44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14.2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idden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idden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idden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5">J513</f>
        <v>0</v>
      </c>
      <c r="K512" s="91">
        <f t="shared" si="45"/>
        <v>0</v>
      </c>
      <c r="L512" s="91">
        <f t="shared" si="45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5"/>
        <v>0</v>
      </c>
      <c r="K513" s="139">
        <f t="shared" si="45"/>
        <v>0</v>
      </c>
      <c r="L513" s="139">
        <f t="shared" si="45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6">J516</f>
        <v>0</v>
      </c>
      <c r="K515" s="91">
        <f t="shared" si="46"/>
        <v>0</v>
      </c>
      <c r="L515" s="91">
        <f t="shared" si="46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6"/>
        <v>0</v>
      </c>
      <c r="K516" s="91">
        <f t="shared" si="46"/>
        <v>0</v>
      </c>
      <c r="L516" s="91">
        <f t="shared" si="46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idden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7">SUM(J525:J525)</f>
        <v>0</v>
      </c>
      <c r="K524" s="92">
        <f t="shared" si="47"/>
        <v>0</v>
      </c>
      <c r="L524" s="92">
        <f t="shared" si="47"/>
        <v>0</v>
      </c>
      <c r="M524" s="198">
        <f t="shared" si="47"/>
        <v>0</v>
      </c>
      <c r="N524" s="198">
        <f t="shared" si="47"/>
        <v>0</v>
      </c>
      <c r="O524" s="198">
        <f t="shared" si="47"/>
        <v>0</v>
      </c>
      <c r="P524" s="198">
        <f t="shared" si="47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idden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idden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idden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idden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idden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idden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idden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idden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idden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idden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idden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idden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idden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idden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8">J545</f>
        <v>0</v>
      </c>
      <c r="K544" s="91">
        <f t="shared" si="48"/>
        <v>0</v>
      </c>
      <c r="L544" s="91">
        <f t="shared" si="48"/>
        <v>0</v>
      </c>
    </row>
    <row r="545" spans="1:41" hidden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8"/>
        <v>0</v>
      </c>
      <c r="K545" s="139">
        <f t="shared" si="48"/>
        <v>0</v>
      </c>
      <c r="L545" s="139">
        <f t="shared" si="48"/>
        <v>0</v>
      </c>
    </row>
    <row r="546" spans="1:41" hidden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49">J548</f>
        <v>0</v>
      </c>
      <c r="K547" s="91">
        <f t="shared" si="49"/>
        <v>0</v>
      </c>
      <c r="L547" s="91">
        <f t="shared" si="49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49"/>
        <v>0</v>
      </c>
      <c r="J548" s="135">
        <f t="shared" si="49"/>
        <v>0</v>
      </c>
      <c r="K548" s="91">
        <f t="shared" si="49"/>
        <v>0</v>
      </c>
      <c r="L548" s="91">
        <f t="shared" si="49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SUM(I236+I371+I35)</f>
        <v>82.1</v>
      </c>
      <c r="J554" s="207">
        <f t="shared" ref="J554" si="50">SUM(J236+J371+J35)</f>
        <v>36</v>
      </c>
      <c r="K554" s="208">
        <f>SUM(K35)</f>
        <v>10127.07</v>
      </c>
      <c r="L554" s="208">
        <f>SUM(L35)</f>
        <v>10127.07</v>
      </c>
      <c r="Q554" s="273">
        <f>SUM(Q243+Q244+Q245+Q246+Q249+Q250+Q252+Q253+Q254+Q255+Q343+Q371+Q302+Q335+Q70+Q71)</f>
        <v>10.1</v>
      </c>
    </row>
    <row r="555" spans="1:41" ht="18.75" customHeight="1"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286" t="s">
        <v>228</v>
      </c>
      <c r="B557" s="286"/>
      <c r="C557" s="286"/>
      <c r="D557" s="286"/>
      <c r="E557" s="286"/>
      <c r="F557" s="286"/>
      <c r="G557" s="286"/>
      <c r="H557" s="213"/>
      <c r="I557" s="214"/>
      <c r="J557" s="215"/>
      <c r="K557" s="216" t="s">
        <v>229</v>
      </c>
      <c r="L557" s="216"/>
    </row>
    <row r="558" spans="1:41" ht="18.75">
      <c r="A558" s="217"/>
      <c r="B558" s="217"/>
      <c r="C558" s="217"/>
      <c r="D558" s="277" t="s">
        <v>230</v>
      </c>
      <c r="E558" s="278"/>
      <c r="F558" s="278"/>
      <c r="G558" s="278"/>
      <c r="H558" s="9"/>
      <c r="I558" s="218" t="s">
        <v>231</v>
      </c>
      <c r="K558" s="279" t="s">
        <v>232</v>
      </c>
      <c r="L558" s="279"/>
    </row>
    <row r="559" spans="1:41" ht="18.75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87" t="s">
        <v>233</v>
      </c>
      <c r="B560" s="287"/>
      <c r="C560" s="287"/>
      <c r="D560" s="287"/>
      <c r="E560" s="287"/>
      <c r="F560" s="287"/>
      <c r="G560" s="287"/>
      <c r="H560" s="1"/>
      <c r="I560" s="1"/>
      <c r="J560" s="1"/>
      <c r="K560" s="216" t="s">
        <v>234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277" t="s">
        <v>235</v>
      </c>
      <c r="E561" s="278"/>
      <c r="F561" s="278"/>
      <c r="G561" s="278"/>
      <c r="H561" s="220"/>
      <c r="I561" s="221" t="s">
        <v>231</v>
      </c>
      <c r="K561" s="279" t="s">
        <v>232</v>
      </c>
      <c r="L561" s="279"/>
    </row>
    <row r="562" spans="1:12">
      <c r="F562" s="1"/>
    </row>
    <row r="563" spans="1:12">
      <c r="A563" s="280" t="s">
        <v>236</v>
      </c>
      <c r="B563" s="280"/>
      <c r="C563" s="280"/>
      <c r="D563" s="280"/>
      <c r="E563" s="280"/>
      <c r="F563" s="280"/>
      <c r="G563" s="280"/>
      <c r="H563" s="280"/>
      <c r="I563" s="280"/>
      <c r="J563" s="280"/>
      <c r="K563" s="280"/>
      <c r="L563" s="280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J180 J186 I185:I186 I184:J184" name="Range71_1_1"/>
    <protectedRange sqref="I363:J363" name="Range59_1_1"/>
    <protectedRange sqref="I334:J334 I327:J327 I269:J269 I355:J355 I369:J369" name="Range53_1_1"/>
    <protectedRange sqref="J328" name="Range51_1_1"/>
    <protectedRange sqref="I195:J197 I328 I192:J192 J181 I215:J218 I356:J356 I222:J222 I319:J320 I359:J360 I351:J352 I331 I179:I180 J179 I211:J211 I254:J255 I258:J259 I324:J324 I338:J338 I184:J185 I200:J203 I286:J287 I290:J291 I298:J298 I301:J301 I262:J263 J170 J160 J141 J99 J66:L66 J63:L63 I115:J115 I294:J295 I343:J343 I345:J348 I370:J370 I234:J240 I304:J305 I206:J208 I272:J273 I245:J251 I277:J283 I310:J316 I225:J230" name="Range37_1_1"/>
    <protectedRange sqref="I181 A182:F182" name="Range23_1_1"/>
    <protectedRange sqref="I170" name="Range21_1_1"/>
    <protectedRange sqref="I159:J159 I160" name="Range19_1_1"/>
    <protectedRange sqref="I146:J147" name="Socialines ismokos 2.7_1_1"/>
    <protectedRange sqref="I137:J137" name="Imokos 2.6.4_1_1"/>
    <protectedRange sqref="I129:J129" name="Imokos i ES 2.6.1.1_1_1"/>
    <protectedRange sqref="I114:J114" name="dOTACIJOS 2.5.3_1_1"/>
    <protectedRange sqref="I104:J105" name="Dotacijos_1_1"/>
    <protectedRange sqref="I81:J83 I89:J90" name="Turto islaidos 2.3.1.2_1_1"/>
    <protectedRange sqref="I61:I62" name="Range3_1_1"/>
    <protectedRange sqref="I56:I60" name="Islaidos 2.2_2_1"/>
    <protectedRange sqref="I76:J78" name="Turto islaidos 2.3_1_1"/>
    <protectedRange sqref="I86:J88 I91:J92" name="Turto islaidos 2.3.1.3_1_1"/>
    <protectedRange sqref="I97:J98 I99 I116:J119" name="Subsidijos 2.4_1_1"/>
    <protectedRange sqref="I109:J110" name="Dotacijos 2.5.2.1_1_1"/>
    <protectedRange sqref="I124:J125" name="iMOKOS I es 2.6_1_1"/>
    <protectedRange sqref="I133:J133" name="Imokos i ES 2.6.3.1_1_1"/>
    <protectedRange sqref="I141" name="Imokos 2.6.5.1_1_1"/>
    <protectedRange sqref="I151:J155" name="Range18_1_1"/>
    <protectedRange sqref="I165:J167" name="Range20_1_1"/>
    <protectedRange sqref="I175:J175" name="Range22_1_1"/>
    <protectedRange sqref="I266:J266" name="Range38_1_1"/>
    <protectedRange sqref="I323:J323" name="Range50_1_1"/>
    <protectedRange sqref="J331" name="Range52_1_1"/>
    <protectedRange sqref="I337:J337 I342:J342 I344:J344" name="Range54_1_1"/>
    <protectedRange sqref="I366:J366" name="Range60_1_1"/>
    <protectedRange sqref="I64:L65 I63 J56:L62 I66 I67:L70" name="Range57_2_1"/>
    <protectedRange sqref="I238:J240 I245:J245 I247:J248 I250:J251" name="Range55_1_1"/>
    <protectedRange sqref="I40:I45 I47" name="Islaidos 2.1_1_1_1"/>
    <protectedRange sqref="I51:L51 J40:L45 J47:L47" name="Islaidos 2.2_1_1_1"/>
    <protectedRange sqref="K72:L370 I71:L71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546:L546" name="Range59_1"/>
    <protectedRange sqref="I517:L517 L442 I552:L552 I510:L510 I452:L452 I538:L538 L408 L405 L411 L413" name="Range53_1"/>
    <protectedRange sqref="J511:L511" name="Range51_1"/>
    <protectedRange sqref="I511 I376:L376 I539:L539 I405:K405 I502:L503 I542:L543 I534:L535 I514 L409:L410 I437:L438 I442:K442 I441:L441 I507:L507 I521:L521 I469:L470 I473:L474 I481:L481 I484:L484 I445:L446 I477:L478 L412 I526:L526 I528:L531 I553:L553 I417:L423 I487:L488 I398:L401 I455:L456 I428:L434 I460:L466 I493:L499 I408:K413 M379:P379 I387:I388 K387:L388 J387:J391 I379:L382 I385:L386 I394:L394" name="Range37_1"/>
    <protectedRange sqref="I449:L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I391 K391:L391" name="Range3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561:G561"/>
    <mergeCell ref="K561:L561"/>
    <mergeCell ref="A563:L563"/>
    <mergeCell ref="L32:L33"/>
    <mergeCell ref="A34:F34"/>
    <mergeCell ref="A557:G557"/>
    <mergeCell ref="D558:G558"/>
    <mergeCell ref="K558:L558"/>
    <mergeCell ref="A560:G560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E9EE-924F-48D1-925E-CE539589CD7A}">
  <sheetPr>
    <pageSetUpPr fitToPage="1"/>
  </sheetPr>
  <dimension ref="A1:AO852"/>
  <sheetViews>
    <sheetView topLeftCell="A20" workbookViewId="0">
      <selection activeCell="R372" sqref="R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289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22</v>
      </c>
      <c r="K30" s="47" t="s">
        <v>244</v>
      </c>
      <c r="L30" s="47" t="s">
        <v>290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300</v>
      </c>
      <c r="J35" s="72">
        <f>SUM(J36+J52+J170+J91+J98+J118+J141+J159+J169)</f>
        <v>140</v>
      </c>
      <c r="K35" s="73">
        <f>SUM(K36+K52+K170+K91+K98+K118+K141+K159+K169)</f>
        <v>125191.19</v>
      </c>
      <c r="L35" s="73">
        <f>SUM(L36+L52+L170+L91+L98+L118+L141+L159+L169)</f>
        <v>125191.19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300</v>
      </c>
      <c r="J52" s="105">
        <f t="shared" ref="J52:L54" si="2">J53</f>
        <v>140</v>
      </c>
      <c r="K52" s="106">
        <f t="shared" si="2"/>
        <v>125191.19</v>
      </c>
      <c r="L52" s="106">
        <f t="shared" si="2"/>
        <v>125191.19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300</v>
      </c>
      <c r="J53" s="96">
        <f t="shared" si="2"/>
        <v>140</v>
      </c>
      <c r="K53" s="92">
        <f t="shared" si="2"/>
        <v>125191.19</v>
      </c>
      <c r="L53" s="91">
        <f t="shared" si="2"/>
        <v>125191.19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300</v>
      </c>
      <c r="J54" s="96">
        <f t="shared" si="2"/>
        <v>140</v>
      </c>
      <c r="K54" s="108">
        <f t="shared" si="2"/>
        <v>125191.19</v>
      </c>
      <c r="L54" s="108">
        <f t="shared" si="2"/>
        <v>125191.19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300</v>
      </c>
      <c r="J55" s="114">
        <f>SUM(J56:J70)</f>
        <v>140</v>
      </c>
      <c r="K55" s="115">
        <f>SUM(K56:K70)</f>
        <v>125191.19</v>
      </c>
      <c r="L55" s="115">
        <f>SUM(L56:L70)</f>
        <v>125191.19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300</v>
      </c>
      <c r="J70" s="100">
        <v>140</v>
      </c>
      <c r="K70" s="99">
        <v>125191.19</v>
      </c>
      <c r="L70" s="99">
        <v>125191.19</v>
      </c>
      <c r="M70" s="249"/>
      <c r="N70" s="249"/>
      <c r="O70" s="249"/>
      <c r="P70" s="249"/>
      <c r="Q70" s="236">
        <v>125.2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99">
        <v>114838.55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9">
        <v>114838.55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9">
        <v>114838.55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9">
        <v>114838.55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300</v>
      </c>
      <c r="J370" s="207">
        <f>SUM(J35+J186)</f>
        <v>140</v>
      </c>
      <c r="K370" s="208">
        <f>SUM(K35+K186)</f>
        <v>125191.19</v>
      </c>
      <c r="L370" s="208">
        <f>SUM(L35+L186)</f>
        <v>125191.19</v>
      </c>
      <c r="Q370" s="242">
        <f>SUM(Q70)</f>
        <v>125.2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K71:K74 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51F51-11FA-4616-A3AC-40942DB3354B}">
  <sheetPr>
    <pageSetUpPr fitToPage="1"/>
  </sheetPr>
  <dimension ref="A1:AO852"/>
  <sheetViews>
    <sheetView topLeftCell="A18" workbookViewId="0">
      <selection activeCell="R378" sqref="R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291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244</v>
      </c>
      <c r="K30" s="47" t="s">
        <v>22</v>
      </c>
      <c r="L30" s="47" t="s">
        <v>290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60</v>
      </c>
      <c r="J35" s="72">
        <f>SUM(J36+J52+J170+J91+J98+J118+J141+J159+J169)</f>
        <v>28</v>
      </c>
      <c r="K35" s="73">
        <f>SUM(K36+K52+K170+K91+K98+K118+K141+K159+K169)</f>
        <v>18937.93</v>
      </c>
      <c r="L35" s="73">
        <f>SUM(L36+L52+L170+L91+L98+L118+L141+L159+L169)</f>
        <v>18937.93</v>
      </c>
      <c r="Q35" s="75"/>
    </row>
    <row r="36" spans="1:18" ht="51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60</v>
      </c>
      <c r="J141" s="135">
        <f>SUM(J142+J147+J155)</f>
        <v>28</v>
      </c>
      <c r="K141" s="91">
        <f>SUM(K142+K147+K155)</f>
        <v>18937.93</v>
      </c>
      <c r="L141" s="92">
        <f>SUM(L142+L147+L155)</f>
        <v>18937.93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60</v>
      </c>
      <c r="J147" s="141">
        <f t="shared" ref="J147:L148" si="14">J148</f>
        <v>28</v>
      </c>
      <c r="K147" s="142">
        <f t="shared" si="14"/>
        <v>18937.93</v>
      </c>
      <c r="L147" s="108">
        <f t="shared" si="14"/>
        <v>18937.93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60</v>
      </c>
      <c r="J148" s="135">
        <f t="shared" si="14"/>
        <v>28</v>
      </c>
      <c r="K148" s="91">
        <f t="shared" si="14"/>
        <v>18937.93</v>
      </c>
      <c r="L148" s="92">
        <f t="shared" si="14"/>
        <v>18937.93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60</v>
      </c>
      <c r="J149" s="135">
        <f>SUM(J150:J151)</f>
        <v>28</v>
      </c>
      <c r="K149" s="91">
        <f>SUM(K150:K151)</f>
        <v>18937.93</v>
      </c>
      <c r="L149" s="92">
        <f>SUM(L150:L151)</f>
        <v>18937.93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60</v>
      </c>
      <c r="J150" s="98">
        <v>28</v>
      </c>
      <c r="K150" s="99">
        <v>18937.93</v>
      </c>
      <c r="L150" s="99">
        <v>18937.93</v>
      </c>
      <c r="Q150" s="237">
        <v>18.899999999999999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23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60</v>
      </c>
      <c r="J370" s="207">
        <f>SUM(J35+J186)</f>
        <v>28</v>
      </c>
      <c r="K370" s="208">
        <f>SUM(K35+K186)</f>
        <v>18937.93</v>
      </c>
      <c r="L370" s="208">
        <f>SUM(L35+L186)</f>
        <v>18937.93</v>
      </c>
      <c r="Q370" s="242">
        <f>SUM(Q150)</f>
        <v>18.899999999999999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8C068-C11E-4DE4-849B-E8980128D7D4}">
  <sheetPr>
    <pageSetUpPr fitToPage="1"/>
  </sheetPr>
  <dimension ref="A1:AO852"/>
  <sheetViews>
    <sheetView topLeftCell="A14" workbookViewId="0">
      <selection activeCell="T54" sqref="T5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292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120</v>
      </c>
      <c r="J35" s="72">
        <f>SUM(J36+J52+J170+J91+J98+J118+J141+J159+J169)</f>
        <v>65</v>
      </c>
      <c r="K35" s="73">
        <f>SUM(K36+K52+K170+K91+K98+K118+K141+K159+K169)</f>
        <v>57400</v>
      </c>
      <c r="L35" s="73">
        <f>SUM(L36+L52+L170+L91+L98+L118+L141+L159+L169)</f>
        <v>57400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120</v>
      </c>
      <c r="J52" s="105">
        <f t="shared" ref="J52:L54" si="2">J53</f>
        <v>65</v>
      </c>
      <c r="K52" s="106">
        <f t="shared" si="2"/>
        <v>57400</v>
      </c>
      <c r="L52" s="106">
        <f t="shared" si="2"/>
        <v>57400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120</v>
      </c>
      <c r="J53" s="96">
        <f t="shared" si="2"/>
        <v>65</v>
      </c>
      <c r="K53" s="92">
        <f t="shared" si="2"/>
        <v>57400</v>
      </c>
      <c r="L53" s="91">
        <f t="shared" si="2"/>
        <v>57400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120</v>
      </c>
      <c r="J54" s="96">
        <f t="shared" si="2"/>
        <v>65</v>
      </c>
      <c r="K54" s="108">
        <f t="shared" si="2"/>
        <v>57400</v>
      </c>
      <c r="L54" s="108">
        <f t="shared" si="2"/>
        <v>57400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120</v>
      </c>
      <c r="J55" s="114">
        <f>SUM(J56:J70)</f>
        <v>65</v>
      </c>
      <c r="K55" s="115">
        <f>SUM(K56:K70)</f>
        <v>57400</v>
      </c>
      <c r="L55" s="115">
        <f>SUM(L56:L70)</f>
        <v>57400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120</v>
      </c>
      <c r="J70" s="100">
        <v>65</v>
      </c>
      <c r="K70" s="99">
        <v>57400</v>
      </c>
      <c r="L70" s="99">
        <v>57400</v>
      </c>
      <c r="Q70" s="246">
        <v>57.4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120</v>
      </c>
      <c r="J370" s="207">
        <f>SUM(J35+J186)</f>
        <v>65</v>
      </c>
      <c r="K370" s="208">
        <f>SUM(K35+K186)</f>
        <v>57400</v>
      </c>
      <c r="L370" s="208">
        <f>SUM(L35+L186)</f>
        <v>57400</v>
      </c>
      <c r="Q370" s="242">
        <f>SUM(Q70)</f>
        <v>57.4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7BA3-52F6-4060-A08E-72F99791DEBE}">
  <sheetPr>
    <pageSetUpPr fitToPage="1"/>
  </sheetPr>
  <dimension ref="A1:AO693"/>
  <sheetViews>
    <sheetView topLeftCell="A22" workbookViewId="0">
      <selection activeCell="R32" sqref="R3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293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261</v>
      </c>
      <c r="K30" s="47" t="s">
        <v>22</v>
      </c>
      <c r="L30" s="47" t="s">
        <v>290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28</v>
      </c>
      <c r="J35" s="72">
        <f>SUM(J36+J52+J170+J91+J98+J118+J141+J159+J169)</f>
        <v>15</v>
      </c>
      <c r="K35" s="73">
        <f>SUM(K36+K52+K170+K91+K98+K118+K141+K159+K169)</f>
        <v>10950</v>
      </c>
      <c r="L35" s="73">
        <f>SUM(L36+L52+L170+L91+L98+L118+L141+L159+L169)</f>
        <v>10950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28</v>
      </c>
      <c r="J52" s="105">
        <f t="shared" ref="J52:L54" si="2">J53</f>
        <v>15</v>
      </c>
      <c r="K52" s="106">
        <f t="shared" si="2"/>
        <v>10950</v>
      </c>
      <c r="L52" s="106">
        <f t="shared" si="2"/>
        <v>10950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28</v>
      </c>
      <c r="J53" s="96">
        <f t="shared" si="2"/>
        <v>15</v>
      </c>
      <c r="K53" s="92">
        <f t="shared" si="2"/>
        <v>10950</v>
      </c>
      <c r="L53" s="91">
        <f t="shared" si="2"/>
        <v>10950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28</v>
      </c>
      <c r="J54" s="96">
        <f t="shared" si="2"/>
        <v>15</v>
      </c>
      <c r="K54" s="108">
        <f t="shared" si="2"/>
        <v>10950</v>
      </c>
      <c r="L54" s="108">
        <f t="shared" si="2"/>
        <v>10950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28</v>
      </c>
      <c r="J55" s="114">
        <f>SUM(J56:J70)</f>
        <v>15</v>
      </c>
      <c r="K55" s="115">
        <f>SUM(K56:K70)</f>
        <v>10950</v>
      </c>
      <c r="L55" s="115">
        <f>SUM(L56:L70)</f>
        <v>10950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28</v>
      </c>
      <c r="J70" s="100">
        <v>15</v>
      </c>
      <c r="K70" s="99">
        <v>10950</v>
      </c>
      <c r="L70" s="229">
        <v>10950</v>
      </c>
      <c r="M70" s="249"/>
      <c r="N70" s="249"/>
      <c r="O70" s="249"/>
      <c r="P70" s="249"/>
      <c r="Q70" s="236">
        <v>11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51.7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SUM(I371)</f>
        <v>0</v>
      </c>
      <c r="J370" s="72">
        <f t="shared" ref="J370:L371" si="34">SUM(J371)</f>
        <v>0</v>
      </c>
      <c r="K370" s="72">
        <f t="shared" si="34"/>
        <v>0</v>
      </c>
      <c r="L370" s="72">
        <f t="shared" si="34"/>
        <v>0</v>
      </c>
      <c r="Q370" s="237">
        <f>SUM(Q394)</f>
        <v>0</v>
      </c>
    </row>
    <row r="371" spans="1:17" ht="26.2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SUM(I372)</f>
        <v>0</v>
      </c>
      <c r="J371" s="90">
        <f t="shared" si="34"/>
        <v>0</v>
      </c>
      <c r="K371" s="90">
        <f t="shared" si="34"/>
        <v>0</v>
      </c>
      <c r="L371" s="90">
        <f t="shared" si="34"/>
        <v>0</v>
      </c>
    </row>
    <row r="372" spans="1:17" ht="27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8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idden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idden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idden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34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idden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idden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5.5" hidden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idden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idden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idden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idden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7" hidden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7" ht="25.5" hidden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7" hidden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7" hidden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7" hidden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7" ht="25.5" hidden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7" hidden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7" ht="25.5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7" ht="25.5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7" ht="25.5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  <c r="Q394" s="84"/>
    </row>
    <row r="395" spans="1:17">
      <c r="A395" s="201"/>
      <c r="B395" s="201"/>
      <c r="C395" s="202"/>
      <c r="D395" s="203"/>
      <c r="E395" s="204"/>
      <c r="F395" s="205"/>
      <c r="G395" s="206" t="s">
        <v>227</v>
      </c>
      <c r="H395" s="71">
        <v>331</v>
      </c>
      <c r="I395" s="207">
        <f>SUM(I35+I370)</f>
        <v>28</v>
      </c>
      <c r="J395" s="207">
        <f>SUM(J35+J370)</f>
        <v>15</v>
      </c>
      <c r="K395" s="208">
        <f>SUM(K35+K370)</f>
        <v>10950</v>
      </c>
      <c r="L395" s="208">
        <f>SUM(L35+L370)</f>
        <v>10950</v>
      </c>
      <c r="Q395" s="242">
        <f>SUM(Q70+Q370)</f>
        <v>11</v>
      </c>
    </row>
    <row r="396" spans="1:17">
      <c r="G396" s="74"/>
      <c r="H396" s="209"/>
      <c r="I396" s="210"/>
      <c r="J396" s="211"/>
      <c r="K396" s="211"/>
      <c r="L396" s="211"/>
    </row>
    <row r="397" spans="1:17" ht="18.75" customHeight="1">
      <c r="G397" s="74"/>
      <c r="H397" s="212"/>
      <c r="I397" s="211"/>
      <c r="J397" s="211"/>
      <c r="K397" s="211"/>
      <c r="L397" s="211"/>
    </row>
    <row r="398" spans="1:17" ht="18.75" customHeight="1">
      <c r="A398" s="286" t="s">
        <v>228</v>
      </c>
      <c r="B398" s="286"/>
      <c r="C398" s="286"/>
      <c r="D398" s="286"/>
      <c r="E398" s="286"/>
      <c r="F398" s="286"/>
      <c r="G398" s="286"/>
      <c r="H398" s="213"/>
      <c r="I398" s="214"/>
      <c r="J398" s="215"/>
      <c r="K398" s="216" t="s">
        <v>229</v>
      </c>
      <c r="L398" s="216"/>
    </row>
    <row r="399" spans="1:17" ht="18.75">
      <c r="A399" s="217"/>
      <c r="B399" s="217"/>
      <c r="C399" s="217"/>
      <c r="D399" s="277" t="s">
        <v>230</v>
      </c>
      <c r="E399" s="278"/>
      <c r="F399" s="278"/>
      <c r="G399" s="278"/>
      <c r="H399" s="9"/>
      <c r="I399" s="218" t="s">
        <v>231</v>
      </c>
      <c r="K399" s="279" t="s">
        <v>232</v>
      </c>
      <c r="L399" s="279"/>
    </row>
    <row r="400" spans="1:17" ht="18.75">
      <c r="A400" s="217"/>
      <c r="B400" s="217"/>
      <c r="C400" s="217"/>
      <c r="D400" s="219"/>
      <c r="E400"/>
      <c r="F400"/>
      <c r="G400"/>
      <c r="H400" s="9"/>
      <c r="I400" s="218"/>
      <c r="K400" s="218"/>
      <c r="L400" s="218"/>
    </row>
    <row r="401" spans="1:41" s="214" customFormat="1" ht="15" customHeight="1">
      <c r="A401" s="287" t="s">
        <v>233</v>
      </c>
      <c r="B401" s="287"/>
      <c r="C401" s="287"/>
      <c r="D401" s="287"/>
      <c r="E401" s="287"/>
      <c r="F401" s="287"/>
      <c r="G401" s="287"/>
      <c r="H401" s="1"/>
      <c r="I401" s="1"/>
      <c r="J401" s="1"/>
      <c r="K401" s="216" t="s">
        <v>234</v>
      </c>
      <c r="L401" s="216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</row>
    <row r="402" spans="1:41" ht="34.5" customHeight="1">
      <c r="D402" s="277" t="s">
        <v>235</v>
      </c>
      <c r="E402" s="278"/>
      <c r="F402" s="278"/>
      <c r="G402" s="278"/>
      <c r="H402" s="220"/>
      <c r="I402" s="221" t="s">
        <v>231</v>
      </c>
      <c r="K402" s="279" t="s">
        <v>232</v>
      </c>
      <c r="L402" s="279"/>
    </row>
    <row r="403" spans="1:41">
      <c r="F403" s="1"/>
    </row>
    <row r="404" spans="1:41">
      <c r="A404" s="280" t="s">
        <v>236</v>
      </c>
      <c r="B404" s="280"/>
      <c r="C404" s="280"/>
      <c r="D404" s="280"/>
      <c r="E404" s="280"/>
      <c r="F404" s="280"/>
      <c r="G404" s="280"/>
      <c r="H404" s="280"/>
      <c r="I404" s="280"/>
      <c r="J404" s="280"/>
      <c r="K404" s="280"/>
      <c r="L404" s="280"/>
    </row>
    <row r="405" spans="1:41">
      <c r="F405" s="1"/>
    </row>
    <row r="406" spans="1:41">
      <c r="F406" s="1"/>
    </row>
    <row r="407" spans="1:41">
      <c r="F407" s="1"/>
    </row>
    <row r="408" spans="1:41">
      <c r="F408" s="1"/>
    </row>
    <row r="409" spans="1:41">
      <c r="F409" s="1"/>
    </row>
    <row r="410" spans="1:41">
      <c r="F410" s="1"/>
    </row>
    <row r="411" spans="1:41">
      <c r="F411" s="1"/>
    </row>
    <row r="412" spans="1:41">
      <c r="F412" s="1"/>
    </row>
    <row r="413" spans="1:41">
      <c r="F413" s="1"/>
    </row>
    <row r="414" spans="1:41">
      <c r="F414" s="1"/>
    </row>
    <row r="415" spans="1:41">
      <c r="F415" s="1"/>
    </row>
    <row r="416" spans="1:41">
      <c r="F416" s="1"/>
    </row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L380 L378 L383 L389" name="Range53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402:G402"/>
    <mergeCell ref="K402:L402"/>
    <mergeCell ref="A404:L404"/>
    <mergeCell ref="L32:L33"/>
    <mergeCell ref="A34:F34"/>
    <mergeCell ref="A398:G398"/>
    <mergeCell ref="D399:G399"/>
    <mergeCell ref="K399:L399"/>
    <mergeCell ref="A401:G401"/>
    <mergeCell ref="K32:K3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1AF56-214E-4D47-A1B0-D2B6038B479F}">
  <sheetPr>
    <pageSetUpPr fitToPage="1"/>
  </sheetPr>
  <dimension ref="A1:AO852"/>
  <sheetViews>
    <sheetView topLeftCell="A54" workbookViewId="0">
      <selection activeCell="R601" sqref="R60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267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0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6"/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14.25" customHeight="1">
      <c r="A370" s="144">
        <v>2</v>
      </c>
      <c r="B370" s="67">
        <v>7</v>
      </c>
      <c r="C370" s="67"/>
      <c r="D370" s="68"/>
      <c r="E370" s="68"/>
      <c r="F370" s="70"/>
      <c r="G370" s="69" t="s">
        <v>103</v>
      </c>
      <c r="H370" s="71">
        <v>102</v>
      </c>
      <c r="I370" s="96">
        <f>SUM(I371+I376+I384)</f>
        <v>1468</v>
      </c>
      <c r="J370" s="135">
        <f>SUM(J371+J376+J384)</f>
        <v>1092.5</v>
      </c>
      <c r="K370" s="91">
        <f>SUM(K371+K376+K384)</f>
        <v>920907.16</v>
      </c>
      <c r="L370" s="91">
        <f>SUM(L371+L376+L384)</f>
        <v>920907.16</v>
      </c>
    </row>
    <row r="371" spans="1:17" hidden="1">
      <c r="A371" s="94">
        <v>2</v>
      </c>
      <c r="B371" s="85">
        <v>7</v>
      </c>
      <c r="C371" s="85">
        <v>1</v>
      </c>
      <c r="D371" s="86"/>
      <c r="E371" s="86"/>
      <c r="F371" s="88"/>
      <c r="G371" s="89" t="s">
        <v>104</v>
      </c>
      <c r="H371" s="71">
        <v>103</v>
      </c>
      <c r="I371" s="96">
        <f>I372</f>
        <v>0</v>
      </c>
      <c r="J371" s="135">
        <f t="shared" ref="J371:L372" si="34">J372</f>
        <v>0</v>
      </c>
      <c r="K371" s="91">
        <f t="shared" si="34"/>
        <v>0</v>
      </c>
      <c r="L371" s="92">
        <f t="shared" si="34"/>
        <v>0</v>
      </c>
    </row>
    <row r="372" spans="1:17" ht="14.25" hidden="1" customHeight="1">
      <c r="A372" s="94">
        <v>2</v>
      </c>
      <c r="B372" s="85">
        <v>7</v>
      </c>
      <c r="C372" s="85">
        <v>1</v>
      </c>
      <c r="D372" s="86">
        <v>1</v>
      </c>
      <c r="E372" s="86"/>
      <c r="F372" s="88"/>
      <c r="G372" s="87" t="s">
        <v>104</v>
      </c>
      <c r="H372" s="71">
        <v>104</v>
      </c>
      <c r="I372" s="96">
        <f>I373</f>
        <v>0</v>
      </c>
      <c r="J372" s="135">
        <f t="shared" si="34"/>
        <v>0</v>
      </c>
      <c r="K372" s="91">
        <f t="shared" si="34"/>
        <v>0</v>
      </c>
      <c r="L372" s="92">
        <f t="shared" si="34"/>
        <v>0</v>
      </c>
    </row>
    <row r="373" spans="1:17" ht="15.75" hidden="1" customHeight="1">
      <c r="A373" s="94">
        <v>2</v>
      </c>
      <c r="B373" s="85">
        <v>7</v>
      </c>
      <c r="C373" s="85">
        <v>1</v>
      </c>
      <c r="D373" s="86">
        <v>1</v>
      </c>
      <c r="E373" s="86">
        <v>1</v>
      </c>
      <c r="F373" s="88"/>
      <c r="G373" s="87" t="s">
        <v>104</v>
      </c>
      <c r="H373" s="71">
        <v>105</v>
      </c>
      <c r="I373" s="96">
        <f>SUM(I374:I375)</f>
        <v>0</v>
      </c>
      <c r="J373" s="135">
        <f>SUM(J374:J375)</f>
        <v>0</v>
      </c>
      <c r="K373" s="91">
        <f>SUM(K374:K375)</f>
        <v>0</v>
      </c>
      <c r="L373" s="92">
        <f>SUM(L374:L375)</f>
        <v>0</v>
      </c>
    </row>
    <row r="374" spans="1:17" ht="14.25" hidden="1" customHeight="1">
      <c r="A374" s="117">
        <v>2</v>
      </c>
      <c r="B374" s="79">
        <v>7</v>
      </c>
      <c r="C374" s="117">
        <v>1</v>
      </c>
      <c r="D374" s="85">
        <v>1</v>
      </c>
      <c r="E374" s="77">
        <v>1</v>
      </c>
      <c r="F374" s="80">
        <v>1</v>
      </c>
      <c r="G374" s="78" t="s">
        <v>105</v>
      </c>
      <c r="H374" s="71">
        <v>106</v>
      </c>
      <c r="I374" s="163"/>
      <c r="J374" s="163"/>
      <c r="K374" s="164"/>
      <c r="L374" s="164"/>
    </row>
    <row r="375" spans="1:17" ht="14.25" hidden="1" customHeight="1">
      <c r="A375" s="85">
        <v>2</v>
      </c>
      <c r="B375" s="85">
        <v>7</v>
      </c>
      <c r="C375" s="94">
        <v>1</v>
      </c>
      <c r="D375" s="85">
        <v>1</v>
      </c>
      <c r="E375" s="86">
        <v>1</v>
      </c>
      <c r="F375" s="88">
        <v>2</v>
      </c>
      <c r="G375" s="87" t="s">
        <v>106</v>
      </c>
      <c r="H375" s="71">
        <v>107</v>
      </c>
      <c r="I375" s="98"/>
      <c r="J375" s="98"/>
      <c r="K375" s="99"/>
      <c r="L375" s="99"/>
    </row>
    <row r="376" spans="1:17" ht="25.5">
      <c r="A376" s="109">
        <v>2</v>
      </c>
      <c r="B376" s="110">
        <v>7</v>
      </c>
      <c r="C376" s="109">
        <v>2</v>
      </c>
      <c r="D376" s="110"/>
      <c r="E376" s="111"/>
      <c r="F376" s="113"/>
      <c r="G376" s="149" t="s">
        <v>107</v>
      </c>
      <c r="H376" s="71">
        <v>108</v>
      </c>
      <c r="I376" s="165">
        <f>I377</f>
        <v>1468</v>
      </c>
      <c r="J376" s="141">
        <f t="shared" ref="J376:L377" si="35">J377</f>
        <v>1092.5</v>
      </c>
      <c r="K376" s="142">
        <f t="shared" si="35"/>
        <v>920907.16</v>
      </c>
      <c r="L376" s="108">
        <f t="shared" si="35"/>
        <v>920907.16</v>
      </c>
    </row>
    <row r="377" spans="1:17" ht="25.5">
      <c r="A377" s="94">
        <v>2</v>
      </c>
      <c r="B377" s="85">
        <v>7</v>
      </c>
      <c r="C377" s="94">
        <v>2</v>
      </c>
      <c r="D377" s="85">
        <v>1</v>
      </c>
      <c r="E377" s="86"/>
      <c r="F377" s="88"/>
      <c r="G377" s="87" t="s">
        <v>108</v>
      </c>
      <c r="H377" s="71">
        <v>109</v>
      </c>
      <c r="I377" s="96">
        <f>I378</f>
        <v>1468</v>
      </c>
      <c r="J377" s="135">
        <f t="shared" si="35"/>
        <v>1092.5</v>
      </c>
      <c r="K377" s="91">
        <f t="shared" si="35"/>
        <v>920907.16</v>
      </c>
      <c r="L377" s="92">
        <f t="shared" si="35"/>
        <v>920907.16</v>
      </c>
    </row>
    <row r="378" spans="1:17" ht="25.5">
      <c r="A378" s="94">
        <v>2</v>
      </c>
      <c r="B378" s="85">
        <v>7</v>
      </c>
      <c r="C378" s="94">
        <v>2</v>
      </c>
      <c r="D378" s="85">
        <v>1</v>
      </c>
      <c r="E378" s="86">
        <v>1</v>
      </c>
      <c r="F378" s="88"/>
      <c r="G378" s="87" t="s">
        <v>108</v>
      </c>
      <c r="H378" s="71">
        <v>110</v>
      </c>
      <c r="I378" s="96">
        <f>SUM(I379:I380)</f>
        <v>1468</v>
      </c>
      <c r="J378" s="135">
        <f>SUM(J379:J380)</f>
        <v>1092.5</v>
      </c>
      <c r="K378" s="91">
        <f>SUM(K379:K380)</f>
        <v>920907.16</v>
      </c>
      <c r="L378" s="92">
        <f>SUM(L379:L380)</f>
        <v>920907.16</v>
      </c>
    </row>
    <row r="379" spans="1:17" ht="12" customHeight="1">
      <c r="A379" s="94">
        <v>2</v>
      </c>
      <c r="B379" s="85">
        <v>7</v>
      </c>
      <c r="C379" s="94">
        <v>2</v>
      </c>
      <c r="D379" s="85">
        <v>1</v>
      </c>
      <c r="E379" s="86">
        <v>1</v>
      </c>
      <c r="F379" s="88">
        <v>1</v>
      </c>
      <c r="G379" s="87" t="s">
        <v>109</v>
      </c>
      <c r="H379" s="71">
        <v>111</v>
      </c>
      <c r="I379" s="254">
        <f>1000+415.3+27.7+25</f>
        <v>1468</v>
      </c>
      <c r="J379" s="254">
        <v>1092.5</v>
      </c>
      <c r="K379" s="99">
        <f>919723.16+592+592</f>
        <v>920907.16</v>
      </c>
      <c r="L379" s="99">
        <f>919723.16+592+592</f>
        <v>920907.16</v>
      </c>
      <c r="M379" s="249"/>
      <c r="N379" s="249"/>
      <c r="O379" s="249"/>
      <c r="P379" s="249"/>
      <c r="Q379" s="241">
        <f>585.2+104.6+197.3+4.9+15.3+12.2+0.2+0.6+0.6</f>
        <v>920.9000000000002</v>
      </c>
    </row>
    <row r="380" spans="1:17" ht="15" hidden="1" customHeight="1">
      <c r="A380" s="94">
        <v>2</v>
      </c>
      <c r="B380" s="85">
        <v>7</v>
      </c>
      <c r="C380" s="94">
        <v>2</v>
      </c>
      <c r="D380" s="85">
        <v>1</v>
      </c>
      <c r="E380" s="86">
        <v>1</v>
      </c>
      <c r="F380" s="88">
        <v>2</v>
      </c>
      <c r="G380" s="87" t="s">
        <v>110</v>
      </c>
      <c r="H380" s="71">
        <v>112</v>
      </c>
      <c r="I380" s="98"/>
      <c r="J380" s="98"/>
      <c r="K380" s="99"/>
      <c r="L380" s="99"/>
      <c r="Q380" s="249"/>
    </row>
    <row r="381" spans="1:17" ht="15" hidden="1" customHeight="1">
      <c r="A381" s="124">
        <v>2</v>
      </c>
      <c r="B381" s="125">
        <v>7</v>
      </c>
      <c r="C381" s="124">
        <v>2</v>
      </c>
      <c r="D381" s="125">
        <v>2</v>
      </c>
      <c r="E381" s="126"/>
      <c r="F381" s="127"/>
      <c r="G381" s="89" t="s">
        <v>111</v>
      </c>
      <c r="H381" s="71">
        <v>113</v>
      </c>
      <c r="I381" s="96">
        <f>I382</f>
        <v>0</v>
      </c>
      <c r="J381" s="96">
        <f>J382</f>
        <v>0</v>
      </c>
      <c r="K381" s="91">
        <f>K382</f>
        <v>0</v>
      </c>
      <c r="L381" s="91">
        <f>L382</f>
        <v>0</v>
      </c>
      <c r="Q381" s="249"/>
    </row>
    <row r="382" spans="1:17" ht="15" hidden="1" customHeight="1">
      <c r="A382" s="124">
        <v>2</v>
      </c>
      <c r="B382" s="125">
        <v>7</v>
      </c>
      <c r="C382" s="124">
        <v>2</v>
      </c>
      <c r="D382" s="125">
        <v>2</v>
      </c>
      <c r="E382" s="126">
        <v>1</v>
      </c>
      <c r="F382" s="127"/>
      <c r="G382" s="89" t="s">
        <v>111</v>
      </c>
      <c r="H382" s="71">
        <v>114</v>
      </c>
      <c r="I382" s="96">
        <f>SUM(I383)</f>
        <v>0</v>
      </c>
      <c r="J382" s="96">
        <f>SUM(J383)</f>
        <v>0</v>
      </c>
      <c r="K382" s="91">
        <f>SUM(K383)</f>
        <v>0</v>
      </c>
      <c r="L382" s="91">
        <f>SUM(L383)</f>
        <v>0</v>
      </c>
      <c r="Q382" s="249"/>
    </row>
    <row r="383" spans="1:17" ht="15" hidden="1" customHeight="1">
      <c r="A383" s="124">
        <v>2</v>
      </c>
      <c r="B383" s="125">
        <v>7</v>
      </c>
      <c r="C383" s="124">
        <v>2</v>
      </c>
      <c r="D383" s="125">
        <v>2</v>
      </c>
      <c r="E383" s="126">
        <v>1</v>
      </c>
      <c r="F383" s="127">
        <v>1</v>
      </c>
      <c r="G383" s="89" t="s">
        <v>111</v>
      </c>
      <c r="H383" s="71">
        <v>115</v>
      </c>
      <c r="I383" s="98"/>
      <c r="J383" s="98"/>
      <c r="K383" s="99"/>
      <c r="L383" s="99"/>
      <c r="Q383" s="249"/>
    </row>
    <row r="384" spans="1:17" hidden="1">
      <c r="A384" s="94">
        <v>2</v>
      </c>
      <c r="B384" s="85">
        <v>7</v>
      </c>
      <c r="C384" s="94">
        <v>3</v>
      </c>
      <c r="D384" s="85"/>
      <c r="E384" s="86"/>
      <c r="F384" s="88"/>
      <c r="G384" s="89" t="s">
        <v>112</v>
      </c>
      <c r="H384" s="71">
        <v>116</v>
      </c>
      <c r="I384" s="96">
        <f>I385</f>
        <v>0</v>
      </c>
      <c r="J384" s="135">
        <f t="shared" ref="J384:L385" si="36">J385</f>
        <v>0</v>
      </c>
      <c r="K384" s="91">
        <f t="shared" si="36"/>
        <v>0</v>
      </c>
      <c r="L384" s="92">
        <f t="shared" si="36"/>
        <v>0</v>
      </c>
      <c r="Q384" s="249"/>
    </row>
    <row r="385" spans="1:17" hidden="1">
      <c r="A385" s="109">
        <v>2</v>
      </c>
      <c r="B385" s="118">
        <v>7</v>
      </c>
      <c r="C385" s="166">
        <v>3</v>
      </c>
      <c r="D385" s="118">
        <v>1</v>
      </c>
      <c r="E385" s="119"/>
      <c r="F385" s="120"/>
      <c r="G385" s="159" t="s">
        <v>112</v>
      </c>
      <c r="H385" s="71">
        <v>117</v>
      </c>
      <c r="I385" s="167">
        <f>I386</f>
        <v>0</v>
      </c>
      <c r="J385" s="161">
        <f t="shared" si="36"/>
        <v>0</v>
      </c>
      <c r="K385" s="115">
        <f t="shared" si="36"/>
        <v>0</v>
      </c>
      <c r="L385" s="162">
        <f t="shared" si="36"/>
        <v>0</v>
      </c>
      <c r="Q385" s="249"/>
    </row>
    <row r="386" spans="1:17" hidden="1">
      <c r="A386" s="94">
        <v>2</v>
      </c>
      <c r="B386" s="85">
        <v>7</v>
      </c>
      <c r="C386" s="94">
        <v>3</v>
      </c>
      <c r="D386" s="85">
        <v>1</v>
      </c>
      <c r="E386" s="86">
        <v>1</v>
      </c>
      <c r="F386" s="88"/>
      <c r="G386" s="87" t="s">
        <v>112</v>
      </c>
      <c r="H386" s="71">
        <v>118</v>
      </c>
      <c r="I386" s="96">
        <f>SUM(I387:I388)</f>
        <v>0</v>
      </c>
      <c r="J386" s="135">
        <f>SUM(J387:J388)</f>
        <v>0</v>
      </c>
      <c r="K386" s="91">
        <f>SUM(K387:K388)</f>
        <v>0</v>
      </c>
      <c r="L386" s="92">
        <f>SUM(L387:L388)</f>
        <v>0</v>
      </c>
      <c r="Q386" s="249"/>
    </row>
    <row r="387" spans="1:17" hidden="1">
      <c r="A387" s="117">
        <v>2</v>
      </c>
      <c r="B387" s="79">
        <v>7</v>
      </c>
      <c r="C387" s="117">
        <v>3</v>
      </c>
      <c r="D387" s="79">
        <v>1</v>
      </c>
      <c r="E387" s="77">
        <v>1</v>
      </c>
      <c r="F387" s="80">
        <v>1</v>
      </c>
      <c r="G387" s="78" t="s">
        <v>113</v>
      </c>
      <c r="H387" s="71">
        <v>119</v>
      </c>
      <c r="I387" s="163"/>
      <c r="J387" s="163"/>
      <c r="K387" s="164"/>
      <c r="L387" s="164"/>
      <c r="Q387" s="249"/>
    </row>
    <row r="388" spans="1:17" ht="16.5" hidden="1" customHeight="1">
      <c r="A388" s="94">
        <v>2</v>
      </c>
      <c r="B388" s="85">
        <v>7</v>
      </c>
      <c r="C388" s="94">
        <v>3</v>
      </c>
      <c r="D388" s="85">
        <v>1</v>
      </c>
      <c r="E388" s="86">
        <v>1</v>
      </c>
      <c r="F388" s="88">
        <v>2</v>
      </c>
      <c r="G388" s="87" t="s">
        <v>114</v>
      </c>
      <c r="H388" s="71">
        <v>120</v>
      </c>
      <c r="I388" s="98"/>
      <c r="J388" s="100"/>
      <c r="K388" s="101"/>
      <c r="L388" s="101"/>
      <c r="Q388" s="249"/>
    </row>
    <row r="389" spans="1:17" ht="15" hidden="1" customHeight="1">
      <c r="A389" s="144">
        <v>2</v>
      </c>
      <c r="B389" s="144">
        <v>8</v>
      </c>
      <c r="C389" s="67"/>
      <c r="D389" s="103"/>
      <c r="E389" s="76"/>
      <c r="F389" s="168"/>
      <c r="G389" s="81" t="s">
        <v>115</v>
      </c>
      <c r="H389" s="71">
        <v>121</v>
      </c>
      <c r="I389" s="169">
        <f>I390</f>
        <v>0</v>
      </c>
      <c r="J389" s="138">
        <f>J390</f>
        <v>0</v>
      </c>
      <c r="K389" s="139">
        <f>K390</f>
        <v>0</v>
      </c>
      <c r="L389" s="134">
        <f>L390</f>
        <v>0</v>
      </c>
      <c r="Q389" s="249"/>
    </row>
    <row r="390" spans="1:17" ht="14.25" hidden="1" customHeight="1">
      <c r="A390" s="109">
        <v>2</v>
      </c>
      <c r="B390" s="109">
        <v>8</v>
      </c>
      <c r="C390" s="109">
        <v>1</v>
      </c>
      <c r="D390" s="110"/>
      <c r="E390" s="111"/>
      <c r="F390" s="113"/>
      <c r="G390" s="107" t="s">
        <v>115</v>
      </c>
      <c r="H390" s="71">
        <v>122</v>
      </c>
      <c r="I390" s="169">
        <f>I391+I396</f>
        <v>0</v>
      </c>
      <c r="J390" s="138">
        <f>J391+J396</f>
        <v>0</v>
      </c>
      <c r="K390" s="139">
        <f>K391+K396</f>
        <v>0</v>
      </c>
      <c r="L390" s="134">
        <f>L391+L396</f>
        <v>0</v>
      </c>
      <c r="Q390" s="249"/>
    </row>
    <row r="391" spans="1:17" ht="13.5" hidden="1" customHeight="1">
      <c r="A391" s="94">
        <v>2</v>
      </c>
      <c r="B391" s="85">
        <v>8</v>
      </c>
      <c r="C391" s="87">
        <v>1</v>
      </c>
      <c r="D391" s="85">
        <v>1</v>
      </c>
      <c r="E391" s="86"/>
      <c r="F391" s="88"/>
      <c r="G391" s="89" t="s">
        <v>116</v>
      </c>
      <c r="H391" s="71">
        <v>123</v>
      </c>
      <c r="I391" s="96">
        <f>I392</f>
        <v>0</v>
      </c>
      <c r="J391" s="135">
        <f>J392</f>
        <v>0</v>
      </c>
      <c r="K391" s="91">
        <f>K392</f>
        <v>0</v>
      </c>
      <c r="L391" s="92">
        <f>L392</f>
        <v>0</v>
      </c>
      <c r="Q391" s="249"/>
    </row>
    <row r="392" spans="1:17" ht="13.5" hidden="1" customHeight="1">
      <c r="A392" s="94">
        <v>2</v>
      </c>
      <c r="B392" s="85">
        <v>8</v>
      </c>
      <c r="C392" s="78">
        <v>1</v>
      </c>
      <c r="D392" s="79">
        <v>1</v>
      </c>
      <c r="E392" s="77">
        <v>1</v>
      </c>
      <c r="F392" s="80"/>
      <c r="G392" s="89" t="s">
        <v>116</v>
      </c>
      <c r="H392" s="71">
        <v>124</v>
      </c>
      <c r="I392" s="169">
        <f>SUM(I393:I395)</f>
        <v>0</v>
      </c>
      <c r="J392" s="169">
        <f>SUM(J393:J395)</f>
        <v>0</v>
      </c>
      <c r="K392" s="139">
        <f>SUM(K393:K395)</f>
        <v>0</v>
      </c>
      <c r="L392" s="139">
        <f>SUM(L393:L395)</f>
        <v>0</v>
      </c>
      <c r="Q392" s="249"/>
    </row>
    <row r="393" spans="1:17" ht="13.5" hidden="1" customHeight="1">
      <c r="A393" s="85">
        <v>2</v>
      </c>
      <c r="B393" s="79">
        <v>8</v>
      </c>
      <c r="C393" s="87">
        <v>1</v>
      </c>
      <c r="D393" s="85">
        <v>1</v>
      </c>
      <c r="E393" s="86">
        <v>1</v>
      </c>
      <c r="F393" s="88">
        <v>1</v>
      </c>
      <c r="G393" s="89" t="s">
        <v>117</v>
      </c>
      <c r="H393" s="71">
        <v>125</v>
      </c>
      <c r="I393" s="98"/>
      <c r="J393" s="98"/>
      <c r="K393" s="99"/>
      <c r="L393" s="99"/>
      <c r="Q393" s="249"/>
    </row>
    <row r="394" spans="1:17" ht="15.75" hidden="1" customHeight="1">
      <c r="A394" s="109">
        <v>2</v>
      </c>
      <c r="B394" s="118">
        <v>8</v>
      </c>
      <c r="C394" s="159">
        <v>1</v>
      </c>
      <c r="D394" s="118">
        <v>1</v>
      </c>
      <c r="E394" s="119">
        <v>1</v>
      </c>
      <c r="F394" s="120">
        <v>2</v>
      </c>
      <c r="G394" s="121" t="s">
        <v>118</v>
      </c>
      <c r="H394" s="71">
        <v>126</v>
      </c>
      <c r="I394" s="170"/>
      <c r="J394" s="170"/>
      <c r="K394" s="171"/>
      <c r="L394" s="171"/>
      <c r="Q394" s="249"/>
    </row>
    <row r="395" spans="1:17" hidden="1">
      <c r="A395" s="150">
        <v>2</v>
      </c>
      <c r="B395" s="172">
        <v>8</v>
      </c>
      <c r="C395" s="121">
        <v>1</v>
      </c>
      <c r="D395" s="172">
        <v>1</v>
      </c>
      <c r="E395" s="173">
        <v>1</v>
      </c>
      <c r="F395" s="174">
        <v>3</v>
      </c>
      <c r="G395" s="121" t="s">
        <v>119</v>
      </c>
      <c r="H395" s="71">
        <v>127</v>
      </c>
      <c r="I395" s="170"/>
      <c r="J395" s="175"/>
      <c r="K395" s="171"/>
      <c r="L395" s="176"/>
      <c r="Q395" s="249"/>
    </row>
    <row r="396" spans="1:17" ht="15" hidden="1" customHeight="1">
      <c r="A396" s="94">
        <v>2</v>
      </c>
      <c r="B396" s="85">
        <v>8</v>
      </c>
      <c r="C396" s="87">
        <v>1</v>
      </c>
      <c r="D396" s="85">
        <v>2</v>
      </c>
      <c r="E396" s="86"/>
      <c r="F396" s="88"/>
      <c r="G396" s="89" t="s">
        <v>120</v>
      </c>
      <c r="H396" s="71">
        <v>128</v>
      </c>
      <c r="I396" s="96">
        <f>I397</f>
        <v>0</v>
      </c>
      <c r="J396" s="135">
        <f t="shared" ref="J396:L397" si="37">J397</f>
        <v>0</v>
      </c>
      <c r="K396" s="91">
        <f t="shared" si="37"/>
        <v>0</v>
      </c>
      <c r="L396" s="92">
        <f t="shared" si="37"/>
        <v>0</v>
      </c>
      <c r="Q396" s="249"/>
    </row>
    <row r="397" spans="1:17" hidden="1">
      <c r="A397" s="94">
        <v>2</v>
      </c>
      <c r="B397" s="85">
        <v>8</v>
      </c>
      <c r="C397" s="87">
        <v>1</v>
      </c>
      <c r="D397" s="85">
        <v>2</v>
      </c>
      <c r="E397" s="86">
        <v>1</v>
      </c>
      <c r="F397" s="88"/>
      <c r="G397" s="89" t="s">
        <v>120</v>
      </c>
      <c r="H397" s="71">
        <v>129</v>
      </c>
      <c r="I397" s="96">
        <f>I398</f>
        <v>0</v>
      </c>
      <c r="J397" s="135">
        <f t="shared" si="37"/>
        <v>0</v>
      </c>
      <c r="K397" s="91">
        <f t="shared" si="37"/>
        <v>0</v>
      </c>
      <c r="L397" s="92">
        <f t="shared" si="37"/>
        <v>0</v>
      </c>
      <c r="Q397" s="249"/>
    </row>
    <row r="398" spans="1:17" hidden="1">
      <c r="A398" s="109">
        <v>2</v>
      </c>
      <c r="B398" s="110">
        <v>8</v>
      </c>
      <c r="C398" s="112">
        <v>1</v>
      </c>
      <c r="D398" s="110">
        <v>2</v>
      </c>
      <c r="E398" s="111">
        <v>1</v>
      </c>
      <c r="F398" s="177">
        <v>1</v>
      </c>
      <c r="G398" s="89" t="s">
        <v>120</v>
      </c>
      <c r="H398" s="71">
        <v>130</v>
      </c>
      <c r="I398" s="178"/>
      <c r="J398" s="100"/>
      <c r="K398" s="101"/>
      <c r="L398" s="101"/>
      <c r="Q398" s="249"/>
    </row>
    <row r="399" spans="1:17" ht="39.75" hidden="1" customHeight="1">
      <c r="A399" s="144">
        <v>2</v>
      </c>
      <c r="B399" s="67">
        <v>9</v>
      </c>
      <c r="C399" s="69"/>
      <c r="D399" s="67"/>
      <c r="E399" s="68"/>
      <c r="F399" s="70"/>
      <c r="G399" s="69" t="s">
        <v>121</v>
      </c>
      <c r="H399" s="71">
        <v>131</v>
      </c>
      <c r="I399" s="96">
        <f>I400+I404</f>
        <v>0</v>
      </c>
      <c r="J399" s="135">
        <f>J400+J404</f>
        <v>0</v>
      </c>
      <c r="K399" s="91">
        <f>K400+K404</f>
        <v>0</v>
      </c>
      <c r="L399" s="92">
        <f>L400+L404</f>
        <v>0</v>
      </c>
      <c r="Q399" s="249"/>
    </row>
    <row r="400" spans="1:17" s="112" customFormat="1" ht="39" hidden="1" customHeight="1">
      <c r="A400" s="94">
        <v>2</v>
      </c>
      <c r="B400" s="85">
        <v>9</v>
      </c>
      <c r="C400" s="87">
        <v>1</v>
      </c>
      <c r="D400" s="85"/>
      <c r="E400" s="86"/>
      <c r="F400" s="88"/>
      <c r="G400" s="89" t="s">
        <v>122</v>
      </c>
      <c r="H400" s="71">
        <v>132</v>
      </c>
      <c r="I400" s="96">
        <f>I401</f>
        <v>0</v>
      </c>
      <c r="J400" s="135">
        <f t="shared" ref="J400:L401" si="38">J401</f>
        <v>0</v>
      </c>
      <c r="K400" s="91">
        <f t="shared" si="38"/>
        <v>0</v>
      </c>
      <c r="L400" s="92">
        <f t="shared" si="38"/>
        <v>0</v>
      </c>
      <c r="Q400" s="274"/>
    </row>
    <row r="401" spans="1:17" ht="42.75" hidden="1" customHeight="1">
      <c r="A401" s="117">
        <v>2</v>
      </c>
      <c r="B401" s="79">
        <v>9</v>
      </c>
      <c r="C401" s="78">
        <v>1</v>
      </c>
      <c r="D401" s="79">
        <v>1</v>
      </c>
      <c r="E401" s="77"/>
      <c r="F401" s="80"/>
      <c r="G401" s="89" t="s">
        <v>123</v>
      </c>
      <c r="H401" s="71">
        <v>133</v>
      </c>
      <c r="I401" s="169">
        <f>I402</f>
        <v>0</v>
      </c>
      <c r="J401" s="138">
        <f t="shared" si="38"/>
        <v>0</v>
      </c>
      <c r="K401" s="139">
        <f t="shared" si="38"/>
        <v>0</v>
      </c>
      <c r="L401" s="134">
        <f t="shared" si="38"/>
        <v>0</v>
      </c>
      <c r="Q401" s="249"/>
    </row>
    <row r="402" spans="1:17" ht="38.25" hidden="1" customHeight="1">
      <c r="A402" s="94">
        <v>2</v>
      </c>
      <c r="B402" s="85">
        <v>9</v>
      </c>
      <c r="C402" s="94">
        <v>1</v>
      </c>
      <c r="D402" s="85">
        <v>1</v>
      </c>
      <c r="E402" s="86">
        <v>1</v>
      </c>
      <c r="F402" s="88"/>
      <c r="G402" s="89" t="s">
        <v>123</v>
      </c>
      <c r="H402" s="71">
        <v>134</v>
      </c>
      <c r="I402" s="96">
        <f>I403</f>
        <v>0</v>
      </c>
      <c r="J402" s="135">
        <f>J403</f>
        <v>0</v>
      </c>
      <c r="K402" s="91">
        <f>K403</f>
        <v>0</v>
      </c>
      <c r="L402" s="92">
        <f>L403</f>
        <v>0</v>
      </c>
      <c r="Q402" s="249"/>
    </row>
    <row r="403" spans="1:17" ht="38.25" hidden="1" customHeight="1">
      <c r="A403" s="117">
        <v>2</v>
      </c>
      <c r="B403" s="79">
        <v>9</v>
      </c>
      <c r="C403" s="79">
        <v>1</v>
      </c>
      <c r="D403" s="79">
        <v>1</v>
      </c>
      <c r="E403" s="77">
        <v>1</v>
      </c>
      <c r="F403" s="80">
        <v>1</v>
      </c>
      <c r="G403" s="89" t="s">
        <v>123</v>
      </c>
      <c r="H403" s="71">
        <v>135</v>
      </c>
      <c r="I403" s="163"/>
      <c r="J403" s="163"/>
      <c r="K403" s="164"/>
      <c r="L403" s="164"/>
      <c r="Q403" s="249"/>
    </row>
    <row r="404" spans="1:17" ht="41.25" hidden="1" customHeight="1">
      <c r="A404" s="94">
        <v>2</v>
      </c>
      <c r="B404" s="85">
        <v>9</v>
      </c>
      <c r="C404" s="85">
        <v>2</v>
      </c>
      <c r="D404" s="85"/>
      <c r="E404" s="86"/>
      <c r="F404" s="88"/>
      <c r="G404" s="89" t="s">
        <v>124</v>
      </c>
      <c r="H404" s="71">
        <v>136</v>
      </c>
      <c r="I404" s="96">
        <f>SUM(I405+I410)</f>
        <v>0</v>
      </c>
      <c r="J404" s="96">
        <f>SUM(J405+J410)</f>
        <v>0</v>
      </c>
      <c r="K404" s="91">
        <f>SUM(K405+K410)</f>
        <v>0</v>
      </c>
      <c r="L404" s="91">
        <f>SUM(L405+L410)</f>
        <v>0</v>
      </c>
      <c r="Q404" s="249"/>
    </row>
    <row r="405" spans="1:17" ht="44.25" hidden="1" customHeight="1">
      <c r="A405" s="94">
        <v>2</v>
      </c>
      <c r="B405" s="85">
        <v>9</v>
      </c>
      <c r="C405" s="85">
        <v>2</v>
      </c>
      <c r="D405" s="79">
        <v>1</v>
      </c>
      <c r="E405" s="77"/>
      <c r="F405" s="80"/>
      <c r="G405" s="107" t="s">
        <v>125</v>
      </c>
      <c r="H405" s="71">
        <v>137</v>
      </c>
      <c r="I405" s="169">
        <f>I406</f>
        <v>0</v>
      </c>
      <c r="J405" s="138">
        <f>J406</f>
        <v>0</v>
      </c>
      <c r="K405" s="139">
        <f>K406</f>
        <v>0</v>
      </c>
      <c r="L405" s="134">
        <f>L406</f>
        <v>0</v>
      </c>
      <c r="Q405" s="249"/>
    </row>
    <row r="406" spans="1:17" ht="40.5" hidden="1" customHeight="1">
      <c r="A406" s="117">
        <v>2</v>
      </c>
      <c r="B406" s="79">
        <v>9</v>
      </c>
      <c r="C406" s="79">
        <v>2</v>
      </c>
      <c r="D406" s="85">
        <v>1</v>
      </c>
      <c r="E406" s="86">
        <v>1</v>
      </c>
      <c r="F406" s="88"/>
      <c r="G406" s="107" t="s">
        <v>125</v>
      </c>
      <c r="H406" s="71">
        <v>138</v>
      </c>
      <c r="I406" s="96">
        <f>SUM(I407:I409)</f>
        <v>0</v>
      </c>
      <c r="J406" s="135">
        <f>SUM(J407:J409)</f>
        <v>0</v>
      </c>
      <c r="K406" s="91">
        <f>SUM(K407:K409)</f>
        <v>0</v>
      </c>
      <c r="L406" s="92">
        <f>SUM(L407:L409)</f>
        <v>0</v>
      </c>
      <c r="Q406" s="249"/>
    </row>
    <row r="407" spans="1:17" ht="53.25" hidden="1" customHeight="1">
      <c r="A407" s="109">
        <v>2</v>
      </c>
      <c r="B407" s="118">
        <v>9</v>
      </c>
      <c r="C407" s="118">
        <v>2</v>
      </c>
      <c r="D407" s="118">
        <v>1</v>
      </c>
      <c r="E407" s="119">
        <v>1</v>
      </c>
      <c r="F407" s="120">
        <v>1</v>
      </c>
      <c r="G407" s="107" t="s">
        <v>126</v>
      </c>
      <c r="H407" s="71">
        <v>139</v>
      </c>
      <c r="I407" s="170"/>
      <c r="J407" s="97"/>
      <c r="K407" s="137"/>
      <c r="L407" s="137"/>
      <c r="Q407" s="249"/>
    </row>
    <row r="408" spans="1:17" ht="51.75" hidden="1" customHeight="1">
      <c r="A408" s="94">
        <v>2</v>
      </c>
      <c r="B408" s="85">
        <v>9</v>
      </c>
      <c r="C408" s="85">
        <v>2</v>
      </c>
      <c r="D408" s="85">
        <v>1</v>
      </c>
      <c r="E408" s="86">
        <v>1</v>
      </c>
      <c r="F408" s="88">
        <v>2</v>
      </c>
      <c r="G408" s="107" t="s">
        <v>127</v>
      </c>
      <c r="H408" s="71">
        <v>140</v>
      </c>
      <c r="I408" s="98"/>
      <c r="J408" s="179"/>
      <c r="K408" s="180"/>
      <c r="L408" s="180"/>
      <c r="Q408" s="249"/>
    </row>
    <row r="409" spans="1:17" ht="54.75" hidden="1" customHeight="1">
      <c r="A409" s="94">
        <v>2</v>
      </c>
      <c r="B409" s="85">
        <v>9</v>
      </c>
      <c r="C409" s="85">
        <v>2</v>
      </c>
      <c r="D409" s="85">
        <v>1</v>
      </c>
      <c r="E409" s="86">
        <v>1</v>
      </c>
      <c r="F409" s="88">
        <v>3</v>
      </c>
      <c r="G409" s="107" t="s">
        <v>128</v>
      </c>
      <c r="H409" s="71">
        <v>141</v>
      </c>
      <c r="I409" s="98"/>
      <c r="J409" s="98"/>
      <c r="K409" s="99"/>
      <c r="L409" s="99"/>
      <c r="Q409" s="249"/>
    </row>
    <row r="410" spans="1:17" ht="39" hidden="1" customHeight="1">
      <c r="A410" s="181">
        <v>2</v>
      </c>
      <c r="B410" s="181">
        <v>9</v>
      </c>
      <c r="C410" s="181">
        <v>2</v>
      </c>
      <c r="D410" s="181">
        <v>2</v>
      </c>
      <c r="E410" s="181"/>
      <c r="F410" s="181"/>
      <c r="G410" s="89" t="s">
        <v>129</v>
      </c>
      <c r="H410" s="71">
        <v>142</v>
      </c>
      <c r="I410" s="96">
        <f>I411</f>
        <v>0</v>
      </c>
      <c r="J410" s="135">
        <f>J411</f>
        <v>0</v>
      </c>
      <c r="K410" s="91">
        <f>K411</f>
        <v>0</v>
      </c>
      <c r="L410" s="92">
        <f>L411</f>
        <v>0</v>
      </c>
      <c r="Q410" s="249"/>
    </row>
    <row r="411" spans="1:17" ht="43.5" hidden="1" customHeight="1">
      <c r="A411" s="94">
        <v>2</v>
      </c>
      <c r="B411" s="85">
        <v>9</v>
      </c>
      <c r="C411" s="85">
        <v>2</v>
      </c>
      <c r="D411" s="85">
        <v>2</v>
      </c>
      <c r="E411" s="86">
        <v>1</v>
      </c>
      <c r="F411" s="88"/>
      <c r="G411" s="107" t="s">
        <v>130</v>
      </c>
      <c r="H411" s="71">
        <v>143</v>
      </c>
      <c r="I411" s="169">
        <f>SUM(I412:I414)</f>
        <v>0</v>
      </c>
      <c r="J411" s="169">
        <f>SUM(J412:J414)</f>
        <v>0</v>
      </c>
      <c r="K411" s="139">
        <f>SUM(K412:K414)</f>
        <v>0</v>
      </c>
      <c r="L411" s="139">
        <f>SUM(L412:L414)</f>
        <v>0</v>
      </c>
      <c r="Q411" s="249"/>
    </row>
    <row r="412" spans="1:17" ht="54.75" hidden="1" customHeight="1">
      <c r="A412" s="94">
        <v>2</v>
      </c>
      <c r="B412" s="85">
        <v>9</v>
      </c>
      <c r="C412" s="85">
        <v>2</v>
      </c>
      <c r="D412" s="85">
        <v>2</v>
      </c>
      <c r="E412" s="85">
        <v>1</v>
      </c>
      <c r="F412" s="88">
        <v>1</v>
      </c>
      <c r="G412" s="182" t="s">
        <v>131</v>
      </c>
      <c r="H412" s="71">
        <v>144</v>
      </c>
      <c r="I412" s="98"/>
      <c r="J412" s="97"/>
      <c r="K412" s="137"/>
      <c r="L412" s="137"/>
      <c r="Q412" s="249"/>
    </row>
    <row r="413" spans="1:17" ht="54" hidden="1" customHeight="1">
      <c r="A413" s="110">
        <v>2</v>
      </c>
      <c r="B413" s="112">
        <v>9</v>
      </c>
      <c r="C413" s="110">
        <v>2</v>
      </c>
      <c r="D413" s="111">
        <v>2</v>
      </c>
      <c r="E413" s="111">
        <v>1</v>
      </c>
      <c r="F413" s="113">
        <v>2</v>
      </c>
      <c r="G413" s="149" t="s">
        <v>132</v>
      </c>
      <c r="H413" s="71">
        <v>145</v>
      </c>
      <c r="I413" s="97"/>
      <c r="J413" s="100"/>
      <c r="K413" s="101"/>
      <c r="L413" s="101"/>
      <c r="Q413" s="249"/>
    </row>
    <row r="414" spans="1:17" ht="54" hidden="1" customHeight="1">
      <c r="A414" s="85">
        <v>2</v>
      </c>
      <c r="B414" s="159">
        <v>9</v>
      </c>
      <c r="C414" s="118">
        <v>2</v>
      </c>
      <c r="D414" s="119">
        <v>2</v>
      </c>
      <c r="E414" s="119">
        <v>1</v>
      </c>
      <c r="F414" s="120">
        <v>3</v>
      </c>
      <c r="G414" s="121" t="s">
        <v>133</v>
      </c>
      <c r="H414" s="71">
        <v>146</v>
      </c>
      <c r="I414" s="179"/>
      <c r="J414" s="179"/>
      <c r="K414" s="180"/>
      <c r="L414" s="180"/>
      <c r="Q414" s="249"/>
    </row>
    <row r="415" spans="1:17" ht="76.5" hidden="1" customHeight="1">
      <c r="A415" s="67">
        <v>3</v>
      </c>
      <c r="B415" s="69"/>
      <c r="C415" s="67"/>
      <c r="D415" s="68"/>
      <c r="E415" s="68"/>
      <c r="F415" s="70"/>
      <c r="G415" s="154" t="s">
        <v>134</v>
      </c>
      <c r="H415" s="71">
        <v>147</v>
      </c>
      <c r="I415" s="72">
        <f>SUM(I416+I469+I534)</f>
        <v>0</v>
      </c>
      <c r="J415" s="183">
        <f>SUM(J416+J469+J534)</f>
        <v>0</v>
      </c>
      <c r="K415" s="184">
        <f>SUM(K416+K469+K534)</f>
        <v>0</v>
      </c>
      <c r="L415" s="73">
        <f>SUM(L416+L469+L534)</f>
        <v>0</v>
      </c>
      <c r="Q415" s="249"/>
    </row>
    <row r="416" spans="1:17" ht="34.5" hidden="1" customHeight="1">
      <c r="A416" s="144">
        <v>3</v>
      </c>
      <c r="B416" s="67">
        <v>1</v>
      </c>
      <c r="C416" s="103"/>
      <c r="D416" s="76"/>
      <c r="E416" s="76"/>
      <c r="F416" s="168"/>
      <c r="G416" s="132" t="s">
        <v>135</v>
      </c>
      <c r="H416" s="71">
        <v>148</v>
      </c>
      <c r="I416" s="90">
        <f>SUM(I417+I440+I447+I459+I463)</f>
        <v>0</v>
      </c>
      <c r="J416" s="133">
        <f>SUM(J417+J440+J447+J459+J463)</f>
        <v>0</v>
      </c>
      <c r="K416" s="134">
        <f>SUM(K417+K440+K447+K459+K463)</f>
        <v>0</v>
      </c>
      <c r="L416" s="134">
        <f>SUM(L417+L440+L447+L459+L463)</f>
        <v>0</v>
      </c>
      <c r="Q416" s="249"/>
    </row>
    <row r="417" spans="1:17" ht="30.75" hidden="1" customHeight="1">
      <c r="A417" s="79">
        <v>3</v>
      </c>
      <c r="B417" s="78">
        <v>1</v>
      </c>
      <c r="C417" s="79">
        <v>1</v>
      </c>
      <c r="D417" s="77"/>
      <c r="E417" s="77"/>
      <c r="F417" s="185"/>
      <c r="G417" s="124" t="s">
        <v>136</v>
      </c>
      <c r="H417" s="71">
        <v>149</v>
      </c>
      <c r="I417" s="133">
        <f>SUM(I418+I421+I426+I432+I437)</f>
        <v>0</v>
      </c>
      <c r="J417" s="135">
        <f>SUM(J418+J421+J426+J432+J437)</f>
        <v>0</v>
      </c>
      <c r="K417" s="91">
        <f>SUM(K418+K421+K426+K432+K437)</f>
        <v>0</v>
      </c>
      <c r="L417" s="92">
        <f>SUM(L418+L421+L426+L432+L437)</f>
        <v>0</v>
      </c>
      <c r="Q417" s="249"/>
    </row>
    <row r="418" spans="1:17" ht="12.75" hidden="1" customHeight="1">
      <c r="A418" s="85">
        <v>3</v>
      </c>
      <c r="B418" s="87">
        <v>1</v>
      </c>
      <c r="C418" s="85">
        <v>1</v>
      </c>
      <c r="D418" s="86">
        <v>1</v>
      </c>
      <c r="E418" s="86"/>
      <c r="F418" s="186"/>
      <c r="G418" s="124" t="s">
        <v>137</v>
      </c>
      <c r="H418" s="71">
        <v>150</v>
      </c>
      <c r="I418" s="90">
        <f t="shared" ref="I418:L419" si="39">I419</f>
        <v>0</v>
      </c>
      <c r="J418" s="138">
        <f t="shared" si="39"/>
        <v>0</v>
      </c>
      <c r="K418" s="139">
        <f t="shared" si="39"/>
        <v>0</v>
      </c>
      <c r="L418" s="134">
        <f t="shared" si="39"/>
        <v>0</v>
      </c>
      <c r="Q418" s="249"/>
    </row>
    <row r="419" spans="1:17" ht="13.5" hidden="1" customHeight="1">
      <c r="A419" s="85">
        <v>3</v>
      </c>
      <c r="B419" s="87">
        <v>1</v>
      </c>
      <c r="C419" s="85">
        <v>1</v>
      </c>
      <c r="D419" s="86">
        <v>1</v>
      </c>
      <c r="E419" s="86">
        <v>1</v>
      </c>
      <c r="F419" s="145"/>
      <c r="G419" s="124" t="s">
        <v>137</v>
      </c>
      <c r="H419" s="71">
        <v>151</v>
      </c>
      <c r="I419" s="133">
        <f t="shared" si="39"/>
        <v>0</v>
      </c>
      <c r="J419" s="90">
        <f t="shared" si="39"/>
        <v>0</v>
      </c>
      <c r="K419" s="92">
        <f t="shared" si="39"/>
        <v>0</v>
      </c>
      <c r="L419" s="92">
        <f t="shared" si="39"/>
        <v>0</v>
      </c>
      <c r="Q419" s="249"/>
    </row>
    <row r="420" spans="1:17" ht="13.5" hidden="1" customHeight="1">
      <c r="A420" s="85">
        <v>3</v>
      </c>
      <c r="B420" s="87">
        <v>1</v>
      </c>
      <c r="C420" s="85">
        <v>1</v>
      </c>
      <c r="D420" s="86">
        <v>1</v>
      </c>
      <c r="E420" s="86">
        <v>1</v>
      </c>
      <c r="F420" s="145">
        <v>1</v>
      </c>
      <c r="G420" s="124" t="s">
        <v>137</v>
      </c>
      <c r="H420" s="71">
        <v>152</v>
      </c>
      <c r="I420" s="100"/>
      <c r="J420" s="100"/>
      <c r="K420" s="101"/>
      <c r="L420" s="101"/>
      <c r="Q420" s="249"/>
    </row>
    <row r="421" spans="1:17" ht="14.25" hidden="1" customHeight="1">
      <c r="A421" s="79">
        <v>3</v>
      </c>
      <c r="B421" s="77">
        <v>1</v>
      </c>
      <c r="C421" s="77">
        <v>1</v>
      </c>
      <c r="D421" s="77">
        <v>2</v>
      </c>
      <c r="E421" s="77"/>
      <c r="F421" s="80"/>
      <c r="G421" s="107" t="s">
        <v>138</v>
      </c>
      <c r="H421" s="71">
        <v>153</v>
      </c>
      <c r="I421" s="133">
        <f>I422</f>
        <v>0</v>
      </c>
      <c r="J421" s="138">
        <f>J422</f>
        <v>0</v>
      </c>
      <c r="K421" s="139">
        <f>K422</f>
        <v>0</v>
      </c>
      <c r="L421" s="134">
        <f>L422</f>
        <v>0</v>
      </c>
      <c r="Q421" s="249"/>
    </row>
    <row r="422" spans="1:17" ht="13.5" hidden="1" customHeight="1">
      <c r="A422" s="85">
        <v>3</v>
      </c>
      <c r="B422" s="86">
        <v>1</v>
      </c>
      <c r="C422" s="86">
        <v>1</v>
      </c>
      <c r="D422" s="86">
        <v>2</v>
      </c>
      <c r="E422" s="86">
        <v>1</v>
      </c>
      <c r="F422" s="88"/>
      <c r="G422" s="107" t="s">
        <v>138</v>
      </c>
      <c r="H422" s="71">
        <v>154</v>
      </c>
      <c r="I422" s="90">
        <f>SUM(I423:I425)</f>
        <v>0</v>
      </c>
      <c r="J422" s="135">
        <f>SUM(J423:J425)</f>
        <v>0</v>
      </c>
      <c r="K422" s="91">
        <f>SUM(K423:K425)</f>
        <v>0</v>
      </c>
      <c r="L422" s="92">
        <f>SUM(L423:L425)</f>
        <v>0</v>
      </c>
      <c r="Q422" s="249"/>
    </row>
    <row r="423" spans="1:17" ht="14.25" hidden="1" customHeight="1">
      <c r="A423" s="79">
        <v>3</v>
      </c>
      <c r="B423" s="77">
        <v>1</v>
      </c>
      <c r="C423" s="77">
        <v>1</v>
      </c>
      <c r="D423" s="77">
        <v>2</v>
      </c>
      <c r="E423" s="77">
        <v>1</v>
      </c>
      <c r="F423" s="80">
        <v>1</v>
      </c>
      <c r="G423" s="107" t="s">
        <v>139</v>
      </c>
      <c r="H423" s="71">
        <v>155</v>
      </c>
      <c r="I423" s="97"/>
      <c r="J423" s="97"/>
      <c r="K423" s="137"/>
      <c r="L423" s="180"/>
      <c r="Q423" s="249"/>
    </row>
    <row r="424" spans="1:17" ht="14.25" hidden="1" customHeight="1">
      <c r="A424" s="85">
        <v>3</v>
      </c>
      <c r="B424" s="86">
        <v>1</v>
      </c>
      <c r="C424" s="86">
        <v>1</v>
      </c>
      <c r="D424" s="86">
        <v>2</v>
      </c>
      <c r="E424" s="86">
        <v>1</v>
      </c>
      <c r="F424" s="88">
        <v>2</v>
      </c>
      <c r="G424" s="89" t="s">
        <v>140</v>
      </c>
      <c r="H424" s="71">
        <v>156</v>
      </c>
      <c r="I424" s="100"/>
      <c r="J424" s="100"/>
      <c r="K424" s="101"/>
      <c r="L424" s="101"/>
      <c r="Q424" s="249"/>
    </row>
    <row r="425" spans="1:17" ht="26.25" hidden="1" customHeight="1">
      <c r="A425" s="79">
        <v>3</v>
      </c>
      <c r="B425" s="77">
        <v>1</v>
      </c>
      <c r="C425" s="77">
        <v>1</v>
      </c>
      <c r="D425" s="77">
        <v>2</v>
      </c>
      <c r="E425" s="77">
        <v>1</v>
      </c>
      <c r="F425" s="80">
        <v>3</v>
      </c>
      <c r="G425" s="107" t="s">
        <v>141</v>
      </c>
      <c r="H425" s="71">
        <v>157</v>
      </c>
      <c r="I425" s="97"/>
      <c r="J425" s="97"/>
      <c r="K425" s="137"/>
      <c r="L425" s="180"/>
      <c r="Q425" s="249"/>
    </row>
    <row r="426" spans="1:17" ht="14.25" hidden="1" customHeight="1">
      <c r="A426" s="85">
        <v>3</v>
      </c>
      <c r="B426" s="86">
        <v>1</v>
      </c>
      <c r="C426" s="86">
        <v>1</v>
      </c>
      <c r="D426" s="86">
        <v>3</v>
      </c>
      <c r="E426" s="86"/>
      <c r="F426" s="88"/>
      <c r="G426" s="89" t="s">
        <v>142</v>
      </c>
      <c r="H426" s="71">
        <v>158</v>
      </c>
      <c r="I426" s="90">
        <f>I427</f>
        <v>0</v>
      </c>
      <c r="J426" s="135">
        <f>J427</f>
        <v>0</v>
      </c>
      <c r="K426" s="91">
        <f>K427</f>
        <v>0</v>
      </c>
      <c r="L426" s="92">
        <f>L427</f>
        <v>0</v>
      </c>
      <c r="Q426" s="249"/>
    </row>
    <row r="427" spans="1:17" ht="14.25" hidden="1" customHeight="1">
      <c r="A427" s="85">
        <v>3</v>
      </c>
      <c r="B427" s="86">
        <v>1</v>
      </c>
      <c r="C427" s="86">
        <v>1</v>
      </c>
      <c r="D427" s="86">
        <v>3</v>
      </c>
      <c r="E427" s="86">
        <v>1</v>
      </c>
      <c r="F427" s="88"/>
      <c r="G427" s="89" t="s">
        <v>142</v>
      </c>
      <c r="H427" s="71">
        <v>159</v>
      </c>
      <c r="I427" s="90">
        <f>SUM(I428:I430)</f>
        <v>0</v>
      </c>
      <c r="J427" s="90">
        <f>SUM(J428:J430)</f>
        <v>0</v>
      </c>
      <c r="K427" s="92">
        <f>SUM(K428:K430)</f>
        <v>0</v>
      </c>
      <c r="L427" s="92">
        <f>SUM(L428:L430)</f>
        <v>0</v>
      </c>
      <c r="Q427" s="249"/>
    </row>
    <row r="428" spans="1:17" ht="13.5" hidden="1" customHeight="1">
      <c r="A428" s="85">
        <v>3</v>
      </c>
      <c r="B428" s="86">
        <v>1</v>
      </c>
      <c r="C428" s="86">
        <v>1</v>
      </c>
      <c r="D428" s="86">
        <v>3</v>
      </c>
      <c r="E428" s="86">
        <v>1</v>
      </c>
      <c r="F428" s="88">
        <v>1</v>
      </c>
      <c r="G428" s="89" t="s">
        <v>143</v>
      </c>
      <c r="H428" s="71">
        <v>160</v>
      </c>
      <c r="I428" s="100"/>
      <c r="J428" s="100"/>
      <c r="K428" s="101"/>
      <c r="L428" s="180"/>
      <c r="Q428" s="249"/>
    </row>
    <row r="429" spans="1:17" ht="15.75" hidden="1" customHeight="1">
      <c r="A429" s="85">
        <v>3</v>
      </c>
      <c r="B429" s="86">
        <v>1</v>
      </c>
      <c r="C429" s="86">
        <v>1</v>
      </c>
      <c r="D429" s="86">
        <v>3</v>
      </c>
      <c r="E429" s="86">
        <v>1</v>
      </c>
      <c r="F429" s="88">
        <v>2</v>
      </c>
      <c r="G429" s="89" t="s">
        <v>144</v>
      </c>
      <c r="H429" s="71">
        <v>161</v>
      </c>
      <c r="I429" s="97"/>
      <c r="J429" s="100"/>
      <c r="K429" s="101"/>
      <c r="L429" s="101"/>
      <c r="Q429" s="249"/>
    </row>
    <row r="430" spans="1:17" ht="15.75" hidden="1" customHeight="1">
      <c r="A430" s="85">
        <v>3</v>
      </c>
      <c r="B430" s="86">
        <v>1</v>
      </c>
      <c r="C430" s="86">
        <v>1</v>
      </c>
      <c r="D430" s="86">
        <v>3</v>
      </c>
      <c r="E430" s="86">
        <v>1</v>
      </c>
      <c r="F430" s="88">
        <v>3</v>
      </c>
      <c r="G430" s="124" t="s">
        <v>145</v>
      </c>
      <c r="H430" s="71">
        <v>162</v>
      </c>
      <c r="I430" s="97"/>
      <c r="J430" s="122"/>
      <c r="K430" s="176"/>
      <c r="L430" s="176"/>
      <c r="Q430" s="249"/>
    </row>
    <row r="431" spans="1:17" ht="25.5" hidden="1">
      <c r="A431" s="110">
        <v>3</v>
      </c>
      <c r="B431" s="111">
        <v>1</v>
      </c>
      <c r="C431" s="111">
        <v>1</v>
      </c>
      <c r="D431" s="111">
        <v>3</v>
      </c>
      <c r="E431" s="111">
        <v>1</v>
      </c>
      <c r="F431" s="113">
        <v>4</v>
      </c>
      <c r="G431" s="187" t="s">
        <v>146</v>
      </c>
      <c r="H431" s="71">
        <v>163</v>
      </c>
      <c r="I431" s="188"/>
      <c r="J431" s="189"/>
      <c r="K431" s="101"/>
      <c r="L431" s="101"/>
      <c r="Q431" s="249"/>
    </row>
    <row r="432" spans="1:17" ht="18" hidden="1" customHeight="1">
      <c r="A432" s="110">
        <v>3</v>
      </c>
      <c r="B432" s="111">
        <v>1</v>
      </c>
      <c r="C432" s="111">
        <v>1</v>
      </c>
      <c r="D432" s="111">
        <v>4</v>
      </c>
      <c r="E432" s="111"/>
      <c r="F432" s="113"/>
      <c r="G432" s="149" t="s">
        <v>147</v>
      </c>
      <c r="H432" s="71">
        <v>164</v>
      </c>
      <c r="I432" s="90">
        <f>I433</f>
        <v>0</v>
      </c>
      <c r="J432" s="141">
        <f>J433</f>
        <v>0</v>
      </c>
      <c r="K432" s="142">
        <f>K433</f>
        <v>0</v>
      </c>
      <c r="L432" s="108">
        <f>L433</f>
        <v>0</v>
      </c>
      <c r="Q432" s="249"/>
    </row>
    <row r="433" spans="1:17" ht="13.5" hidden="1" customHeight="1">
      <c r="A433" s="85">
        <v>3</v>
      </c>
      <c r="B433" s="86">
        <v>1</v>
      </c>
      <c r="C433" s="86">
        <v>1</v>
      </c>
      <c r="D433" s="86">
        <v>4</v>
      </c>
      <c r="E433" s="86">
        <v>1</v>
      </c>
      <c r="F433" s="88"/>
      <c r="G433" s="149" t="s">
        <v>147</v>
      </c>
      <c r="H433" s="71">
        <v>165</v>
      </c>
      <c r="I433" s="133">
        <f>SUM(I434:I436)</f>
        <v>0</v>
      </c>
      <c r="J433" s="135">
        <f>SUM(J434:J436)</f>
        <v>0</v>
      </c>
      <c r="K433" s="91">
        <f>SUM(K434:K436)</f>
        <v>0</v>
      </c>
      <c r="L433" s="92">
        <f>SUM(L434:L436)</f>
        <v>0</v>
      </c>
      <c r="Q433" s="249"/>
    </row>
    <row r="434" spans="1:17" ht="17.25" hidden="1" customHeight="1">
      <c r="A434" s="85">
        <v>3</v>
      </c>
      <c r="B434" s="86">
        <v>1</v>
      </c>
      <c r="C434" s="86">
        <v>1</v>
      </c>
      <c r="D434" s="86">
        <v>4</v>
      </c>
      <c r="E434" s="86">
        <v>1</v>
      </c>
      <c r="F434" s="88">
        <v>1</v>
      </c>
      <c r="G434" s="89" t="s">
        <v>148</v>
      </c>
      <c r="H434" s="71">
        <v>166</v>
      </c>
      <c r="I434" s="100"/>
      <c r="J434" s="100"/>
      <c r="K434" s="101"/>
      <c r="L434" s="180"/>
      <c r="Q434" s="249"/>
    </row>
    <row r="435" spans="1:17" ht="25.5" hidden="1" customHeight="1">
      <c r="A435" s="79">
        <v>3</v>
      </c>
      <c r="B435" s="77">
        <v>1</v>
      </c>
      <c r="C435" s="77">
        <v>1</v>
      </c>
      <c r="D435" s="77">
        <v>4</v>
      </c>
      <c r="E435" s="77">
        <v>1</v>
      </c>
      <c r="F435" s="80">
        <v>2</v>
      </c>
      <c r="G435" s="107" t="s">
        <v>149</v>
      </c>
      <c r="H435" s="71">
        <v>167</v>
      </c>
      <c r="I435" s="97"/>
      <c r="J435" s="97"/>
      <c r="K435" s="99"/>
      <c r="L435" s="101"/>
      <c r="Q435" s="249"/>
    </row>
    <row r="436" spans="1:17" ht="14.25" hidden="1" customHeight="1">
      <c r="A436" s="85">
        <v>3</v>
      </c>
      <c r="B436" s="86">
        <v>1</v>
      </c>
      <c r="C436" s="86">
        <v>1</v>
      </c>
      <c r="D436" s="86">
        <v>4</v>
      </c>
      <c r="E436" s="86">
        <v>1</v>
      </c>
      <c r="F436" s="88">
        <v>3</v>
      </c>
      <c r="G436" s="89" t="s">
        <v>150</v>
      </c>
      <c r="H436" s="71">
        <v>168</v>
      </c>
      <c r="I436" s="97"/>
      <c r="J436" s="97"/>
      <c r="K436" s="137"/>
      <c r="L436" s="101"/>
      <c r="Q436" s="249"/>
    </row>
    <row r="437" spans="1:17" ht="25.5" hidden="1" customHeight="1">
      <c r="A437" s="85">
        <v>3</v>
      </c>
      <c r="B437" s="86">
        <v>1</v>
      </c>
      <c r="C437" s="86">
        <v>1</v>
      </c>
      <c r="D437" s="86">
        <v>5</v>
      </c>
      <c r="E437" s="86"/>
      <c r="F437" s="88"/>
      <c r="G437" s="89" t="s">
        <v>151</v>
      </c>
      <c r="H437" s="71">
        <v>169</v>
      </c>
      <c r="I437" s="90">
        <f>I438</f>
        <v>0</v>
      </c>
      <c r="J437" s="135">
        <f t="shared" ref="J437:L438" si="40">J438</f>
        <v>0</v>
      </c>
      <c r="K437" s="91">
        <f t="shared" si="40"/>
        <v>0</v>
      </c>
      <c r="L437" s="92">
        <f t="shared" si="40"/>
        <v>0</v>
      </c>
      <c r="Q437" s="249"/>
    </row>
    <row r="438" spans="1:17" ht="26.25" hidden="1" customHeight="1">
      <c r="A438" s="110">
        <v>3</v>
      </c>
      <c r="B438" s="111">
        <v>1</v>
      </c>
      <c r="C438" s="111">
        <v>1</v>
      </c>
      <c r="D438" s="111">
        <v>5</v>
      </c>
      <c r="E438" s="111">
        <v>1</v>
      </c>
      <c r="F438" s="113"/>
      <c r="G438" s="89" t="s">
        <v>151</v>
      </c>
      <c r="H438" s="71">
        <v>170</v>
      </c>
      <c r="I438" s="96">
        <f>I439</f>
        <v>0</v>
      </c>
      <c r="J438" s="96">
        <f t="shared" si="40"/>
        <v>0</v>
      </c>
      <c r="K438" s="91">
        <f t="shared" si="40"/>
        <v>0</v>
      </c>
      <c r="L438" s="91">
        <f t="shared" si="40"/>
        <v>0</v>
      </c>
      <c r="Q438" s="249"/>
    </row>
    <row r="439" spans="1:17" ht="27" hidden="1" customHeight="1">
      <c r="A439" s="85">
        <v>3</v>
      </c>
      <c r="B439" s="86">
        <v>1</v>
      </c>
      <c r="C439" s="86">
        <v>1</v>
      </c>
      <c r="D439" s="86">
        <v>5</v>
      </c>
      <c r="E439" s="86">
        <v>1</v>
      </c>
      <c r="F439" s="88">
        <v>1</v>
      </c>
      <c r="G439" s="89" t="s">
        <v>151</v>
      </c>
      <c r="H439" s="71">
        <v>171</v>
      </c>
      <c r="I439" s="97"/>
      <c r="J439" s="100"/>
      <c r="K439" s="101"/>
      <c r="L439" s="101"/>
      <c r="Q439" s="249"/>
    </row>
    <row r="440" spans="1:17" ht="26.25" hidden="1" customHeight="1">
      <c r="A440" s="110">
        <v>3</v>
      </c>
      <c r="B440" s="111">
        <v>1</v>
      </c>
      <c r="C440" s="111">
        <v>2</v>
      </c>
      <c r="D440" s="111"/>
      <c r="E440" s="111"/>
      <c r="F440" s="113"/>
      <c r="G440" s="149" t="s">
        <v>152</v>
      </c>
      <c r="H440" s="71">
        <v>172</v>
      </c>
      <c r="I440" s="90">
        <f>I441</f>
        <v>0</v>
      </c>
      <c r="J440" s="141">
        <f t="shared" ref="I440:L441" si="41">J441</f>
        <v>0</v>
      </c>
      <c r="K440" s="142">
        <f t="shared" si="41"/>
        <v>0</v>
      </c>
      <c r="L440" s="108">
        <f t="shared" si="41"/>
        <v>0</v>
      </c>
      <c r="Q440" s="249"/>
    </row>
    <row r="441" spans="1:17" ht="25.5" hidden="1" customHeight="1">
      <c r="A441" s="85">
        <v>3</v>
      </c>
      <c r="B441" s="86">
        <v>1</v>
      </c>
      <c r="C441" s="86">
        <v>2</v>
      </c>
      <c r="D441" s="86">
        <v>1</v>
      </c>
      <c r="E441" s="86"/>
      <c r="F441" s="88"/>
      <c r="G441" s="149" t="s">
        <v>152</v>
      </c>
      <c r="H441" s="71">
        <v>173</v>
      </c>
      <c r="I441" s="133">
        <f t="shared" si="41"/>
        <v>0</v>
      </c>
      <c r="J441" s="135">
        <f t="shared" si="41"/>
        <v>0</v>
      </c>
      <c r="K441" s="91">
        <f t="shared" si="41"/>
        <v>0</v>
      </c>
      <c r="L441" s="92">
        <f t="shared" si="41"/>
        <v>0</v>
      </c>
      <c r="Q441" s="249"/>
    </row>
    <row r="442" spans="1:17" ht="26.25" hidden="1" customHeight="1">
      <c r="A442" s="79">
        <v>3</v>
      </c>
      <c r="B442" s="77">
        <v>1</v>
      </c>
      <c r="C442" s="77">
        <v>2</v>
      </c>
      <c r="D442" s="77">
        <v>1</v>
      </c>
      <c r="E442" s="77">
        <v>1</v>
      </c>
      <c r="F442" s="80"/>
      <c r="G442" s="149" t="s">
        <v>152</v>
      </c>
      <c r="H442" s="71">
        <v>174</v>
      </c>
      <c r="I442" s="90">
        <f>SUM(I443:I446)</f>
        <v>0</v>
      </c>
      <c r="J442" s="138">
        <f>SUM(J443:J446)</f>
        <v>0</v>
      </c>
      <c r="K442" s="139">
        <f>SUM(K443:K446)</f>
        <v>0</v>
      </c>
      <c r="L442" s="134">
        <f>SUM(L443:L446)</f>
        <v>0</v>
      </c>
      <c r="Q442" s="249"/>
    </row>
    <row r="443" spans="1:17" ht="41.25" hidden="1" customHeight="1">
      <c r="A443" s="85">
        <v>3</v>
      </c>
      <c r="B443" s="86">
        <v>1</v>
      </c>
      <c r="C443" s="86">
        <v>2</v>
      </c>
      <c r="D443" s="86">
        <v>1</v>
      </c>
      <c r="E443" s="86">
        <v>1</v>
      </c>
      <c r="F443" s="127">
        <v>2</v>
      </c>
      <c r="G443" s="89" t="s">
        <v>153</v>
      </c>
      <c r="H443" s="71">
        <v>175</v>
      </c>
      <c r="I443" s="100"/>
      <c r="J443" s="100"/>
      <c r="K443" s="101"/>
      <c r="L443" s="101"/>
      <c r="Q443" s="249"/>
    </row>
    <row r="444" spans="1:17" ht="14.25" hidden="1" customHeight="1">
      <c r="A444" s="85">
        <v>3</v>
      </c>
      <c r="B444" s="86">
        <v>1</v>
      </c>
      <c r="C444" s="86">
        <v>2</v>
      </c>
      <c r="D444" s="85">
        <v>1</v>
      </c>
      <c r="E444" s="86">
        <v>1</v>
      </c>
      <c r="F444" s="127">
        <v>3</v>
      </c>
      <c r="G444" s="89" t="s">
        <v>154</v>
      </c>
      <c r="H444" s="71">
        <v>176</v>
      </c>
      <c r="I444" s="100"/>
      <c r="J444" s="100"/>
      <c r="K444" s="101"/>
      <c r="L444" s="101"/>
      <c r="Q444" s="249"/>
    </row>
    <row r="445" spans="1:17" ht="18.75" hidden="1" customHeight="1">
      <c r="A445" s="85">
        <v>3</v>
      </c>
      <c r="B445" s="86">
        <v>1</v>
      </c>
      <c r="C445" s="86">
        <v>2</v>
      </c>
      <c r="D445" s="85">
        <v>1</v>
      </c>
      <c r="E445" s="86">
        <v>1</v>
      </c>
      <c r="F445" s="127">
        <v>4</v>
      </c>
      <c r="G445" s="89" t="s">
        <v>155</v>
      </c>
      <c r="H445" s="71">
        <v>177</v>
      </c>
      <c r="I445" s="100"/>
      <c r="J445" s="100"/>
      <c r="K445" s="101"/>
      <c r="L445" s="101"/>
      <c r="Q445" s="249"/>
    </row>
    <row r="446" spans="1:17" ht="17.25" hidden="1" customHeight="1">
      <c r="A446" s="110">
        <v>3</v>
      </c>
      <c r="B446" s="119">
        <v>1</v>
      </c>
      <c r="C446" s="119">
        <v>2</v>
      </c>
      <c r="D446" s="118">
        <v>1</v>
      </c>
      <c r="E446" s="119">
        <v>1</v>
      </c>
      <c r="F446" s="174">
        <v>5</v>
      </c>
      <c r="G446" s="121" t="s">
        <v>156</v>
      </c>
      <c r="H446" s="71">
        <v>178</v>
      </c>
      <c r="I446" s="100"/>
      <c r="J446" s="100"/>
      <c r="K446" s="101"/>
      <c r="L446" s="180"/>
      <c r="Q446" s="249"/>
    </row>
    <row r="447" spans="1:17" ht="15" hidden="1" customHeight="1">
      <c r="A447" s="85">
        <v>3</v>
      </c>
      <c r="B447" s="86">
        <v>1</v>
      </c>
      <c r="C447" s="86">
        <v>3</v>
      </c>
      <c r="D447" s="85"/>
      <c r="E447" s="86"/>
      <c r="F447" s="88"/>
      <c r="G447" s="89" t="s">
        <v>157</v>
      </c>
      <c r="H447" s="71">
        <v>179</v>
      </c>
      <c r="I447" s="90">
        <f>SUM(I448+I451)</f>
        <v>0</v>
      </c>
      <c r="J447" s="135">
        <f>SUM(J448+J451)</f>
        <v>0</v>
      </c>
      <c r="K447" s="91">
        <f>SUM(K448+K451)</f>
        <v>0</v>
      </c>
      <c r="L447" s="92">
        <f>SUM(L448+L451)</f>
        <v>0</v>
      </c>
      <c r="Q447" s="249"/>
    </row>
    <row r="448" spans="1:17" ht="27.75" hidden="1" customHeight="1">
      <c r="A448" s="79">
        <v>3</v>
      </c>
      <c r="B448" s="77">
        <v>1</v>
      </c>
      <c r="C448" s="77">
        <v>3</v>
      </c>
      <c r="D448" s="79">
        <v>1</v>
      </c>
      <c r="E448" s="85"/>
      <c r="F448" s="80"/>
      <c r="G448" s="107" t="s">
        <v>158</v>
      </c>
      <c r="H448" s="71">
        <v>180</v>
      </c>
      <c r="I448" s="133">
        <f>I449</f>
        <v>0</v>
      </c>
      <c r="J448" s="138">
        <f t="shared" ref="I448:L449" si="42">J449</f>
        <v>0</v>
      </c>
      <c r="K448" s="139">
        <f t="shared" si="42"/>
        <v>0</v>
      </c>
      <c r="L448" s="134">
        <f t="shared" si="42"/>
        <v>0</v>
      </c>
      <c r="Q448" s="249"/>
    </row>
    <row r="449" spans="1:17" ht="30.75" hidden="1" customHeight="1">
      <c r="A449" s="85">
        <v>3</v>
      </c>
      <c r="B449" s="86">
        <v>1</v>
      </c>
      <c r="C449" s="86">
        <v>3</v>
      </c>
      <c r="D449" s="85">
        <v>1</v>
      </c>
      <c r="E449" s="85">
        <v>1</v>
      </c>
      <c r="F449" s="88"/>
      <c r="G449" s="107" t="s">
        <v>158</v>
      </c>
      <c r="H449" s="71">
        <v>181</v>
      </c>
      <c r="I449" s="90">
        <f t="shared" si="42"/>
        <v>0</v>
      </c>
      <c r="J449" s="135">
        <f t="shared" si="42"/>
        <v>0</v>
      </c>
      <c r="K449" s="91">
        <f t="shared" si="42"/>
        <v>0</v>
      </c>
      <c r="L449" s="92">
        <f t="shared" si="42"/>
        <v>0</v>
      </c>
      <c r="Q449" s="249"/>
    </row>
    <row r="450" spans="1:17" ht="27.75" hidden="1" customHeight="1">
      <c r="A450" s="85">
        <v>3</v>
      </c>
      <c r="B450" s="87">
        <v>1</v>
      </c>
      <c r="C450" s="85">
        <v>3</v>
      </c>
      <c r="D450" s="86">
        <v>1</v>
      </c>
      <c r="E450" s="86">
        <v>1</v>
      </c>
      <c r="F450" s="88">
        <v>1</v>
      </c>
      <c r="G450" s="107" t="s">
        <v>158</v>
      </c>
      <c r="H450" s="71">
        <v>182</v>
      </c>
      <c r="I450" s="179"/>
      <c r="J450" s="179"/>
      <c r="K450" s="180"/>
      <c r="L450" s="180"/>
      <c r="Q450" s="249"/>
    </row>
    <row r="451" spans="1:17" ht="15" hidden="1" customHeight="1">
      <c r="A451" s="85">
        <v>3</v>
      </c>
      <c r="B451" s="87">
        <v>1</v>
      </c>
      <c r="C451" s="85">
        <v>3</v>
      </c>
      <c r="D451" s="86">
        <v>2</v>
      </c>
      <c r="E451" s="86"/>
      <c r="F451" s="88"/>
      <c r="G451" s="89" t="s">
        <v>159</v>
      </c>
      <c r="H451" s="71">
        <v>183</v>
      </c>
      <c r="I451" s="90">
        <f>I452</f>
        <v>0</v>
      </c>
      <c r="J451" s="135">
        <f>J452</f>
        <v>0</v>
      </c>
      <c r="K451" s="91">
        <f>K452</f>
        <v>0</v>
      </c>
      <c r="L451" s="92">
        <f>L452</f>
        <v>0</v>
      </c>
      <c r="Q451" s="249"/>
    </row>
    <row r="452" spans="1:17" ht="15.75" hidden="1" customHeight="1">
      <c r="A452" s="79">
        <v>3</v>
      </c>
      <c r="B452" s="78">
        <v>1</v>
      </c>
      <c r="C452" s="79">
        <v>3</v>
      </c>
      <c r="D452" s="77">
        <v>2</v>
      </c>
      <c r="E452" s="77">
        <v>1</v>
      </c>
      <c r="F452" s="80"/>
      <c r="G452" s="89" t="s">
        <v>159</v>
      </c>
      <c r="H452" s="71">
        <v>184</v>
      </c>
      <c r="I452" s="90">
        <f t="shared" ref="I452:P452" si="43">SUM(I453:I458)</f>
        <v>0</v>
      </c>
      <c r="J452" s="90">
        <f t="shared" si="43"/>
        <v>0</v>
      </c>
      <c r="K452" s="92">
        <f t="shared" si="43"/>
        <v>0</v>
      </c>
      <c r="L452" s="92">
        <f t="shared" si="43"/>
        <v>0</v>
      </c>
      <c r="M452" s="190">
        <f t="shared" si="43"/>
        <v>0</v>
      </c>
      <c r="N452" s="190">
        <f t="shared" si="43"/>
        <v>0</v>
      </c>
      <c r="O452" s="190">
        <f t="shared" si="43"/>
        <v>0</v>
      </c>
      <c r="P452" s="190">
        <f t="shared" si="43"/>
        <v>0</v>
      </c>
      <c r="Q452" s="249"/>
    </row>
    <row r="453" spans="1:17" ht="15" hidden="1" customHeight="1">
      <c r="A453" s="85">
        <v>3</v>
      </c>
      <c r="B453" s="87">
        <v>1</v>
      </c>
      <c r="C453" s="85">
        <v>3</v>
      </c>
      <c r="D453" s="86">
        <v>2</v>
      </c>
      <c r="E453" s="86">
        <v>1</v>
      </c>
      <c r="F453" s="88">
        <v>1</v>
      </c>
      <c r="G453" s="89" t="s">
        <v>160</v>
      </c>
      <c r="H453" s="71">
        <v>185</v>
      </c>
      <c r="I453" s="100"/>
      <c r="J453" s="100"/>
      <c r="K453" s="101"/>
      <c r="L453" s="180"/>
      <c r="Q453" s="249"/>
    </row>
    <row r="454" spans="1:17" ht="26.25" hidden="1" customHeight="1">
      <c r="A454" s="85">
        <v>3</v>
      </c>
      <c r="B454" s="87">
        <v>1</v>
      </c>
      <c r="C454" s="85">
        <v>3</v>
      </c>
      <c r="D454" s="86">
        <v>2</v>
      </c>
      <c r="E454" s="86">
        <v>1</v>
      </c>
      <c r="F454" s="88">
        <v>2</v>
      </c>
      <c r="G454" s="89" t="s">
        <v>161</v>
      </c>
      <c r="H454" s="71">
        <v>186</v>
      </c>
      <c r="I454" s="100"/>
      <c r="J454" s="100"/>
      <c r="K454" s="101"/>
      <c r="L454" s="101"/>
      <c r="Q454" s="249"/>
    </row>
    <row r="455" spans="1:17" ht="16.5" hidden="1" customHeight="1">
      <c r="A455" s="85">
        <v>3</v>
      </c>
      <c r="B455" s="87">
        <v>1</v>
      </c>
      <c r="C455" s="85">
        <v>3</v>
      </c>
      <c r="D455" s="86">
        <v>2</v>
      </c>
      <c r="E455" s="86">
        <v>1</v>
      </c>
      <c r="F455" s="88">
        <v>3</v>
      </c>
      <c r="G455" s="89" t="s">
        <v>162</v>
      </c>
      <c r="H455" s="71">
        <v>187</v>
      </c>
      <c r="I455" s="100"/>
      <c r="J455" s="100"/>
      <c r="K455" s="101"/>
      <c r="L455" s="101"/>
      <c r="Q455" s="249"/>
    </row>
    <row r="456" spans="1:17" ht="27.75" hidden="1" customHeight="1">
      <c r="A456" s="85">
        <v>3</v>
      </c>
      <c r="B456" s="87">
        <v>1</v>
      </c>
      <c r="C456" s="85">
        <v>3</v>
      </c>
      <c r="D456" s="86">
        <v>2</v>
      </c>
      <c r="E456" s="86">
        <v>1</v>
      </c>
      <c r="F456" s="88">
        <v>4</v>
      </c>
      <c r="G456" s="89" t="s">
        <v>163</v>
      </c>
      <c r="H456" s="71">
        <v>188</v>
      </c>
      <c r="I456" s="100"/>
      <c r="J456" s="100"/>
      <c r="K456" s="101"/>
      <c r="L456" s="180"/>
      <c r="Q456" s="249"/>
    </row>
    <row r="457" spans="1:17" ht="15.75" hidden="1" customHeight="1">
      <c r="A457" s="85">
        <v>3</v>
      </c>
      <c r="B457" s="87">
        <v>1</v>
      </c>
      <c r="C457" s="85">
        <v>3</v>
      </c>
      <c r="D457" s="86">
        <v>2</v>
      </c>
      <c r="E457" s="86">
        <v>1</v>
      </c>
      <c r="F457" s="88">
        <v>5</v>
      </c>
      <c r="G457" s="107" t="s">
        <v>164</v>
      </c>
      <c r="H457" s="71">
        <v>189</v>
      </c>
      <c r="I457" s="100"/>
      <c r="J457" s="100"/>
      <c r="K457" s="101"/>
      <c r="L457" s="101"/>
      <c r="Q457" s="249"/>
    </row>
    <row r="458" spans="1:17" ht="13.5" hidden="1" customHeight="1">
      <c r="A458" s="125">
        <v>3</v>
      </c>
      <c r="B458" s="89">
        <v>1</v>
      </c>
      <c r="C458" s="125">
        <v>3</v>
      </c>
      <c r="D458" s="126">
        <v>2</v>
      </c>
      <c r="E458" s="126">
        <v>1</v>
      </c>
      <c r="F458" s="127">
        <v>6</v>
      </c>
      <c r="G458" s="107" t="s">
        <v>159</v>
      </c>
      <c r="H458" s="71">
        <v>190</v>
      </c>
      <c r="I458" s="100"/>
      <c r="J458" s="100"/>
      <c r="K458" s="101"/>
      <c r="L458" s="180"/>
      <c r="Q458" s="249"/>
    </row>
    <row r="459" spans="1:17" ht="27" hidden="1" customHeight="1">
      <c r="A459" s="79">
        <v>3</v>
      </c>
      <c r="B459" s="77">
        <v>1</v>
      </c>
      <c r="C459" s="77">
        <v>4</v>
      </c>
      <c r="D459" s="77"/>
      <c r="E459" s="77"/>
      <c r="F459" s="80"/>
      <c r="G459" s="107" t="s">
        <v>165</v>
      </c>
      <c r="H459" s="71">
        <v>191</v>
      </c>
      <c r="I459" s="133">
        <f>I460</f>
        <v>0</v>
      </c>
      <c r="J459" s="138">
        <f t="shared" ref="J459:L461" si="44">J460</f>
        <v>0</v>
      </c>
      <c r="K459" s="139">
        <f t="shared" si="44"/>
        <v>0</v>
      </c>
      <c r="L459" s="139">
        <f t="shared" si="44"/>
        <v>0</v>
      </c>
      <c r="Q459" s="249"/>
    </row>
    <row r="460" spans="1:17" ht="27" hidden="1" customHeight="1">
      <c r="A460" s="110">
        <v>3</v>
      </c>
      <c r="B460" s="119">
        <v>1</v>
      </c>
      <c r="C460" s="119">
        <v>4</v>
      </c>
      <c r="D460" s="119">
        <v>1</v>
      </c>
      <c r="E460" s="119"/>
      <c r="F460" s="120"/>
      <c r="G460" s="107" t="s">
        <v>165</v>
      </c>
      <c r="H460" s="71">
        <v>192</v>
      </c>
      <c r="I460" s="114">
        <f>I461</f>
        <v>0</v>
      </c>
      <c r="J460" s="161">
        <f t="shared" si="44"/>
        <v>0</v>
      </c>
      <c r="K460" s="115">
        <f t="shared" si="44"/>
        <v>0</v>
      </c>
      <c r="L460" s="115">
        <f t="shared" si="44"/>
        <v>0</v>
      </c>
      <c r="Q460" s="249"/>
    </row>
    <row r="461" spans="1:17" ht="27.75" hidden="1" customHeight="1">
      <c r="A461" s="85">
        <v>3</v>
      </c>
      <c r="B461" s="86">
        <v>1</v>
      </c>
      <c r="C461" s="86">
        <v>4</v>
      </c>
      <c r="D461" s="86">
        <v>1</v>
      </c>
      <c r="E461" s="86">
        <v>1</v>
      </c>
      <c r="F461" s="88"/>
      <c r="G461" s="107" t="s">
        <v>166</v>
      </c>
      <c r="H461" s="71">
        <v>193</v>
      </c>
      <c r="I461" s="90">
        <f>I462</f>
        <v>0</v>
      </c>
      <c r="J461" s="135">
        <f t="shared" si="44"/>
        <v>0</v>
      </c>
      <c r="K461" s="91">
        <f t="shared" si="44"/>
        <v>0</v>
      </c>
      <c r="L461" s="91">
        <f t="shared" si="44"/>
        <v>0</v>
      </c>
      <c r="Q461" s="249"/>
    </row>
    <row r="462" spans="1:17" ht="27" hidden="1" customHeight="1">
      <c r="A462" s="94">
        <v>3</v>
      </c>
      <c r="B462" s="85">
        <v>1</v>
      </c>
      <c r="C462" s="86">
        <v>4</v>
      </c>
      <c r="D462" s="86">
        <v>1</v>
      </c>
      <c r="E462" s="86">
        <v>1</v>
      </c>
      <c r="F462" s="88">
        <v>1</v>
      </c>
      <c r="G462" s="107" t="s">
        <v>166</v>
      </c>
      <c r="H462" s="71">
        <v>194</v>
      </c>
      <c r="I462" s="100"/>
      <c r="J462" s="100"/>
      <c r="K462" s="101"/>
      <c r="L462" s="101"/>
      <c r="Q462" s="249"/>
    </row>
    <row r="463" spans="1:17" ht="26.25" hidden="1" customHeight="1">
      <c r="A463" s="94">
        <v>3</v>
      </c>
      <c r="B463" s="86">
        <v>1</v>
      </c>
      <c r="C463" s="86">
        <v>5</v>
      </c>
      <c r="D463" s="86"/>
      <c r="E463" s="86"/>
      <c r="F463" s="88"/>
      <c r="G463" s="89" t="s">
        <v>167</v>
      </c>
      <c r="H463" s="71">
        <v>195</v>
      </c>
      <c r="I463" s="90">
        <f>I464</f>
        <v>0</v>
      </c>
      <c r="J463" s="90">
        <f t="shared" ref="J463:L464" si="45">J464</f>
        <v>0</v>
      </c>
      <c r="K463" s="92">
        <f t="shared" si="45"/>
        <v>0</v>
      </c>
      <c r="L463" s="92">
        <f t="shared" si="45"/>
        <v>0</v>
      </c>
      <c r="Q463" s="249"/>
    </row>
    <row r="464" spans="1:17" ht="30" hidden="1" customHeight="1">
      <c r="A464" s="94">
        <v>3</v>
      </c>
      <c r="B464" s="86">
        <v>1</v>
      </c>
      <c r="C464" s="86">
        <v>5</v>
      </c>
      <c r="D464" s="86">
        <v>1</v>
      </c>
      <c r="E464" s="86"/>
      <c r="F464" s="88"/>
      <c r="G464" s="89" t="s">
        <v>167</v>
      </c>
      <c r="H464" s="71">
        <v>196</v>
      </c>
      <c r="I464" s="90">
        <f>I465</f>
        <v>0</v>
      </c>
      <c r="J464" s="90">
        <f t="shared" si="45"/>
        <v>0</v>
      </c>
      <c r="K464" s="92">
        <f t="shared" si="45"/>
        <v>0</v>
      </c>
      <c r="L464" s="92">
        <f t="shared" si="45"/>
        <v>0</v>
      </c>
      <c r="Q464" s="249"/>
    </row>
    <row r="465" spans="1:17" ht="27" hidden="1" customHeight="1">
      <c r="A465" s="94">
        <v>3</v>
      </c>
      <c r="B465" s="86">
        <v>1</v>
      </c>
      <c r="C465" s="86">
        <v>5</v>
      </c>
      <c r="D465" s="86">
        <v>1</v>
      </c>
      <c r="E465" s="86">
        <v>1</v>
      </c>
      <c r="F465" s="88"/>
      <c r="G465" s="89" t="s">
        <v>167</v>
      </c>
      <c r="H465" s="71">
        <v>197</v>
      </c>
      <c r="I465" s="90">
        <f>SUM(I466:I468)</f>
        <v>0</v>
      </c>
      <c r="J465" s="90">
        <f>SUM(J466:J468)</f>
        <v>0</v>
      </c>
      <c r="K465" s="92">
        <f>SUM(K466:K468)</f>
        <v>0</v>
      </c>
      <c r="L465" s="92">
        <f>SUM(L466:L468)</f>
        <v>0</v>
      </c>
      <c r="Q465" s="249"/>
    </row>
    <row r="466" spans="1:17" ht="21" hidden="1" customHeight="1">
      <c r="A466" s="94">
        <v>3</v>
      </c>
      <c r="B466" s="86">
        <v>1</v>
      </c>
      <c r="C466" s="86">
        <v>5</v>
      </c>
      <c r="D466" s="86">
        <v>1</v>
      </c>
      <c r="E466" s="86">
        <v>1</v>
      </c>
      <c r="F466" s="88">
        <v>1</v>
      </c>
      <c r="G466" s="182" t="s">
        <v>168</v>
      </c>
      <c r="H466" s="71">
        <v>198</v>
      </c>
      <c r="I466" s="100"/>
      <c r="J466" s="100"/>
      <c r="K466" s="101"/>
      <c r="L466" s="101"/>
      <c r="Q466" s="249"/>
    </row>
    <row r="467" spans="1:17" ht="25.5" hidden="1" customHeight="1">
      <c r="A467" s="94">
        <v>3</v>
      </c>
      <c r="B467" s="86">
        <v>1</v>
      </c>
      <c r="C467" s="86">
        <v>5</v>
      </c>
      <c r="D467" s="86">
        <v>1</v>
      </c>
      <c r="E467" s="86">
        <v>1</v>
      </c>
      <c r="F467" s="88">
        <v>2</v>
      </c>
      <c r="G467" s="182" t="s">
        <v>169</v>
      </c>
      <c r="H467" s="71">
        <v>199</v>
      </c>
      <c r="I467" s="100"/>
      <c r="J467" s="100"/>
      <c r="K467" s="101"/>
      <c r="L467" s="101"/>
      <c r="Q467" s="249"/>
    </row>
    <row r="468" spans="1:17" ht="28.5" hidden="1" customHeight="1">
      <c r="A468" s="94">
        <v>3</v>
      </c>
      <c r="B468" s="86">
        <v>1</v>
      </c>
      <c r="C468" s="86">
        <v>5</v>
      </c>
      <c r="D468" s="86">
        <v>1</v>
      </c>
      <c r="E468" s="86">
        <v>1</v>
      </c>
      <c r="F468" s="88">
        <v>3</v>
      </c>
      <c r="G468" s="182" t="s">
        <v>170</v>
      </c>
      <c r="H468" s="71">
        <v>200</v>
      </c>
      <c r="I468" s="100"/>
      <c r="J468" s="100"/>
      <c r="K468" s="101"/>
      <c r="L468" s="101"/>
      <c r="Q468" s="249"/>
    </row>
    <row r="469" spans="1:17" ht="41.25" hidden="1" customHeight="1">
      <c r="A469" s="67">
        <v>3</v>
      </c>
      <c r="B469" s="68">
        <v>2</v>
      </c>
      <c r="C469" s="68"/>
      <c r="D469" s="68"/>
      <c r="E469" s="68"/>
      <c r="F469" s="70"/>
      <c r="G469" s="69" t="s">
        <v>171</v>
      </c>
      <c r="H469" s="71">
        <v>201</v>
      </c>
      <c r="I469" s="90">
        <f>SUM(I470+I502)</f>
        <v>0</v>
      </c>
      <c r="J469" s="135">
        <f>SUM(J470+J502)</f>
        <v>0</v>
      </c>
      <c r="K469" s="91">
        <f>SUM(K470+K502)</f>
        <v>0</v>
      </c>
      <c r="L469" s="91">
        <f>SUM(L470+L502)</f>
        <v>0</v>
      </c>
      <c r="Q469" s="249"/>
    </row>
    <row r="470" spans="1:17" ht="26.25" hidden="1" customHeight="1">
      <c r="A470" s="151">
        <v>3</v>
      </c>
      <c r="B470" s="172">
        <v>2</v>
      </c>
      <c r="C470" s="173">
        <v>1</v>
      </c>
      <c r="D470" s="173"/>
      <c r="E470" s="173"/>
      <c r="F470" s="174"/>
      <c r="G470" s="121" t="s">
        <v>172</v>
      </c>
      <c r="H470" s="71">
        <v>202</v>
      </c>
      <c r="I470" s="114">
        <f>SUM(I471+I480+I484+I488+I492+I495+I498)</f>
        <v>0</v>
      </c>
      <c r="J470" s="161">
        <f>SUM(J471+J480+J484+J488+J492+J495+J498)</f>
        <v>0</v>
      </c>
      <c r="K470" s="115">
        <f>SUM(K471+K480+K484+K488+K492+K495+K498)</f>
        <v>0</v>
      </c>
      <c r="L470" s="115">
        <f>SUM(L471+L480+L484+L488+L492+L495+L498)</f>
        <v>0</v>
      </c>
      <c r="Q470" s="249"/>
    </row>
    <row r="471" spans="1:17" ht="15.75" hidden="1" customHeight="1">
      <c r="A471" s="125">
        <v>3</v>
      </c>
      <c r="B471" s="126">
        <v>2</v>
      </c>
      <c r="C471" s="126">
        <v>1</v>
      </c>
      <c r="D471" s="126">
        <v>1</v>
      </c>
      <c r="E471" s="126"/>
      <c r="F471" s="127"/>
      <c r="G471" s="89" t="s">
        <v>173</v>
      </c>
      <c r="H471" s="71">
        <v>203</v>
      </c>
      <c r="I471" s="114">
        <f>I472</f>
        <v>0</v>
      </c>
      <c r="J471" s="114">
        <f>J472</f>
        <v>0</v>
      </c>
      <c r="K471" s="162">
        <f>K472</f>
        <v>0</v>
      </c>
      <c r="L471" s="162">
        <f>L472</f>
        <v>0</v>
      </c>
      <c r="Q471" s="249"/>
    </row>
    <row r="472" spans="1:17" ht="12" hidden="1" customHeight="1">
      <c r="A472" s="125">
        <v>3</v>
      </c>
      <c r="B472" s="125">
        <v>2</v>
      </c>
      <c r="C472" s="126">
        <v>1</v>
      </c>
      <c r="D472" s="126">
        <v>1</v>
      </c>
      <c r="E472" s="126">
        <v>1</v>
      </c>
      <c r="F472" s="127"/>
      <c r="G472" s="89" t="s">
        <v>174</v>
      </c>
      <c r="H472" s="71">
        <v>204</v>
      </c>
      <c r="I472" s="90">
        <f>SUM(I473:I473)</f>
        <v>0</v>
      </c>
      <c r="J472" s="135">
        <f>SUM(J473:J473)</f>
        <v>0</v>
      </c>
      <c r="K472" s="91">
        <f>SUM(K473:K473)</f>
        <v>0</v>
      </c>
      <c r="L472" s="91">
        <f>SUM(L473:L473)</f>
        <v>0</v>
      </c>
      <c r="Q472" s="249"/>
    </row>
    <row r="473" spans="1:17" ht="14.25" hidden="1" customHeight="1">
      <c r="A473" s="151">
        <v>3</v>
      </c>
      <c r="B473" s="151">
        <v>2</v>
      </c>
      <c r="C473" s="173">
        <v>1</v>
      </c>
      <c r="D473" s="173">
        <v>1</v>
      </c>
      <c r="E473" s="173">
        <v>1</v>
      </c>
      <c r="F473" s="174">
        <v>1</v>
      </c>
      <c r="G473" s="121" t="s">
        <v>174</v>
      </c>
      <c r="H473" s="71">
        <v>205</v>
      </c>
      <c r="I473" s="100"/>
      <c r="J473" s="100"/>
      <c r="K473" s="101"/>
      <c r="L473" s="101"/>
      <c r="Q473" s="249"/>
    </row>
    <row r="474" spans="1:17" ht="14.25" hidden="1" customHeight="1">
      <c r="A474" s="151">
        <v>3</v>
      </c>
      <c r="B474" s="173">
        <v>2</v>
      </c>
      <c r="C474" s="173">
        <v>1</v>
      </c>
      <c r="D474" s="173">
        <v>1</v>
      </c>
      <c r="E474" s="173">
        <v>2</v>
      </c>
      <c r="F474" s="174"/>
      <c r="G474" s="121" t="s">
        <v>175</v>
      </c>
      <c r="H474" s="71">
        <v>206</v>
      </c>
      <c r="I474" s="90">
        <f>SUM(I475:I476)</f>
        <v>0</v>
      </c>
      <c r="J474" s="90">
        <f>SUM(J475:J476)</f>
        <v>0</v>
      </c>
      <c r="K474" s="92">
        <f>SUM(K475:K476)</f>
        <v>0</v>
      </c>
      <c r="L474" s="92">
        <f>SUM(L475:L476)</f>
        <v>0</v>
      </c>
      <c r="Q474" s="249"/>
    </row>
    <row r="475" spans="1:17" ht="14.25" hidden="1" customHeight="1">
      <c r="A475" s="151">
        <v>3</v>
      </c>
      <c r="B475" s="173">
        <v>2</v>
      </c>
      <c r="C475" s="173">
        <v>1</v>
      </c>
      <c r="D475" s="173">
        <v>1</v>
      </c>
      <c r="E475" s="173">
        <v>2</v>
      </c>
      <c r="F475" s="174">
        <v>1</v>
      </c>
      <c r="G475" s="121" t="s">
        <v>176</v>
      </c>
      <c r="H475" s="71">
        <v>207</v>
      </c>
      <c r="I475" s="100"/>
      <c r="J475" s="100"/>
      <c r="K475" s="101"/>
      <c r="L475" s="101"/>
      <c r="Q475" s="249"/>
    </row>
    <row r="476" spans="1:17" ht="14.25" hidden="1" customHeight="1">
      <c r="A476" s="151">
        <v>3</v>
      </c>
      <c r="B476" s="173">
        <v>2</v>
      </c>
      <c r="C476" s="173">
        <v>1</v>
      </c>
      <c r="D476" s="173">
        <v>1</v>
      </c>
      <c r="E476" s="173">
        <v>2</v>
      </c>
      <c r="F476" s="174">
        <v>2</v>
      </c>
      <c r="G476" s="121" t="s">
        <v>177</v>
      </c>
      <c r="H476" s="71">
        <v>208</v>
      </c>
      <c r="I476" s="100"/>
      <c r="J476" s="100"/>
      <c r="K476" s="101"/>
      <c r="L476" s="101"/>
      <c r="Q476" s="249"/>
    </row>
    <row r="477" spans="1:17" ht="14.25" hidden="1" customHeight="1">
      <c r="A477" s="151">
        <v>3</v>
      </c>
      <c r="B477" s="173">
        <v>2</v>
      </c>
      <c r="C477" s="173">
        <v>1</v>
      </c>
      <c r="D477" s="173">
        <v>1</v>
      </c>
      <c r="E477" s="173">
        <v>3</v>
      </c>
      <c r="F477" s="191"/>
      <c r="G477" s="121" t="s">
        <v>178</v>
      </c>
      <c r="H477" s="71">
        <v>209</v>
      </c>
      <c r="I477" s="90">
        <f>SUM(I478:I479)</f>
        <v>0</v>
      </c>
      <c r="J477" s="90">
        <f>SUM(J478:J479)</f>
        <v>0</v>
      </c>
      <c r="K477" s="92">
        <f>SUM(K478:K479)</f>
        <v>0</v>
      </c>
      <c r="L477" s="92">
        <f>SUM(L478:L479)</f>
        <v>0</v>
      </c>
      <c r="Q477" s="249"/>
    </row>
    <row r="478" spans="1:17" ht="14.25" hidden="1" customHeight="1">
      <c r="A478" s="151">
        <v>3</v>
      </c>
      <c r="B478" s="173">
        <v>2</v>
      </c>
      <c r="C478" s="173">
        <v>1</v>
      </c>
      <c r="D478" s="173">
        <v>1</v>
      </c>
      <c r="E478" s="173">
        <v>3</v>
      </c>
      <c r="F478" s="174">
        <v>1</v>
      </c>
      <c r="G478" s="121" t="s">
        <v>179</v>
      </c>
      <c r="H478" s="71">
        <v>210</v>
      </c>
      <c r="I478" s="100"/>
      <c r="J478" s="100"/>
      <c r="K478" s="101"/>
      <c r="L478" s="101"/>
      <c r="Q478" s="249"/>
    </row>
    <row r="479" spans="1:17" ht="14.25" hidden="1" customHeight="1">
      <c r="A479" s="151">
        <v>3</v>
      </c>
      <c r="B479" s="173">
        <v>2</v>
      </c>
      <c r="C479" s="173">
        <v>1</v>
      </c>
      <c r="D479" s="173">
        <v>1</v>
      </c>
      <c r="E479" s="173">
        <v>3</v>
      </c>
      <c r="F479" s="174">
        <v>2</v>
      </c>
      <c r="G479" s="121" t="s">
        <v>180</v>
      </c>
      <c r="H479" s="71">
        <v>211</v>
      </c>
      <c r="I479" s="100"/>
      <c r="J479" s="100"/>
      <c r="K479" s="101"/>
      <c r="L479" s="101"/>
      <c r="Q479" s="249"/>
    </row>
    <row r="480" spans="1:17" ht="27" hidden="1" customHeight="1">
      <c r="A480" s="85">
        <v>3</v>
      </c>
      <c r="B480" s="86">
        <v>2</v>
      </c>
      <c r="C480" s="86">
        <v>1</v>
      </c>
      <c r="D480" s="86">
        <v>2</v>
      </c>
      <c r="E480" s="86"/>
      <c r="F480" s="88"/>
      <c r="G480" s="89" t="s">
        <v>181</v>
      </c>
      <c r="H480" s="71">
        <v>212</v>
      </c>
      <c r="I480" s="90">
        <f>I481</f>
        <v>0</v>
      </c>
      <c r="J480" s="90">
        <f>J481</f>
        <v>0</v>
      </c>
      <c r="K480" s="92">
        <f>K481</f>
        <v>0</v>
      </c>
      <c r="L480" s="92">
        <f>L481</f>
        <v>0</v>
      </c>
      <c r="Q480" s="249"/>
    </row>
    <row r="481" spans="1:17" ht="14.25" hidden="1" customHeight="1">
      <c r="A481" s="85">
        <v>3</v>
      </c>
      <c r="B481" s="86">
        <v>2</v>
      </c>
      <c r="C481" s="86">
        <v>1</v>
      </c>
      <c r="D481" s="86">
        <v>2</v>
      </c>
      <c r="E481" s="86">
        <v>1</v>
      </c>
      <c r="F481" s="88"/>
      <c r="G481" s="89" t="s">
        <v>181</v>
      </c>
      <c r="H481" s="71">
        <v>213</v>
      </c>
      <c r="I481" s="90">
        <f>SUM(I482:I483)</f>
        <v>0</v>
      </c>
      <c r="J481" s="135">
        <f>SUM(J482:J483)</f>
        <v>0</v>
      </c>
      <c r="K481" s="91">
        <f>SUM(K482:K483)</f>
        <v>0</v>
      </c>
      <c r="L481" s="91">
        <f>SUM(L482:L483)</f>
        <v>0</v>
      </c>
      <c r="Q481" s="249"/>
    </row>
    <row r="482" spans="1:17" ht="27" hidden="1" customHeight="1">
      <c r="A482" s="110">
        <v>3</v>
      </c>
      <c r="B482" s="118">
        <v>2</v>
      </c>
      <c r="C482" s="119">
        <v>1</v>
      </c>
      <c r="D482" s="119">
        <v>2</v>
      </c>
      <c r="E482" s="119">
        <v>1</v>
      </c>
      <c r="F482" s="120">
        <v>1</v>
      </c>
      <c r="G482" s="121" t="s">
        <v>182</v>
      </c>
      <c r="H482" s="71">
        <v>214</v>
      </c>
      <c r="I482" s="100"/>
      <c r="J482" s="100"/>
      <c r="K482" s="101"/>
      <c r="L482" s="101"/>
      <c r="Q482" s="249"/>
    </row>
    <row r="483" spans="1:17" ht="25.5" hidden="1" customHeight="1">
      <c r="A483" s="85">
        <v>3</v>
      </c>
      <c r="B483" s="86">
        <v>2</v>
      </c>
      <c r="C483" s="86">
        <v>1</v>
      </c>
      <c r="D483" s="86">
        <v>2</v>
      </c>
      <c r="E483" s="86">
        <v>1</v>
      </c>
      <c r="F483" s="88">
        <v>2</v>
      </c>
      <c r="G483" s="89" t="s">
        <v>183</v>
      </c>
      <c r="H483" s="71">
        <v>215</v>
      </c>
      <c r="I483" s="100"/>
      <c r="J483" s="100"/>
      <c r="K483" s="101"/>
      <c r="L483" s="101"/>
      <c r="Q483" s="249"/>
    </row>
    <row r="484" spans="1:17" ht="26.25" hidden="1" customHeight="1">
      <c r="A484" s="79">
        <v>3</v>
      </c>
      <c r="B484" s="77">
        <v>2</v>
      </c>
      <c r="C484" s="77">
        <v>1</v>
      </c>
      <c r="D484" s="77">
        <v>3</v>
      </c>
      <c r="E484" s="77"/>
      <c r="F484" s="80"/>
      <c r="G484" s="107" t="s">
        <v>184</v>
      </c>
      <c r="H484" s="71">
        <v>216</v>
      </c>
      <c r="I484" s="133">
        <f>I485</f>
        <v>0</v>
      </c>
      <c r="J484" s="138">
        <f>J485</f>
        <v>0</v>
      </c>
      <c r="K484" s="139">
        <f>K485</f>
        <v>0</v>
      </c>
      <c r="L484" s="139">
        <f>L485</f>
        <v>0</v>
      </c>
      <c r="Q484" s="249"/>
    </row>
    <row r="485" spans="1:17" ht="29.25" hidden="1" customHeight="1">
      <c r="A485" s="85">
        <v>3</v>
      </c>
      <c r="B485" s="86">
        <v>2</v>
      </c>
      <c r="C485" s="86">
        <v>1</v>
      </c>
      <c r="D485" s="86">
        <v>3</v>
      </c>
      <c r="E485" s="86">
        <v>1</v>
      </c>
      <c r="F485" s="88"/>
      <c r="G485" s="107" t="s">
        <v>184</v>
      </c>
      <c r="H485" s="71">
        <v>217</v>
      </c>
      <c r="I485" s="90">
        <f>I486+I487</f>
        <v>0</v>
      </c>
      <c r="J485" s="90">
        <f>J486+J487</f>
        <v>0</v>
      </c>
      <c r="K485" s="92">
        <f>K486+K487</f>
        <v>0</v>
      </c>
      <c r="L485" s="92">
        <f>L486+L487</f>
        <v>0</v>
      </c>
      <c r="Q485" s="249"/>
    </row>
    <row r="486" spans="1:17" ht="30" hidden="1" customHeight="1">
      <c r="A486" s="85">
        <v>3</v>
      </c>
      <c r="B486" s="86">
        <v>2</v>
      </c>
      <c r="C486" s="86">
        <v>1</v>
      </c>
      <c r="D486" s="86">
        <v>3</v>
      </c>
      <c r="E486" s="86">
        <v>1</v>
      </c>
      <c r="F486" s="88">
        <v>1</v>
      </c>
      <c r="G486" s="89" t="s">
        <v>185</v>
      </c>
      <c r="H486" s="71">
        <v>218</v>
      </c>
      <c r="I486" s="100"/>
      <c r="J486" s="100"/>
      <c r="K486" s="101"/>
      <c r="L486" s="101"/>
      <c r="Q486" s="249"/>
    </row>
    <row r="487" spans="1:17" ht="27.75" hidden="1" customHeight="1">
      <c r="A487" s="85">
        <v>3</v>
      </c>
      <c r="B487" s="86">
        <v>2</v>
      </c>
      <c r="C487" s="86">
        <v>1</v>
      </c>
      <c r="D487" s="86">
        <v>3</v>
      </c>
      <c r="E487" s="86">
        <v>1</v>
      </c>
      <c r="F487" s="88">
        <v>2</v>
      </c>
      <c r="G487" s="89" t="s">
        <v>186</v>
      </c>
      <c r="H487" s="71">
        <v>219</v>
      </c>
      <c r="I487" s="179"/>
      <c r="J487" s="170"/>
      <c r="K487" s="180"/>
      <c r="L487" s="180"/>
      <c r="Q487" s="249"/>
    </row>
    <row r="488" spans="1:17" ht="12" hidden="1" customHeight="1">
      <c r="A488" s="85">
        <v>3</v>
      </c>
      <c r="B488" s="86">
        <v>2</v>
      </c>
      <c r="C488" s="86">
        <v>1</v>
      </c>
      <c r="D488" s="86">
        <v>4</v>
      </c>
      <c r="E488" s="86"/>
      <c r="F488" s="88"/>
      <c r="G488" s="89" t="s">
        <v>187</v>
      </c>
      <c r="H488" s="71">
        <v>220</v>
      </c>
      <c r="I488" s="90">
        <f>I489</f>
        <v>0</v>
      </c>
      <c r="J488" s="96">
        <f>J489</f>
        <v>0</v>
      </c>
      <c r="K488" s="92">
        <f>K489</f>
        <v>0</v>
      </c>
      <c r="L488" s="91">
        <f>L489</f>
        <v>0</v>
      </c>
      <c r="Q488" s="249"/>
    </row>
    <row r="489" spans="1:17" ht="14.25" hidden="1" customHeight="1">
      <c r="A489" s="79">
        <v>3</v>
      </c>
      <c r="B489" s="77">
        <v>2</v>
      </c>
      <c r="C489" s="77">
        <v>1</v>
      </c>
      <c r="D489" s="77">
        <v>4</v>
      </c>
      <c r="E489" s="77">
        <v>1</v>
      </c>
      <c r="F489" s="80"/>
      <c r="G489" s="107" t="s">
        <v>187</v>
      </c>
      <c r="H489" s="71">
        <v>221</v>
      </c>
      <c r="I489" s="133">
        <f>SUM(I490:I491)</f>
        <v>0</v>
      </c>
      <c r="J489" s="138">
        <f>SUM(J490:J491)</f>
        <v>0</v>
      </c>
      <c r="K489" s="139">
        <f>SUM(K490:K491)</f>
        <v>0</v>
      </c>
      <c r="L489" s="139">
        <f>SUM(L490:L491)</f>
        <v>0</v>
      </c>
      <c r="Q489" s="249"/>
    </row>
    <row r="490" spans="1:17" ht="25.5" hidden="1" customHeight="1">
      <c r="A490" s="85">
        <v>3</v>
      </c>
      <c r="B490" s="86">
        <v>2</v>
      </c>
      <c r="C490" s="86">
        <v>1</v>
      </c>
      <c r="D490" s="86">
        <v>4</v>
      </c>
      <c r="E490" s="86">
        <v>1</v>
      </c>
      <c r="F490" s="88">
        <v>1</v>
      </c>
      <c r="G490" s="89" t="s">
        <v>188</v>
      </c>
      <c r="H490" s="71">
        <v>222</v>
      </c>
      <c r="I490" s="100"/>
      <c r="J490" s="100"/>
      <c r="K490" s="101"/>
      <c r="L490" s="101"/>
      <c r="Q490" s="249"/>
    </row>
    <row r="491" spans="1:17" ht="18.75" hidden="1" customHeight="1">
      <c r="A491" s="85">
        <v>3</v>
      </c>
      <c r="B491" s="86">
        <v>2</v>
      </c>
      <c r="C491" s="86">
        <v>1</v>
      </c>
      <c r="D491" s="86">
        <v>4</v>
      </c>
      <c r="E491" s="86">
        <v>1</v>
      </c>
      <c r="F491" s="88">
        <v>2</v>
      </c>
      <c r="G491" s="89" t="s">
        <v>189</v>
      </c>
      <c r="H491" s="71">
        <v>223</v>
      </c>
      <c r="I491" s="100"/>
      <c r="J491" s="100"/>
      <c r="K491" s="101"/>
      <c r="L491" s="101"/>
      <c r="Q491" s="249"/>
    </row>
    <row r="492" spans="1:17" hidden="1">
      <c r="A492" s="85">
        <v>3</v>
      </c>
      <c r="B492" s="86">
        <v>2</v>
      </c>
      <c r="C492" s="86">
        <v>1</v>
      </c>
      <c r="D492" s="86">
        <v>5</v>
      </c>
      <c r="E492" s="86"/>
      <c r="F492" s="88"/>
      <c r="G492" s="89" t="s">
        <v>190</v>
      </c>
      <c r="H492" s="71">
        <v>224</v>
      </c>
      <c r="I492" s="90">
        <f>I493</f>
        <v>0</v>
      </c>
      <c r="J492" s="135">
        <f t="shared" ref="J492:L493" si="46">J493</f>
        <v>0</v>
      </c>
      <c r="K492" s="91">
        <f t="shared" si="46"/>
        <v>0</v>
      </c>
      <c r="L492" s="91">
        <f t="shared" si="46"/>
        <v>0</v>
      </c>
      <c r="Q492" s="249"/>
    </row>
    <row r="493" spans="1:17" ht="16.5" hidden="1" customHeight="1">
      <c r="A493" s="85">
        <v>3</v>
      </c>
      <c r="B493" s="86">
        <v>2</v>
      </c>
      <c r="C493" s="86">
        <v>1</v>
      </c>
      <c r="D493" s="86">
        <v>5</v>
      </c>
      <c r="E493" s="86">
        <v>1</v>
      </c>
      <c r="F493" s="88"/>
      <c r="G493" s="89" t="s">
        <v>190</v>
      </c>
      <c r="H493" s="71">
        <v>225</v>
      </c>
      <c r="I493" s="96">
        <f>I494</f>
        <v>0</v>
      </c>
      <c r="J493" s="135">
        <f t="shared" si="46"/>
        <v>0</v>
      </c>
      <c r="K493" s="91">
        <f t="shared" si="46"/>
        <v>0</v>
      </c>
      <c r="L493" s="91">
        <f t="shared" si="46"/>
        <v>0</v>
      </c>
      <c r="Q493" s="249"/>
    </row>
    <row r="494" spans="1:17" hidden="1">
      <c r="A494" s="118">
        <v>3</v>
      </c>
      <c r="B494" s="119">
        <v>2</v>
      </c>
      <c r="C494" s="119">
        <v>1</v>
      </c>
      <c r="D494" s="119">
        <v>5</v>
      </c>
      <c r="E494" s="119">
        <v>1</v>
      </c>
      <c r="F494" s="120">
        <v>1</v>
      </c>
      <c r="G494" s="89" t="s">
        <v>190</v>
      </c>
      <c r="H494" s="71">
        <v>226</v>
      </c>
      <c r="I494" s="179"/>
      <c r="J494" s="179"/>
      <c r="K494" s="180"/>
      <c r="L494" s="180"/>
      <c r="Q494" s="249"/>
    </row>
    <row r="495" spans="1:17" hidden="1">
      <c r="A495" s="85">
        <v>3</v>
      </c>
      <c r="B495" s="86">
        <v>2</v>
      </c>
      <c r="C495" s="86">
        <v>1</v>
      </c>
      <c r="D495" s="86">
        <v>6</v>
      </c>
      <c r="E495" s="86"/>
      <c r="F495" s="88"/>
      <c r="G495" s="89" t="s">
        <v>191</v>
      </c>
      <c r="H495" s="71">
        <v>227</v>
      </c>
      <c r="I495" s="90">
        <f>I496</f>
        <v>0</v>
      </c>
      <c r="J495" s="135">
        <f t="shared" ref="J495:L496" si="47">J496</f>
        <v>0</v>
      </c>
      <c r="K495" s="91">
        <f t="shared" si="47"/>
        <v>0</v>
      </c>
      <c r="L495" s="91">
        <f t="shared" si="47"/>
        <v>0</v>
      </c>
      <c r="Q495" s="249"/>
    </row>
    <row r="496" spans="1:17" hidden="1">
      <c r="A496" s="85">
        <v>3</v>
      </c>
      <c r="B496" s="85">
        <v>2</v>
      </c>
      <c r="C496" s="86">
        <v>1</v>
      </c>
      <c r="D496" s="86">
        <v>6</v>
      </c>
      <c r="E496" s="86">
        <v>1</v>
      </c>
      <c r="F496" s="88"/>
      <c r="G496" s="89" t="s">
        <v>191</v>
      </c>
      <c r="H496" s="71">
        <v>228</v>
      </c>
      <c r="I496" s="90">
        <f>I497</f>
        <v>0</v>
      </c>
      <c r="J496" s="135">
        <f t="shared" si="47"/>
        <v>0</v>
      </c>
      <c r="K496" s="91">
        <f t="shared" si="47"/>
        <v>0</v>
      </c>
      <c r="L496" s="91">
        <f t="shared" si="47"/>
        <v>0</v>
      </c>
      <c r="Q496" s="249"/>
    </row>
    <row r="497" spans="1:17" ht="15.75" hidden="1" customHeight="1">
      <c r="A497" s="79">
        <v>3</v>
      </c>
      <c r="B497" s="79">
        <v>2</v>
      </c>
      <c r="C497" s="86">
        <v>1</v>
      </c>
      <c r="D497" s="86">
        <v>6</v>
      </c>
      <c r="E497" s="86">
        <v>1</v>
      </c>
      <c r="F497" s="88">
        <v>1</v>
      </c>
      <c r="G497" s="89" t="s">
        <v>191</v>
      </c>
      <c r="H497" s="71">
        <v>229</v>
      </c>
      <c r="I497" s="179"/>
      <c r="J497" s="179"/>
      <c r="K497" s="180"/>
      <c r="L497" s="180"/>
      <c r="Q497" s="249"/>
    </row>
    <row r="498" spans="1:17" ht="13.5" hidden="1" customHeight="1">
      <c r="A498" s="85">
        <v>3</v>
      </c>
      <c r="B498" s="85">
        <v>2</v>
      </c>
      <c r="C498" s="86">
        <v>1</v>
      </c>
      <c r="D498" s="86">
        <v>7</v>
      </c>
      <c r="E498" s="86"/>
      <c r="F498" s="88"/>
      <c r="G498" s="89" t="s">
        <v>192</v>
      </c>
      <c r="H498" s="71">
        <v>230</v>
      </c>
      <c r="I498" s="90">
        <f>I499</f>
        <v>0</v>
      </c>
      <c r="J498" s="135">
        <f>J499</f>
        <v>0</v>
      </c>
      <c r="K498" s="91">
        <f>K499</f>
        <v>0</v>
      </c>
      <c r="L498" s="91">
        <f>L499</f>
        <v>0</v>
      </c>
      <c r="Q498" s="249"/>
    </row>
    <row r="499" spans="1:17" hidden="1">
      <c r="A499" s="85">
        <v>3</v>
      </c>
      <c r="B499" s="86">
        <v>2</v>
      </c>
      <c r="C499" s="86">
        <v>1</v>
      </c>
      <c r="D499" s="86">
        <v>7</v>
      </c>
      <c r="E499" s="86">
        <v>1</v>
      </c>
      <c r="F499" s="88"/>
      <c r="G499" s="89" t="s">
        <v>192</v>
      </c>
      <c r="H499" s="71">
        <v>231</v>
      </c>
      <c r="I499" s="90">
        <f>I500+I501</f>
        <v>0</v>
      </c>
      <c r="J499" s="90">
        <f>J500+J501</f>
        <v>0</v>
      </c>
      <c r="K499" s="92">
        <f>K500+K501</f>
        <v>0</v>
      </c>
      <c r="L499" s="92">
        <f>L500+L501</f>
        <v>0</v>
      </c>
      <c r="Q499" s="249"/>
    </row>
    <row r="500" spans="1:17" ht="27" hidden="1" customHeight="1">
      <c r="A500" s="85">
        <v>3</v>
      </c>
      <c r="B500" s="86">
        <v>2</v>
      </c>
      <c r="C500" s="86">
        <v>1</v>
      </c>
      <c r="D500" s="86">
        <v>7</v>
      </c>
      <c r="E500" s="86">
        <v>1</v>
      </c>
      <c r="F500" s="88">
        <v>1</v>
      </c>
      <c r="G500" s="89" t="s">
        <v>193</v>
      </c>
      <c r="H500" s="71">
        <v>232</v>
      </c>
      <c r="I500" s="98"/>
      <c r="J500" s="100"/>
      <c r="K500" s="101"/>
      <c r="L500" s="101"/>
      <c r="Q500" s="249"/>
    </row>
    <row r="501" spans="1:17" ht="24.75" hidden="1" customHeight="1">
      <c r="A501" s="85">
        <v>3</v>
      </c>
      <c r="B501" s="86">
        <v>2</v>
      </c>
      <c r="C501" s="86">
        <v>1</v>
      </c>
      <c r="D501" s="86">
        <v>7</v>
      </c>
      <c r="E501" s="86">
        <v>1</v>
      </c>
      <c r="F501" s="88">
        <v>2</v>
      </c>
      <c r="G501" s="89" t="s">
        <v>194</v>
      </c>
      <c r="H501" s="71">
        <v>233</v>
      </c>
      <c r="I501" s="100"/>
      <c r="J501" s="100"/>
      <c r="K501" s="101"/>
      <c r="L501" s="101"/>
      <c r="Q501" s="249"/>
    </row>
    <row r="502" spans="1:17" ht="38.25" hidden="1" customHeight="1">
      <c r="A502" s="125">
        <v>3</v>
      </c>
      <c r="B502" s="126">
        <v>2</v>
      </c>
      <c r="C502" s="126">
        <v>2</v>
      </c>
      <c r="D502" s="192"/>
      <c r="E502" s="192"/>
      <c r="F502" s="193"/>
      <c r="G502" s="89" t="s">
        <v>195</v>
      </c>
      <c r="H502" s="71">
        <v>234</v>
      </c>
      <c r="I502" s="90">
        <f>SUM(I503+I512+I516+I520+I524+I527+I530)</f>
        <v>0</v>
      </c>
      <c r="J502" s="135">
        <f>SUM(J503+J512+J516+J520+J524+J527+J530)</f>
        <v>0</v>
      </c>
      <c r="K502" s="91">
        <f>SUM(K503+K512+K516+K520+K524+K527+K530)</f>
        <v>0</v>
      </c>
      <c r="L502" s="91">
        <f>SUM(L503+L512+L516+L520+L524+L527+L530)</f>
        <v>0</v>
      </c>
      <c r="Q502" s="249"/>
    </row>
    <row r="503" spans="1:17" hidden="1">
      <c r="A503" s="85">
        <v>3</v>
      </c>
      <c r="B503" s="86">
        <v>2</v>
      </c>
      <c r="C503" s="86">
        <v>2</v>
      </c>
      <c r="D503" s="86">
        <v>1</v>
      </c>
      <c r="E503" s="86"/>
      <c r="F503" s="88"/>
      <c r="G503" s="89" t="s">
        <v>196</v>
      </c>
      <c r="H503" s="71">
        <v>235</v>
      </c>
      <c r="I503" s="90">
        <f>I504</f>
        <v>0</v>
      </c>
      <c r="J503" s="90">
        <f>J504</f>
        <v>0</v>
      </c>
      <c r="K503" s="92">
        <f>K504</f>
        <v>0</v>
      </c>
      <c r="L503" s="92">
        <f>L504</f>
        <v>0</v>
      </c>
      <c r="Q503" s="249"/>
    </row>
    <row r="504" spans="1:17" hidden="1">
      <c r="A504" s="94">
        <v>3</v>
      </c>
      <c r="B504" s="85">
        <v>2</v>
      </c>
      <c r="C504" s="86">
        <v>2</v>
      </c>
      <c r="D504" s="86">
        <v>1</v>
      </c>
      <c r="E504" s="86">
        <v>1</v>
      </c>
      <c r="F504" s="88"/>
      <c r="G504" s="89" t="s">
        <v>174</v>
      </c>
      <c r="H504" s="71">
        <v>236</v>
      </c>
      <c r="I504" s="90">
        <f>SUM(I505)</f>
        <v>0</v>
      </c>
      <c r="J504" s="90">
        <f>SUM(J505)</f>
        <v>0</v>
      </c>
      <c r="K504" s="92">
        <f>SUM(K505)</f>
        <v>0</v>
      </c>
      <c r="L504" s="92">
        <f>SUM(L505)</f>
        <v>0</v>
      </c>
      <c r="Q504" s="249"/>
    </row>
    <row r="505" spans="1:17" hidden="1">
      <c r="A505" s="94">
        <v>3</v>
      </c>
      <c r="B505" s="85">
        <v>2</v>
      </c>
      <c r="C505" s="86">
        <v>2</v>
      </c>
      <c r="D505" s="86">
        <v>1</v>
      </c>
      <c r="E505" s="86">
        <v>1</v>
      </c>
      <c r="F505" s="88">
        <v>1</v>
      </c>
      <c r="G505" s="89" t="s">
        <v>174</v>
      </c>
      <c r="H505" s="71">
        <v>237</v>
      </c>
      <c r="I505" s="100"/>
      <c r="J505" s="100"/>
      <c r="K505" s="101"/>
      <c r="L505" s="101"/>
      <c r="Q505" s="249"/>
    </row>
    <row r="506" spans="1:17" ht="15" hidden="1" customHeight="1">
      <c r="A506" s="124">
        <v>3</v>
      </c>
      <c r="B506" s="125">
        <v>2</v>
      </c>
      <c r="C506" s="126">
        <v>2</v>
      </c>
      <c r="D506" s="126">
        <v>1</v>
      </c>
      <c r="E506" s="126">
        <v>2</v>
      </c>
      <c r="F506" s="127"/>
      <c r="G506" s="89" t="s">
        <v>197</v>
      </c>
      <c r="H506" s="71">
        <v>238</v>
      </c>
      <c r="I506" s="90">
        <f>SUM(I507:I508)</f>
        <v>0</v>
      </c>
      <c r="J506" s="90">
        <f>SUM(J507:J508)</f>
        <v>0</v>
      </c>
      <c r="K506" s="92">
        <f>SUM(K507:K508)</f>
        <v>0</v>
      </c>
      <c r="L506" s="92">
        <f>SUM(L507:L508)</f>
        <v>0</v>
      </c>
      <c r="Q506" s="249"/>
    </row>
    <row r="507" spans="1:17" ht="15" hidden="1" customHeight="1">
      <c r="A507" s="124">
        <v>3</v>
      </c>
      <c r="B507" s="125">
        <v>2</v>
      </c>
      <c r="C507" s="126">
        <v>2</v>
      </c>
      <c r="D507" s="126">
        <v>1</v>
      </c>
      <c r="E507" s="126">
        <v>2</v>
      </c>
      <c r="F507" s="127">
        <v>1</v>
      </c>
      <c r="G507" s="89" t="s">
        <v>176</v>
      </c>
      <c r="H507" s="71">
        <v>239</v>
      </c>
      <c r="I507" s="100"/>
      <c r="J507" s="98"/>
      <c r="K507" s="101"/>
      <c r="L507" s="101"/>
      <c r="Q507" s="249"/>
    </row>
    <row r="508" spans="1:17" ht="15" hidden="1" customHeight="1">
      <c r="A508" s="124">
        <v>3</v>
      </c>
      <c r="B508" s="125">
        <v>2</v>
      </c>
      <c r="C508" s="126">
        <v>2</v>
      </c>
      <c r="D508" s="126">
        <v>1</v>
      </c>
      <c r="E508" s="126">
        <v>2</v>
      </c>
      <c r="F508" s="127">
        <v>2</v>
      </c>
      <c r="G508" s="89" t="s">
        <v>177</v>
      </c>
      <c r="H508" s="71">
        <v>240</v>
      </c>
      <c r="I508" s="100"/>
      <c r="J508" s="98"/>
      <c r="K508" s="101"/>
      <c r="L508" s="101"/>
      <c r="Q508" s="249"/>
    </row>
    <row r="509" spans="1:17" ht="15" hidden="1" customHeight="1">
      <c r="A509" s="124">
        <v>3</v>
      </c>
      <c r="B509" s="125">
        <v>2</v>
      </c>
      <c r="C509" s="126">
        <v>2</v>
      </c>
      <c r="D509" s="126">
        <v>1</v>
      </c>
      <c r="E509" s="126">
        <v>3</v>
      </c>
      <c r="F509" s="127"/>
      <c r="G509" s="89" t="s">
        <v>178</v>
      </c>
      <c r="H509" s="71">
        <v>241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  <c r="Q509" s="249"/>
    </row>
    <row r="510" spans="1:17" ht="15" hidden="1" customHeight="1">
      <c r="A510" s="124">
        <v>3</v>
      </c>
      <c r="B510" s="125">
        <v>2</v>
      </c>
      <c r="C510" s="126">
        <v>2</v>
      </c>
      <c r="D510" s="126">
        <v>1</v>
      </c>
      <c r="E510" s="126">
        <v>3</v>
      </c>
      <c r="F510" s="127">
        <v>1</v>
      </c>
      <c r="G510" s="89" t="s">
        <v>179</v>
      </c>
      <c r="H510" s="71">
        <v>242</v>
      </c>
      <c r="I510" s="100"/>
      <c r="J510" s="98"/>
      <c r="K510" s="101"/>
      <c r="L510" s="101"/>
      <c r="Q510" s="249"/>
    </row>
    <row r="511" spans="1:17" ht="15" hidden="1" customHeight="1">
      <c r="A511" s="124">
        <v>3</v>
      </c>
      <c r="B511" s="125">
        <v>2</v>
      </c>
      <c r="C511" s="126">
        <v>2</v>
      </c>
      <c r="D511" s="126">
        <v>1</v>
      </c>
      <c r="E511" s="126">
        <v>3</v>
      </c>
      <c r="F511" s="127">
        <v>2</v>
      </c>
      <c r="G511" s="89" t="s">
        <v>198</v>
      </c>
      <c r="H511" s="71">
        <v>243</v>
      </c>
      <c r="I511" s="100"/>
      <c r="J511" s="98"/>
      <c r="K511" s="101"/>
      <c r="L511" s="101"/>
      <c r="Q511" s="249"/>
    </row>
    <row r="512" spans="1:17" ht="25.5" hidden="1">
      <c r="A512" s="94">
        <v>3</v>
      </c>
      <c r="B512" s="85">
        <v>2</v>
      </c>
      <c r="C512" s="86">
        <v>2</v>
      </c>
      <c r="D512" s="86">
        <v>2</v>
      </c>
      <c r="E512" s="86"/>
      <c r="F512" s="88"/>
      <c r="G512" s="89" t="s">
        <v>199</v>
      </c>
      <c r="H512" s="71">
        <v>244</v>
      </c>
      <c r="I512" s="90">
        <f>I513</f>
        <v>0</v>
      </c>
      <c r="J512" s="96">
        <f>J513</f>
        <v>0</v>
      </c>
      <c r="K512" s="92">
        <f>K513</f>
        <v>0</v>
      </c>
      <c r="L512" s="91">
        <f>L513</f>
        <v>0</v>
      </c>
      <c r="Q512" s="249"/>
    </row>
    <row r="513" spans="1:17" ht="20.25" hidden="1" customHeight="1">
      <c r="A513" s="85">
        <v>3</v>
      </c>
      <c r="B513" s="86">
        <v>2</v>
      </c>
      <c r="C513" s="77">
        <v>2</v>
      </c>
      <c r="D513" s="77">
        <v>2</v>
      </c>
      <c r="E513" s="77">
        <v>1</v>
      </c>
      <c r="F513" s="80"/>
      <c r="G513" s="89" t="s">
        <v>199</v>
      </c>
      <c r="H513" s="71">
        <v>245</v>
      </c>
      <c r="I513" s="133">
        <f>SUM(I514:I515)</f>
        <v>0</v>
      </c>
      <c r="J513" s="138">
        <f>SUM(J514:J515)</f>
        <v>0</v>
      </c>
      <c r="K513" s="139">
        <f>SUM(K514:K515)</f>
        <v>0</v>
      </c>
      <c r="L513" s="139">
        <f>SUM(L514:L515)</f>
        <v>0</v>
      </c>
      <c r="Q513" s="249"/>
    </row>
    <row r="514" spans="1:17" ht="25.5" hidden="1">
      <c r="A514" s="85">
        <v>3</v>
      </c>
      <c r="B514" s="86">
        <v>2</v>
      </c>
      <c r="C514" s="86">
        <v>2</v>
      </c>
      <c r="D514" s="86">
        <v>2</v>
      </c>
      <c r="E514" s="86">
        <v>1</v>
      </c>
      <c r="F514" s="88">
        <v>1</v>
      </c>
      <c r="G514" s="89" t="s">
        <v>200</v>
      </c>
      <c r="H514" s="71">
        <v>246</v>
      </c>
      <c r="I514" s="100"/>
      <c r="J514" s="100"/>
      <c r="K514" s="101"/>
      <c r="L514" s="101"/>
      <c r="Q514" s="249"/>
    </row>
    <row r="515" spans="1:17" ht="25.5" hidden="1">
      <c r="A515" s="85">
        <v>3</v>
      </c>
      <c r="B515" s="86">
        <v>2</v>
      </c>
      <c r="C515" s="86">
        <v>2</v>
      </c>
      <c r="D515" s="86">
        <v>2</v>
      </c>
      <c r="E515" s="86">
        <v>1</v>
      </c>
      <c r="F515" s="88">
        <v>2</v>
      </c>
      <c r="G515" s="124" t="s">
        <v>201</v>
      </c>
      <c r="H515" s="71">
        <v>247</v>
      </c>
      <c r="I515" s="100"/>
      <c r="J515" s="100"/>
      <c r="K515" s="101"/>
      <c r="L515" s="101"/>
      <c r="Q515" s="249"/>
    </row>
    <row r="516" spans="1:17" ht="25.5" hidden="1">
      <c r="A516" s="85">
        <v>3</v>
      </c>
      <c r="B516" s="86">
        <v>2</v>
      </c>
      <c r="C516" s="86">
        <v>2</v>
      </c>
      <c r="D516" s="86">
        <v>3</v>
      </c>
      <c r="E516" s="86"/>
      <c r="F516" s="88"/>
      <c r="G516" s="89" t="s">
        <v>202</v>
      </c>
      <c r="H516" s="71">
        <v>248</v>
      </c>
      <c r="I516" s="90">
        <f>I517</f>
        <v>0</v>
      </c>
      <c r="J516" s="135">
        <f>J517</f>
        <v>0</v>
      </c>
      <c r="K516" s="91">
        <f>K517</f>
        <v>0</v>
      </c>
      <c r="L516" s="91">
        <f>L517</f>
        <v>0</v>
      </c>
      <c r="Q516" s="249"/>
    </row>
    <row r="517" spans="1:17" ht="23.25" hidden="1" customHeight="1">
      <c r="A517" s="79">
        <v>3</v>
      </c>
      <c r="B517" s="86">
        <v>2</v>
      </c>
      <c r="C517" s="86">
        <v>2</v>
      </c>
      <c r="D517" s="86">
        <v>3</v>
      </c>
      <c r="E517" s="86">
        <v>1</v>
      </c>
      <c r="F517" s="88"/>
      <c r="G517" s="89" t="s">
        <v>202</v>
      </c>
      <c r="H517" s="71">
        <v>249</v>
      </c>
      <c r="I517" s="90">
        <f>I518+I519</f>
        <v>0</v>
      </c>
      <c r="J517" s="90">
        <f>J518+J519</f>
        <v>0</v>
      </c>
      <c r="K517" s="92">
        <f>K518+K519</f>
        <v>0</v>
      </c>
      <c r="L517" s="92">
        <f>L518+L519</f>
        <v>0</v>
      </c>
      <c r="Q517" s="249"/>
    </row>
    <row r="518" spans="1:17" ht="31.5" hidden="1" customHeight="1">
      <c r="A518" s="79">
        <v>3</v>
      </c>
      <c r="B518" s="86">
        <v>2</v>
      </c>
      <c r="C518" s="86">
        <v>2</v>
      </c>
      <c r="D518" s="86">
        <v>3</v>
      </c>
      <c r="E518" s="86">
        <v>1</v>
      </c>
      <c r="F518" s="88">
        <v>1</v>
      </c>
      <c r="G518" s="89" t="s">
        <v>203</v>
      </c>
      <c r="H518" s="71">
        <v>250</v>
      </c>
      <c r="I518" s="100"/>
      <c r="J518" s="100"/>
      <c r="K518" s="101"/>
      <c r="L518" s="101"/>
      <c r="Q518" s="249"/>
    </row>
    <row r="519" spans="1:17" ht="25.5" hidden="1" customHeight="1">
      <c r="A519" s="79">
        <v>3</v>
      </c>
      <c r="B519" s="86">
        <v>2</v>
      </c>
      <c r="C519" s="86">
        <v>2</v>
      </c>
      <c r="D519" s="86">
        <v>3</v>
      </c>
      <c r="E519" s="86">
        <v>1</v>
      </c>
      <c r="F519" s="88">
        <v>2</v>
      </c>
      <c r="G519" s="89" t="s">
        <v>204</v>
      </c>
      <c r="H519" s="71">
        <v>251</v>
      </c>
      <c r="I519" s="100"/>
      <c r="J519" s="100"/>
      <c r="K519" s="101"/>
      <c r="L519" s="101"/>
      <c r="Q519" s="249"/>
    </row>
    <row r="520" spans="1:17" ht="22.5" hidden="1" customHeight="1">
      <c r="A520" s="85">
        <v>3</v>
      </c>
      <c r="B520" s="86">
        <v>2</v>
      </c>
      <c r="C520" s="86">
        <v>2</v>
      </c>
      <c r="D520" s="86">
        <v>4</v>
      </c>
      <c r="E520" s="86"/>
      <c r="F520" s="88"/>
      <c r="G520" s="89" t="s">
        <v>205</v>
      </c>
      <c r="H520" s="71">
        <v>252</v>
      </c>
      <c r="I520" s="90">
        <f>I521</f>
        <v>0</v>
      </c>
      <c r="J520" s="135">
        <f>J521</f>
        <v>0</v>
      </c>
      <c r="K520" s="91">
        <f>K521</f>
        <v>0</v>
      </c>
      <c r="L520" s="91">
        <f>L521</f>
        <v>0</v>
      </c>
      <c r="Q520" s="249"/>
    </row>
    <row r="521" spans="1:17" hidden="1">
      <c r="A521" s="85">
        <v>3</v>
      </c>
      <c r="B521" s="86">
        <v>2</v>
      </c>
      <c r="C521" s="86">
        <v>2</v>
      </c>
      <c r="D521" s="86">
        <v>4</v>
      </c>
      <c r="E521" s="86">
        <v>1</v>
      </c>
      <c r="F521" s="88"/>
      <c r="G521" s="89" t="s">
        <v>205</v>
      </c>
      <c r="H521" s="71">
        <v>253</v>
      </c>
      <c r="I521" s="90">
        <f>SUM(I522:I523)</f>
        <v>0</v>
      </c>
      <c r="J521" s="135">
        <f>SUM(J522:J523)</f>
        <v>0</v>
      </c>
      <c r="K521" s="91">
        <f>SUM(K522:K523)</f>
        <v>0</v>
      </c>
      <c r="L521" s="91">
        <f>SUM(L522:L523)</f>
        <v>0</v>
      </c>
      <c r="Q521" s="249"/>
    </row>
    <row r="522" spans="1:17" ht="30.75" hidden="1" customHeight="1">
      <c r="A522" s="85">
        <v>3</v>
      </c>
      <c r="B522" s="86">
        <v>2</v>
      </c>
      <c r="C522" s="86">
        <v>2</v>
      </c>
      <c r="D522" s="86">
        <v>4</v>
      </c>
      <c r="E522" s="86">
        <v>1</v>
      </c>
      <c r="F522" s="88">
        <v>1</v>
      </c>
      <c r="G522" s="89" t="s">
        <v>206</v>
      </c>
      <c r="H522" s="71">
        <v>254</v>
      </c>
      <c r="I522" s="100"/>
      <c r="J522" s="100"/>
      <c r="K522" s="101"/>
      <c r="L522" s="101"/>
      <c r="Q522" s="249"/>
    </row>
    <row r="523" spans="1:17" ht="27.75" hidden="1" customHeight="1">
      <c r="A523" s="79">
        <v>3</v>
      </c>
      <c r="B523" s="77">
        <v>2</v>
      </c>
      <c r="C523" s="77">
        <v>2</v>
      </c>
      <c r="D523" s="77">
        <v>4</v>
      </c>
      <c r="E523" s="77">
        <v>1</v>
      </c>
      <c r="F523" s="80">
        <v>2</v>
      </c>
      <c r="G523" s="124" t="s">
        <v>207</v>
      </c>
      <c r="H523" s="71">
        <v>255</v>
      </c>
      <c r="I523" s="100"/>
      <c r="J523" s="100"/>
      <c r="K523" s="101"/>
      <c r="L523" s="101"/>
      <c r="Q523" s="249"/>
    </row>
    <row r="524" spans="1:17" ht="14.25" hidden="1" customHeight="1">
      <c r="A524" s="85">
        <v>3</v>
      </c>
      <c r="B524" s="86">
        <v>2</v>
      </c>
      <c r="C524" s="86">
        <v>2</v>
      </c>
      <c r="D524" s="86">
        <v>5</v>
      </c>
      <c r="E524" s="86"/>
      <c r="F524" s="88"/>
      <c r="G524" s="89" t="s">
        <v>208</v>
      </c>
      <c r="H524" s="71">
        <v>256</v>
      </c>
      <c r="I524" s="90">
        <f>I525</f>
        <v>0</v>
      </c>
      <c r="J524" s="135">
        <f t="shared" ref="J524:L525" si="48">J525</f>
        <v>0</v>
      </c>
      <c r="K524" s="91">
        <f t="shared" si="48"/>
        <v>0</v>
      </c>
      <c r="L524" s="91">
        <f t="shared" si="48"/>
        <v>0</v>
      </c>
      <c r="Q524" s="249"/>
    </row>
    <row r="525" spans="1:17" ht="15.75" hidden="1" customHeight="1">
      <c r="A525" s="85">
        <v>3</v>
      </c>
      <c r="B525" s="86">
        <v>2</v>
      </c>
      <c r="C525" s="86">
        <v>2</v>
      </c>
      <c r="D525" s="86">
        <v>5</v>
      </c>
      <c r="E525" s="86">
        <v>1</v>
      </c>
      <c r="F525" s="88"/>
      <c r="G525" s="89" t="s">
        <v>208</v>
      </c>
      <c r="H525" s="71">
        <v>257</v>
      </c>
      <c r="I525" s="90">
        <f>I526</f>
        <v>0</v>
      </c>
      <c r="J525" s="135">
        <f t="shared" si="48"/>
        <v>0</v>
      </c>
      <c r="K525" s="91">
        <f t="shared" si="48"/>
        <v>0</v>
      </c>
      <c r="L525" s="91">
        <f t="shared" si="48"/>
        <v>0</v>
      </c>
      <c r="Q525" s="249"/>
    </row>
    <row r="526" spans="1:17" ht="15.75" hidden="1" customHeight="1">
      <c r="A526" s="85">
        <v>3</v>
      </c>
      <c r="B526" s="86">
        <v>2</v>
      </c>
      <c r="C526" s="86">
        <v>2</v>
      </c>
      <c r="D526" s="86">
        <v>5</v>
      </c>
      <c r="E526" s="86">
        <v>1</v>
      </c>
      <c r="F526" s="88">
        <v>1</v>
      </c>
      <c r="G526" s="89" t="s">
        <v>208</v>
      </c>
      <c r="H526" s="71">
        <v>258</v>
      </c>
      <c r="I526" s="100"/>
      <c r="J526" s="100"/>
      <c r="K526" s="101"/>
      <c r="L526" s="101"/>
      <c r="Q526" s="249"/>
    </row>
    <row r="527" spans="1:17" ht="14.25" hidden="1" customHeight="1">
      <c r="A527" s="85">
        <v>3</v>
      </c>
      <c r="B527" s="86">
        <v>2</v>
      </c>
      <c r="C527" s="86">
        <v>2</v>
      </c>
      <c r="D527" s="86">
        <v>6</v>
      </c>
      <c r="E527" s="86"/>
      <c r="F527" s="88"/>
      <c r="G527" s="89" t="s">
        <v>191</v>
      </c>
      <c r="H527" s="71">
        <v>259</v>
      </c>
      <c r="I527" s="90">
        <f>I528</f>
        <v>0</v>
      </c>
      <c r="J527" s="194">
        <f t="shared" ref="J527:L528" si="49">J528</f>
        <v>0</v>
      </c>
      <c r="K527" s="91">
        <f t="shared" si="49"/>
        <v>0</v>
      </c>
      <c r="L527" s="91">
        <f t="shared" si="49"/>
        <v>0</v>
      </c>
      <c r="Q527" s="249"/>
    </row>
    <row r="528" spans="1:17" ht="15" hidden="1" customHeight="1">
      <c r="A528" s="85">
        <v>3</v>
      </c>
      <c r="B528" s="86">
        <v>2</v>
      </c>
      <c r="C528" s="86">
        <v>2</v>
      </c>
      <c r="D528" s="86">
        <v>6</v>
      </c>
      <c r="E528" s="86">
        <v>1</v>
      </c>
      <c r="F528" s="88"/>
      <c r="G528" s="87" t="s">
        <v>191</v>
      </c>
      <c r="H528" s="71">
        <v>260</v>
      </c>
      <c r="I528" s="90">
        <f>I529</f>
        <v>0</v>
      </c>
      <c r="J528" s="194">
        <f t="shared" si="49"/>
        <v>0</v>
      </c>
      <c r="K528" s="91">
        <f t="shared" si="49"/>
        <v>0</v>
      </c>
      <c r="L528" s="91">
        <f t="shared" si="49"/>
        <v>0</v>
      </c>
      <c r="Q528" s="249"/>
    </row>
    <row r="529" spans="1:17" ht="15" hidden="1" customHeight="1">
      <c r="A529" s="85">
        <v>3</v>
      </c>
      <c r="B529" s="119">
        <v>2</v>
      </c>
      <c r="C529" s="119">
        <v>2</v>
      </c>
      <c r="D529" s="86">
        <v>6</v>
      </c>
      <c r="E529" s="119">
        <v>1</v>
      </c>
      <c r="F529" s="120">
        <v>1</v>
      </c>
      <c r="G529" s="159" t="s">
        <v>191</v>
      </c>
      <c r="H529" s="71">
        <v>261</v>
      </c>
      <c r="I529" s="100"/>
      <c r="J529" s="100"/>
      <c r="K529" s="101"/>
      <c r="L529" s="101"/>
      <c r="Q529" s="249"/>
    </row>
    <row r="530" spans="1:17" ht="14.25" hidden="1" customHeight="1">
      <c r="A530" s="94">
        <v>3</v>
      </c>
      <c r="B530" s="85">
        <v>2</v>
      </c>
      <c r="C530" s="86">
        <v>2</v>
      </c>
      <c r="D530" s="86">
        <v>7</v>
      </c>
      <c r="E530" s="86"/>
      <c r="F530" s="88"/>
      <c r="G530" s="89" t="s">
        <v>192</v>
      </c>
      <c r="H530" s="71">
        <v>262</v>
      </c>
      <c r="I530" s="90">
        <f>I531</f>
        <v>0</v>
      </c>
      <c r="J530" s="194">
        <f>J531</f>
        <v>0</v>
      </c>
      <c r="K530" s="91">
        <f>K531</f>
        <v>0</v>
      </c>
      <c r="L530" s="91">
        <f>L531</f>
        <v>0</v>
      </c>
      <c r="Q530" s="249"/>
    </row>
    <row r="531" spans="1:17" ht="15" hidden="1" customHeight="1">
      <c r="A531" s="94">
        <v>3</v>
      </c>
      <c r="B531" s="85">
        <v>2</v>
      </c>
      <c r="C531" s="86">
        <v>2</v>
      </c>
      <c r="D531" s="86">
        <v>7</v>
      </c>
      <c r="E531" s="86">
        <v>1</v>
      </c>
      <c r="F531" s="88"/>
      <c r="G531" s="89" t="s">
        <v>192</v>
      </c>
      <c r="H531" s="71">
        <v>263</v>
      </c>
      <c r="I531" s="90">
        <f>I532+I533</f>
        <v>0</v>
      </c>
      <c r="J531" s="90">
        <f>J532+J533</f>
        <v>0</v>
      </c>
      <c r="K531" s="92">
        <f>K532+K533</f>
        <v>0</v>
      </c>
      <c r="L531" s="92">
        <f>L532+L533</f>
        <v>0</v>
      </c>
      <c r="Q531" s="249"/>
    </row>
    <row r="532" spans="1:17" ht="27.75" hidden="1" customHeight="1">
      <c r="A532" s="94">
        <v>3</v>
      </c>
      <c r="B532" s="85">
        <v>2</v>
      </c>
      <c r="C532" s="85">
        <v>2</v>
      </c>
      <c r="D532" s="86">
        <v>7</v>
      </c>
      <c r="E532" s="86">
        <v>1</v>
      </c>
      <c r="F532" s="88">
        <v>1</v>
      </c>
      <c r="G532" s="89" t="s">
        <v>193</v>
      </c>
      <c r="H532" s="71">
        <v>264</v>
      </c>
      <c r="I532" s="100"/>
      <c r="J532" s="100"/>
      <c r="K532" s="101"/>
      <c r="L532" s="101"/>
      <c r="Q532" s="249"/>
    </row>
    <row r="533" spans="1:17" ht="25.5" hidden="1" customHeight="1">
      <c r="A533" s="94">
        <v>3</v>
      </c>
      <c r="B533" s="85">
        <v>2</v>
      </c>
      <c r="C533" s="85">
        <v>2</v>
      </c>
      <c r="D533" s="86">
        <v>7</v>
      </c>
      <c r="E533" s="86">
        <v>1</v>
      </c>
      <c r="F533" s="88">
        <v>2</v>
      </c>
      <c r="G533" s="89" t="s">
        <v>194</v>
      </c>
      <c r="H533" s="71">
        <v>265</v>
      </c>
      <c r="I533" s="100"/>
      <c r="J533" s="100"/>
      <c r="K533" s="101"/>
      <c r="L533" s="101"/>
      <c r="Q533" s="249"/>
    </row>
    <row r="534" spans="1:17" ht="30" hidden="1" customHeight="1">
      <c r="A534" s="102">
        <v>3</v>
      </c>
      <c r="B534" s="102">
        <v>3</v>
      </c>
      <c r="C534" s="67"/>
      <c r="D534" s="68"/>
      <c r="E534" s="68"/>
      <c r="F534" s="70"/>
      <c r="G534" s="69" t="s">
        <v>209</v>
      </c>
      <c r="H534" s="71">
        <v>266</v>
      </c>
      <c r="I534" s="72">
        <f>SUM(I535+I567)</f>
        <v>0</v>
      </c>
      <c r="J534" s="195">
        <f>SUM(J535+J567)</f>
        <v>0</v>
      </c>
      <c r="K534" s="184">
        <f>SUM(K535+K567)</f>
        <v>0</v>
      </c>
      <c r="L534" s="184">
        <f>SUM(L535+L567)</f>
        <v>0</v>
      </c>
      <c r="Q534" s="249"/>
    </row>
    <row r="535" spans="1:17" ht="40.5" hidden="1" customHeight="1">
      <c r="A535" s="94">
        <v>3</v>
      </c>
      <c r="B535" s="94">
        <v>3</v>
      </c>
      <c r="C535" s="85">
        <v>1</v>
      </c>
      <c r="D535" s="86"/>
      <c r="E535" s="86"/>
      <c r="F535" s="88"/>
      <c r="G535" s="89" t="s">
        <v>210</v>
      </c>
      <c r="H535" s="71">
        <v>267</v>
      </c>
      <c r="I535" s="90">
        <f>SUM(I536+I545+I549+I553+I557+I560+I563)</f>
        <v>0</v>
      </c>
      <c r="J535" s="194">
        <f>SUM(J536+J545+J549+J553+J557+J560+J563)</f>
        <v>0</v>
      </c>
      <c r="K535" s="91">
        <f>SUM(K536+K545+K549+K553+K557+K560+K563)</f>
        <v>0</v>
      </c>
      <c r="L535" s="91">
        <f>SUM(L536+L545+L549+L553+L557+L560+L563)</f>
        <v>0</v>
      </c>
      <c r="Q535" s="249"/>
    </row>
    <row r="536" spans="1:17" ht="15" hidden="1" customHeight="1">
      <c r="A536" s="94">
        <v>3</v>
      </c>
      <c r="B536" s="94">
        <v>3</v>
      </c>
      <c r="C536" s="85">
        <v>1</v>
      </c>
      <c r="D536" s="86">
        <v>1</v>
      </c>
      <c r="E536" s="86"/>
      <c r="F536" s="88"/>
      <c r="G536" s="89" t="s">
        <v>196</v>
      </c>
      <c r="H536" s="71">
        <v>268</v>
      </c>
      <c r="I536" s="90">
        <f>SUM(I537+I539+I542)</f>
        <v>0</v>
      </c>
      <c r="J536" s="90">
        <f>SUM(J537+J539+J542)</f>
        <v>0</v>
      </c>
      <c r="K536" s="92">
        <f>SUM(K537+K539+K542)</f>
        <v>0</v>
      </c>
      <c r="L536" s="92">
        <f>SUM(L537+L539+L542)</f>
        <v>0</v>
      </c>
      <c r="Q536" s="249"/>
    </row>
    <row r="537" spans="1:17" ht="12.75" hidden="1" customHeight="1">
      <c r="A537" s="94">
        <v>3</v>
      </c>
      <c r="B537" s="94">
        <v>3</v>
      </c>
      <c r="C537" s="85">
        <v>1</v>
      </c>
      <c r="D537" s="86">
        <v>1</v>
      </c>
      <c r="E537" s="86">
        <v>1</v>
      </c>
      <c r="F537" s="88"/>
      <c r="G537" s="89" t="s">
        <v>174</v>
      </c>
      <c r="H537" s="71">
        <v>269</v>
      </c>
      <c r="I537" s="90">
        <f>SUM(I538:I538)</f>
        <v>0</v>
      </c>
      <c r="J537" s="194">
        <f>SUM(J538:J538)</f>
        <v>0</v>
      </c>
      <c r="K537" s="91">
        <f>SUM(K538:K538)</f>
        <v>0</v>
      </c>
      <c r="L537" s="91">
        <f>SUM(L538:L538)</f>
        <v>0</v>
      </c>
      <c r="Q537" s="249"/>
    </row>
    <row r="538" spans="1:17" ht="15" hidden="1" customHeight="1">
      <c r="A538" s="94">
        <v>3</v>
      </c>
      <c r="B538" s="94">
        <v>3</v>
      </c>
      <c r="C538" s="85">
        <v>1</v>
      </c>
      <c r="D538" s="86">
        <v>1</v>
      </c>
      <c r="E538" s="86">
        <v>1</v>
      </c>
      <c r="F538" s="88">
        <v>1</v>
      </c>
      <c r="G538" s="89" t="s">
        <v>174</v>
      </c>
      <c r="H538" s="71">
        <v>270</v>
      </c>
      <c r="I538" s="100"/>
      <c r="J538" s="100"/>
      <c r="K538" s="101"/>
      <c r="L538" s="101"/>
      <c r="Q538" s="249"/>
    </row>
    <row r="539" spans="1:17" ht="14.25" hidden="1" customHeight="1">
      <c r="A539" s="124">
        <v>3</v>
      </c>
      <c r="B539" s="124">
        <v>3</v>
      </c>
      <c r="C539" s="125">
        <v>1</v>
      </c>
      <c r="D539" s="126">
        <v>1</v>
      </c>
      <c r="E539" s="126">
        <v>2</v>
      </c>
      <c r="F539" s="127"/>
      <c r="G539" s="89" t="s">
        <v>197</v>
      </c>
      <c r="H539" s="71">
        <v>271</v>
      </c>
      <c r="I539" s="72">
        <f>SUM(I540:I541)</f>
        <v>0</v>
      </c>
      <c r="J539" s="72">
        <f>SUM(J540:J541)</f>
        <v>0</v>
      </c>
      <c r="K539" s="73">
        <f>SUM(K540:K541)</f>
        <v>0</v>
      </c>
      <c r="L539" s="73">
        <f>SUM(L540:L541)</f>
        <v>0</v>
      </c>
      <c r="Q539" s="249"/>
    </row>
    <row r="540" spans="1:17" ht="14.25" hidden="1" customHeight="1">
      <c r="A540" s="124">
        <v>3</v>
      </c>
      <c r="B540" s="124">
        <v>3</v>
      </c>
      <c r="C540" s="125">
        <v>1</v>
      </c>
      <c r="D540" s="126">
        <v>1</v>
      </c>
      <c r="E540" s="126">
        <v>2</v>
      </c>
      <c r="F540" s="127">
        <v>1</v>
      </c>
      <c r="G540" s="89" t="s">
        <v>176</v>
      </c>
      <c r="H540" s="71">
        <v>272</v>
      </c>
      <c r="I540" s="100"/>
      <c r="J540" s="100"/>
      <c r="K540" s="101"/>
      <c r="L540" s="101"/>
      <c r="Q540" s="249"/>
    </row>
    <row r="541" spans="1:17" ht="14.25" hidden="1" customHeight="1">
      <c r="A541" s="124">
        <v>3</v>
      </c>
      <c r="B541" s="124">
        <v>3</v>
      </c>
      <c r="C541" s="125">
        <v>1</v>
      </c>
      <c r="D541" s="126">
        <v>1</v>
      </c>
      <c r="E541" s="126">
        <v>2</v>
      </c>
      <c r="F541" s="127">
        <v>2</v>
      </c>
      <c r="G541" s="89" t="s">
        <v>177</v>
      </c>
      <c r="H541" s="71">
        <v>273</v>
      </c>
      <c r="I541" s="100"/>
      <c r="J541" s="100"/>
      <c r="K541" s="101"/>
      <c r="L541" s="101"/>
      <c r="Q541" s="249"/>
    </row>
    <row r="542" spans="1:17" ht="14.25" hidden="1" customHeight="1">
      <c r="A542" s="124">
        <v>3</v>
      </c>
      <c r="B542" s="124">
        <v>3</v>
      </c>
      <c r="C542" s="125">
        <v>1</v>
      </c>
      <c r="D542" s="126">
        <v>1</v>
      </c>
      <c r="E542" s="126">
        <v>3</v>
      </c>
      <c r="F542" s="127"/>
      <c r="G542" s="89" t="s">
        <v>178</v>
      </c>
      <c r="H542" s="71">
        <v>274</v>
      </c>
      <c r="I542" s="72">
        <f>SUM(I543:I544)</f>
        <v>0</v>
      </c>
      <c r="J542" s="72">
        <f>SUM(J543:J544)</f>
        <v>0</v>
      </c>
      <c r="K542" s="73">
        <f>SUM(K543:K544)</f>
        <v>0</v>
      </c>
      <c r="L542" s="73">
        <f>SUM(L543:L544)</f>
        <v>0</v>
      </c>
      <c r="Q542" s="249"/>
    </row>
    <row r="543" spans="1:17" ht="14.25" hidden="1" customHeight="1">
      <c r="A543" s="124">
        <v>3</v>
      </c>
      <c r="B543" s="124">
        <v>3</v>
      </c>
      <c r="C543" s="125">
        <v>1</v>
      </c>
      <c r="D543" s="126">
        <v>1</v>
      </c>
      <c r="E543" s="126">
        <v>3</v>
      </c>
      <c r="F543" s="127">
        <v>1</v>
      </c>
      <c r="G543" s="89" t="s">
        <v>179</v>
      </c>
      <c r="H543" s="71">
        <v>275</v>
      </c>
      <c r="I543" s="100"/>
      <c r="J543" s="100"/>
      <c r="K543" s="101"/>
      <c r="L543" s="101"/>
      <c r="Q543" s="249"/>
    </row>
    <row r="544" spans="1:17" ht="14.25" hidden="1" customHeight="1">
      <c r="A544" s="124">
        <v>3</v>
      </c>
      <c r="B544" s="124">
        <v>3</v>
      </c>
      <c r="C544" s="125">
        <v>1</v>
      </c>
      <c r="D544" s="126">
        <v>1</v>
      </c>
      <c r="E544" s="126">
        <v>3</v>
      </c>
      <c r="F544" s="127">
        <v>2</v>
      </c>
      <c r="G544" s="89" t="s">
        <v>198</v>
      </c>
      <c r="H544" s="71">
        <v>276</v>
      </c>
      <c r="I544" s="100"/>
      <c r="J544" s="100"/>
      <c r="K544" s="101"/>
      <c r="L544" s="101"/>
      <c r="Q544" s="249"/>
    </row>
    <row r="545" spans="1:17" hidden="1">
      <c r="A545" s="117">
        <v>3</v>
      </c>
      <c r="B545" s="79">
        <v>3</v>
      </c>
      <c r="C545" s="85">
        <v>1</v>
      </c>
      <c r="D545" s="86">
        <v>2</v>
      </c>
      <c r="E545" s="86"/>
      <c r="F545" s="88"/>
      <c r="G545" s="87" t="s">
        <v>211</v>
      </c>
      <c r="H545" s="71">
        <v>277</v>
      </c>
      <c r="I545" s="90">
        <f>I546</f>
        <v>0</v>
      </c>
      <c r="J545" s="194">
        <f>J546</f>
        <v>0</v>
      </c>
      <c r="K545" s="91">
        <f>K546</f>
        <v>0</v>
      </c>
      <c r="L545" s="91">
        <f>L546</f>
        <v>0</v>
      </c>
      <c r="Q545" s="249"/>
    </row>
    <row r="546" spans="1:17" ht="15" hidden="1" customHeight="1">
      <c r="A546" s="117">
        <v>3</v>
      </c>
      <c r="B546" s="117">
        <v>3</v>
      </c>
      <c r="C546" s="79">
        <v>1</v>
      </c>
      <c r="D546" s="77">
        <v>2</v>
      </c>
      <c r="E546" s="77">
        <v>1</v>
      </c>
      <c r="F546" s="80"/>
      <c r="G546" s="87" t="s">
        <v>211</v>
      </c>
      <c r="H546" s="71">
        <v>278</v>
      </c>
      <c r="I546" s="133">
        <f>SUM(I547:I548)</f>
        <v>0</v>
      </c>
      <c r="J546" s="196">
        <f>SUM(J547:J548)</f>
        <v>0</v>
      </c>
      <c r="K546" s="139">
        <f>SUM(K547:K548)</f>
        <v>0</v>
      </c>
      <c r="L546" s="139">
        <f>SUM(L547:L548)</f>
        <v>0</v>
      </c>
      <c r="Q546" s="249"/>
    </row>
    <row r="547" spans="1:17" ht="15" hidden="1" customHeight="1">
      <c r="A547" s="94">
        <v>3</v>
      </c>
      <c r="B547" s="94">
        <v>3</v>
      </c>
      <c r="C547" s="85">
        <v>1</v>
      </c>
      <c r="D547" s="86">
        <v>2</v>
      </c>
      <c r="E547" s="86">
        <v>1</v>
      </c>
      <c r="F547" s="88">
        <v>1</v>
      </c>
      <c r="G547" s="89" t="s">
        <v>212</v>
      </c>
      <c r="H547" s="71">
        <v>279</v>
      </c>
      <c r="I547" s="100"/>
      <c r="J547" s="100"/>
      <c r="K547" s="101"/>
      <c r="L547" s="101"/>
      <c r="Q547" s="249"/>
    </row>
    <row r="548" spans="1:17" ht="12.75" hidden="1" customHeight="1">
      <c r="A548" s="109">
        <v>3</v>
      </c>
      <c r="B548" s="166">
        <v>3</v>
      </c>
      <c r="C548" s="118">
        <v>1</v>
      </c>
      <c r="D548" s="119">
        <v>2</v>
      </c>
      <c r="E548" s="119">
        <v>1</v>
      </c>
      <c r="F548" s="120">
        <v>2</v>
      </c>
      <c r="G548" s="121" t="s">
        <v>213</v>
      </c>
      <c r="H548" s="71">
        <v>280</v>
      </c>
      <c r="I548" s="100"/>
      <c r="J548" s="100"/>
      <c r="K548" s="101"/>
      <c r="L548" s="101"/>
      <c r="Q548" s="249"/>
    </row>
    <row r="549" spans="1:17" ht="15.75" hidden="1" customHeight="1">
      <c r="A549" s="85">
        <v>3</v>
      </c>
      <c r="B549" s="87">
        <v>3</v>
      </c>
      <c r="C549" s="85">
        <v>1</v>
      </c>
      <c r="D549" s="86">
        <v>3</v>
      </c>
      <c r="E549" s="86"/>
      <c r="F549" s="88"/>
      <c r="G549" s="89" t="s">
        <v>214</v>
      </c>
      <c r="H549" s="71">
        <v>281</v>
      </c>
      <c r="I549" s="90">
        <f>I550</f>
        <v>0</v>
      </c>
      <c r="J549" s="194">
        <f>J550</f>
        <v>0</v>
      </c>
      <c r="K549" s="91">
        <f>K550</f>
        <v>0</v>
      </c>
      <c r="L549" s="91">
        <f>L550</f>
        <v>0</v>
      </c>
      <c r="Q549" s="249"/>
    </row>
    <row r="550" spans="1:17" ht="15.75" hidden="1" customHeight="1">
      <c r="A550" s="85">
        <v>3</v>
      </c>
      <c r="B550" s="159">
        <v>3</v>
      </c>
      <c r="C550" s="118">
        <v>1</v>
      </c>
      <c r="D550" s="119">
        <v>3</v>
      </c>
      <c r="E550" s="119">
        <v>1</v>
      </c>
      <c r="F550" s="120"/>
      <c r="G550" s="89" t="s">
        <v>214</v>
      </c>
      <c r="H550" s="71">
        <v>282</v>
      </c>
      <c r="I550" s="96">
        <f>I551+I552</f>
        <v>0</v>
      </c>
      <c r="J550" s="96">
        <f>J551+J552</f>
        <v>0</v>
      </c>
      <c r="K550" s="91">
        <f>K551+K552</f>
        <v>0</v>
      </c>
      <c r="L550" s="91">
        <f>L551+L552</f>
        <v>0</v>
      </c>
      <c r="Q550" s="249"/>
    </row>
    <row r="551" spans="1:17" ht="27" hidden="1" customHeight="1">
      <c r="A551" s="85">
        <v>3</v>
      </c>
      <c r="B551" s="87">
        <v>3</v>
      </c>
      <c r="C551" s="85">
        <v>1</v>
      </c>
      <c r="D551" s="86">
        <v>3</v>
      </c>
      <c r="E551" s="86">
        <v>1</v>
      </c>
      <c r="F551" s="88">
        <v>1</v>
      </c>
      <c r="G551" s="89" t="s">
        <v>215</v>
      </c>
      <c r="H551" s="71">
        <v>283</v>
      </c>
      <c r="I551" s="179"/>
      <c r="J551" s="179"/>
      <c r="K551" s="180"/>
      <c r="L551" s="197"/>
      <c r="Q551" s="249"/>
    </row>
    <row r="552" spans="1:17" ht="26.25" hidden="1" customHeight="1">
      <c r="A552" s="85">
        <v>3</v>
      </c>
      <c r="B552" s="87">
        <v>3</v>
      </c>
      <c r="C552" s="85">
        <v>1</v>
      </c>
      <c r="D552" s="86">
        <v>3</v>
      </c>
      <c r="E552" s="86">
        <v>1</v>
      </c>
      <c r="F552" s="88">
        <v>2</v>
      </c>
      <c r="G552" s="89" t="s">
        <v>216</v>
      </c>
      <c r="H552" s="71">
        <v>284</v>
      </c>
      <c r="I552" s="100"/>
      <c r="J552" s="100"/>
      <c r="K552" s="101"/>
      <c r="L552" s="101"/>
      <c r="Q552" s="249"/>
    </row>
    <row r="553" spans="1:17" hidden="1">
      <c r="A553" s="85">
        <v>3</v>
      </c>
      <c r="B553" s="87">
        <v>3</v>
      </c>
      <c r="C553" s="85">
        <v>1</v>
      </c>
      <c r="D553" s="86">
        <v>4</v>
      </c>
      <c r="E553" s="86"/>
      <c r="F553" s="88"/>
      <c r="G553" s="89" t="s">
        <v>217</v>
      </c>
      <c r="H553" s="71">
        <v>285</v>
      </c>
      <c r="I553" s="90">
        <f>I554</f>
        <v>0</v>
      </c>
      <c r="J553" s="194">
        <f>J554</f>
        <v>0</v>
      </c>
      <c r="K553" s="91">
        <f>K554</f>
        <v>0</v>
      </c>
      <c r="L553" s="91">
        <f>L554</f>
        <v>0</v>
      </c>
      <c r="Q553" s="249"/>
    </row>
    <row r="554" spans="1:17" ht="15" hidden="1" customHeight="1">
      <c r="A554" s="94">
        <v>3</v>
      </c>
      <c r="B554" s="85">
        <v>3</v>
      </c>
      <c r="C554" s="86">
        <v>1</v>
      </c>
      <c r="D554" s="86">
        <v>4</v>
      </c>
      <c r="E554" s="86">
        <v>1</v>
      </c>
      <c r="F554" s="88"/>
      <c r="G554" s="89" t="s">
        <v>217</v>
      </c>
      <c r="H554" s="71">
        <v>286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  <c r="Q554" s="249"/>
    </row>
    <row r="555" spans="1:17" hidden="1">
      <c r="A555" s="94">
        <v>3</v>
      </c>
      <c r="B555" s="85">
        <v>3</v>
      </c>
      <c r="C555" s="86">
        <v>1</v>
      </c>
      <c r="D555" s="86">
        <v>4</v>
      </c>
      <c r="E555" s="86">
        <v>1</v>
      </c>
      <c r="F555" s="88">
        <v>1</v>
      </c>
      <c r="G555" s="89" t="s">
        <v>218</v>
      </c>
      <c r="H555" s="71">
        <v>287</v>
      </c>
      <c r="I555" s="98"/>
      <c r="J555" s="100"/>
      <c r="K555" s="101"/>
      <c r="L555" s="99"/>
      <c r="Q555" s="249"/>
    </row>
    <row r="556" spans="1:17" ht="14.25" hidden="1" customHeight="1">
      <c r="A556" s="85">
        <v>3</v>
      </c>
      <c r="B556" s="86">
        <v>3</v>
      </c>
      <c r="C556" s="86">
        <v>1</v>
      </c>
      <c r="D556" s="86">
        <v>4</v>
      </c>
      <c r="E556" s="86">
        <v>1</v>
      </c>
      <c r="F556" s="88">
        <v>2</v>
      </c>
      <c r="G556" s="89" t="s">
        <v>219</v>
      </c>
      <c r="H556" s="71">
        <v>288</v>
      </c>
      <c r="I556" s="100"/>
      <c r="J556" s="179"/>
      <c r="K556" s="180"/>
      <c r="L556" s="197"/>
      <c r="Q556" s="249"/>
    </row>
    <row r="557" spans="1:17" ht="15.75" hidden="1" customHeight="1">
      <c r="A557" s="85">
        <v>3</v>
      </c>
      <c r="B557" s="86">
        <v>3</v>
      </c>
      <c r="C557" s="86">
        <v>1</v>
      </c>
      <c r="D557" s="86">
        <v>5</v>
      </c>
      <c r="E557" s="86"/>
      <c r="F557" s="88"/>
      <c r="G557" s="89" t="s">
        <v>220</v>
      </c>
      <c r="H557" s="71">
        <v>289</v>
      </c>
      <c r="I557" s="169">
        <f>I558</f>
        <v>0</v>
      </c>
      <c r="J557" s="194">
        <f t="shared" ref="J557:L558" si="50">J558</f>
        <v>0</v>
      </c>
      <c r="K557" s="91">
        <f t="shared" si="50"/>
        <v>0</v>
      </c>
      <c r="L557" s="91">
        <f t="shared" si="50"/>
        <v>0</v>
      </c>
      <c r="Q557" s="249"/>
    </row>
    <row r="558" spans="1:17" ht="14.25" hidden="1" customHeight="1">
      <c r="A558" s="79">
        <v>3</v>
      </c>
      <c r="B558" s="119">
        <v>3</v>
      </c>
      <c r="C558" s="119">
        <v>1</v>
      </c>
      <c r="D558" s="119">
        <v>5</v>
      </c>
      <c r="E558" s="119">
        <v>1</v>
      </c>
      <c r="F558" s="120"/>
      <c r="G558" s="89" t="s">
        <v>220</v>
      </c>
      <c r="H558" s="71">
        <v>290</v>
      </c>
      <c r="I558" s="96">
        <f>I559</f>
        <v>0</v>
      </c>
      <c r="J558" s="196">
        <f t="shared" si="50"/>
        <v>0</v>
      </c>
      <c r="K558" s="139">
        <f t="shared" si="50"/>
        <v>0</v>
      </c>
      <c r="L558" s="139">
        <f t="shared" si="50"/>
        <v>0</v>
      </c>
      <c r="Q558" s="249"/>
    </row>
    <row r="559" spans="1:17" ht="14.25" hidden="1" customHeight="1">
      <c r="A559" s="85">
        <v>3</v>
      </c>
      <c r="B559" s="86">
        <v>3</v>
      </c>
      <c r="C559" s="86">
        <v>1</v>
      </c>
      <c r="D559" s="86">
        <v>5</v>
      </c>
      <c r="E559" s="86">
        <v>1</v>
      </c>
      <c r="F559" s="88">
        <v>1</v>
      </c>
      <c r="G559" s="89" t="s">
        <v>221</v>
      </c>
      <c r="H559" s="71">
        <v>291</v>
      </c>
      <c r="I559" s="100"/>
      <c r="J559" s="179"/>
      <c r="K559" s="180"/>
      <c r="L559" s="197"/>
      <c r="Q559" s="249"/>
    </row>
    <row r="560" spans="1:17" ht="14.25" hidden="1" customHeight="1">
      <c r="A560" s="85">
        <v>3</v>
      </c>
      <c r="B560" s="86">
        <v>3</v>
      </c>
      <c r="C560" s="86">
        <v>1</v>
      </c>
      <c r="D560" s="86">
        <v>6</v>
      </c>
      <c r="E560" s="86"/>
      <c r="F560" s="88"/>
      <c r="G560" s="87" t="s">
        <v>191</v>
      </c>
      <c r="H560" s="71">
        <v>292</v>
      </c>
      <c r="I560" s="96">
        <f>I561</f>
        <v>0</v>
      </c>
      <c r="J560" s="194">
        <f t="shared" ref="J560:L561" si="51">J561</f>
        <v>0</v>
      </c>
      <c r="K560" s="91">
        <f t="shared" si="51"/>
        <v>0</v>
      </c>
      <c r="L560" s="91">
        <f t="shared" si="51"/>
        <v>0</v>
      </c>
      <c r="Q560" s="249"/>
    </row>
    <row r="561" spans="1:17" ht="13.5" hidden="1" customHeight="1">
      <c r="A561" s="85">
        <v>3</v>
      </c>
      <c r="B561" s="86">
        <v>3</v>
      </c>
      <c r="C561" s="86">
        <v>1</v>
      </c>
      <c r="D561" s="86">
        <v>6</v>
      </c>
      <c r="E561" s="86">
        <v>1</v>
      </c>
      <c r="F561" s="88"/>
      <c r="G561" s="87" t="s">
        <v>191</v>
      </c>
      <c r="H561" s="71">
        <v>293</v>
      </c>
      <c r="I561" s="90">
        <f>I562</f>
        <v>0</v>
      </c>
      <c r="J561" s="194">
        <f t="shared" si="51"/>
        <v>0</v>
      </c>
      <c r="K561" s="91">
        <f t="shared" si="51"/>
        <v>0</v>
      </c>
      <c r="L561" s="91">
        <f t="shared" si="51"/>
        <v>0</v>
      </c>
      <c r="Q561" s="249"/>
    </row>
    <row r="562" spans="1:17" ht="14.25" hidden="1" customHeight="1">
      <c r="A562" s="85">
        <v>3</v>
      </c>
      <c r="B562" s="86">
        <v>3</v>
      </c>
      <c r="C562" s="86">
        <v>1</v>
      </c>
      <c r="D562" s="86">
        <v>6</v>
      </c>
      <c r="E562" s="86">
        <v>1</v>
      </c>
      <c r="F562" s="88">
        <v>1</v>
      </c>
      <c r="G562" s="87" t="s">
        <v>191</v>
      </c>
      <c r="H562" s="71">
        <v>294</v>
      </c>
      <c r="I562" s="179"/>
      <c r="J562" s="179"/>
      <c r="K562" s="180"/>
      <c r="L562" s="197"/>
      <c r="Q562" s="249"/>
    </row>
    <row r="563" spans="1:17" ht="15" hidden="1" customHeight="1">
      <c r="A563" s="85">
        <v>3</v>
      </c>
      <c r="B563" s="86">
        <v>3</v>
      </c>
      <c r="C563" s="86">
        <v>1</v>
      </c>
      <c r="D563" s="86">
        <v>7</v>
      </c>
      <c r="E563" s="86"/>
      <c r="F563" s="88"/>
      <c r="G563" s="89" t="s">
        <v>222</v>
      </c>
      <c r="H563" s="71">
        <v>295</v>
      </c>
      <c r="I563" s="90">
        <f>I564</f>
        <v>0</v>
      </c>
      <c r="J563" s="194">
        <f>J564</f>
        <v>0</v>
      </c>
      <c r="K563" s="91">
        <f>K564</f>
        <v>0</v>
      </c>
      <c r="L563" s="91">
        <f>L564</f>
        <v>0</v>
      </c>
      <c r="Q563" s="249"/>
    </row>
    <row r="564" spans="1:17" ht="16.5" hidden="1" customHeight="1">
      <c r="A564" s="85">
        <v>3</v>
      </c>
      <c r="B564" s="86">
        <v>3</v>
      </c>
      <c r="C564" s="86">
        <v>1</v>
      </c>
      <c r="D564" s="86">
        <v>7</v>
      </c>
      <c r="E564" s="86">
        <v>1</v>
      </c>
      <c r="F564" s="88"/>
      <c r="G564" s="89" t="s">
        <v>222</v>
      </c>
      <c r="H564" s="71">
        <v>296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  <c r="Q564" s="249"/>
    </row>
    <row r="565" spans="1:17" ht="27" hidden="1" customHeight="1">
      <c r="A565" s="85">
        <v>3</v>
      </c>
      <c r="B565" s="86">
        <v>3</v>
      </c>
      <c r="C565" s="86">
        <v>1</v>
      </c>
      <c r="D565" s="86">
        <v>7</v>
      </c>
      <c r="E565" s="86">
        <v>1</v>
      </c>
      <c r="F565" s="88">
        <v>1</v>
      </c>
      <c r="G565" s="89" t="s">
        <v>223</v>
      </c>
      <c r="H565" s="71">
        <v>297</v>
      </c>
      <c r="I565" s="179"/>
      <c r="J565" s="179"/>
      <c r="K565" s="180"/>
      <c r="L565" s="197"/>
      <c r="Q565" s="249"/>
    </row>
    <row r="566" spans="1:17" ht="27.75" hidden="1" customHeight="1">
      <c r="A566" s="85">
        <v>3</v>
      </c>
      <c r="B566" s="86">
        <v>3</v>
      </c>
      <c r="C566" s="86">
        <v>1</v>
      </c>
      <c r="D566" s="86">
        <v>7</v>
      </c>
      <c r="E566" s="86">
        <v>1</v>
      </c>
      <c r="F566" s="88">
        <v>2</v>
      </c>
      <c r="G566" s="89" t="s">
        <v>224</v>
      </c>
      <c r="H566" s="71">
        <v>298</v>
      </c>
      <c r="I566" s="100"/>
      <c r="J566" s="100"/>
      <c r="K566" s="101"/>
      <c r="L566" s="101"/>
      <c r="Q566" s="249"/>
    </row>
    <row r="567" spans="1:17" ht="38.25" hidden="1" customHeight="1">
      <c r="A567" s="85">
        <v>3</v>
      </c>
      <c r="B567" s="86">
        <v>3</v>
      </c>
      <c r="C567" s="86">
        <v>2</v>
      </c>
      <c r="D567" s="86"/>
      <c r="E567" s="86"/>
      <c r="F567" s="88"/>
      <c r="G567" s="89" t="s">
        <v>225</v>
      </c>
      <c r="H567" s="71">
        <v>299</v>
      </c>
      <c r="I567" s="90">
        <f>SUM(I568+I577+I581+I585+I589+I592+I595)</f>
        <v>0</v>
      </c>
      <c r="J567" s="194">
        <f>SUM(J568+J577+J581+J585+J589+J592+J595)</f>
        <v>0</v>
      </c>
      <c r="K567" s="91">
        <f>SUM(K568+K577+K581+K585+K589+K592+K595)</f>
        <v>0</v>
      </c>
      <c r="L567" s="91">
        <f>SUM(L568+L577+L581+L585+L589+L592+L595)</f>
        <v>0</v>
      </c>
      <c r="Q567" s="249"/>
    </row>
    <row r="568" spans="1:17" ht="15" hidden="1" customHeight="1">
      <c r="A568" s="85">
        <v>3</v>
      </c>
      <c r="B568" s="86">
        <v>3</v>
      </c>
      <c r="C568" s="86">
        <v>2</v>
      </c>
      <c r="D568" s="86">
        <v>1</v>
      </c>
      <c r="E568" s="86"/>
      <c r="F568" s="88"/>
      <c r="G568" s="89" t="s">
        <v>173</v>
      </c>
      <c r="H568" s="71">
        <v>300</v>
      </c>
      <c r="I568" s="90">
        <f>I569</f>
        <v>0</v>
      </c>
      <c r="J568" s="194">
        <f>J569</f>
        <v>0</v>
      </c>
      <c r="K568" s="91">
        <f>K569</f>
        <v>0</v>
      </c>
      <c r="L568" s="91">
        <f>L569</f>
        <v>0</v>
      </c>
      <c r="Q568" s="249"/>
    </row>
    <row r="569" spans="1:17" hidden="1">
      <c r="A569" s="94">
        <v>3</v>
      </c>
      <c r="B569" s="85">
        <v>3</v>
      </c>
      <c r="C569" s="86">
        <v>2</v>
      </c>
      <c r="D569" s="87">
        <v>1</v>
      </c>
      <c r="E569" s="85">
        <v>1</v>
      </c>
      <c r="F569" s="88"/>
      <c r="G569" s="89" t="s">
        <v>173</v>
      </c>
      <c r="H569" s="71">
        <v>301</v>
      </c>
      <c r="I569" s="90">
        <f>SUM(I570:I570)</f>
        <v>0</v>
      </c>
      <c r="J569" s="90">
        <f t="shared" ref="J569:P569" si="52">SUM(J570:J570)</f>
        <v>0</v>
      </c>
      <c r="K569" s="92">
        <f t="shared" si="52"/>
        <v>0</v>
      </c>
      <c r="L569" s="92">
        <f t="shared" si="52"/>
        <v>0</v>
      </c>
      <c r="M569" s="198">
        <f t="shared" si="52"/>
        <v>0</v>
      </c>
      <c r="N569" s="198">
        <f t="shared" si="52"/>
        <v>0</v>
      </c>
      <c r="O569" s="198">
        <f t="shared" si="52"/>
        <v>0</v>
      </c>
      <c r="P569" s="198">
        <f t="shared" si="52"/>
        <v>0</v>
      </c>
      <c r="Q569" s="249"/>
    </row>
    <row r="570" spans="1:17" ht="13.5" hidden="1" customHeight="1">
      <c r="A570" s="94">
        <v>3</v>
      </c>
      <c r="B570" s="85">
        <v>3</v>
      </c>
      <c r="C570" s="86">
        <v>2</v>
      </c>
      <c r="D570" s="87">
        <v>1</v>
      </c>
      <c r="E570" s="85">
        <v>1</v>
      </c>
      <c r="F570" s="88">
        <v>1</v>
      </c>
      <c r="G570" s="89" t="s">
        <v>174</v>
      </c>
      <c r="H570" s="71">
        <v>302</v>
      </c>
      <c r="I570" s="179"/>
      <c r="J570" s="179"/>
      <c r="K570" s="180"/>
      <c r="L570" s="197"/>
      <c r="Q570" s="249"/>
    </row>
    <row r="571" spans="1:17" hidden="1">
      <c r="A571" s="124">
        <v>3</v>
      </c>
      <c r="B571" s="125">
        <v>3</v>
      </c>
      <c r="C571" s="126">
        <v>2</v>
      </c>
      <c r="D571" s="89">
        <v>1</v>
      </c>
      <c r="E571" s="125">
        <v>2</v>
      </c>
      <c r="F571" s="127"/>
      <c r="G571" s="121" t="s">
        <v>197</v>
      </c>
      <c r="H571" s="71">
        <v>303</v>
      </c>
      <c r="I571" s="90">
        <f>SUM(I572:I573)</f>
        <v>0</v>
      </c>
      <c r="J571" s="90">
        <f>SUM(J572:J573)</f>
        <v>0</v>
      </c>
      <c r="K571" s="92">
        <f>SUM(K572:K573)</f>
        <v>0</v>
      </c>
      <c r="L571" s="92">
        <f>SUM(L572:L573)</f>
        <v>0</v>
      </c>
      <c r="Q571" s="249"/>
    </row>
    <row r="572" spans="1:17" hidden="1">
      <c r="A572" s="124">
        <v>3</v>
      </c>
      <c r="B572" s="125">
        <v>3</v>
      </c>
      <c r="C572" s="126">
        <v>2</v>
      </c>
      <c r="D572" s="89">
        <v>1</v>
      </c>
      <c r="E572" s="125">
        <v>2</v>
      </c>
      <c r="F572" s="127">
        <v>1</v>
      </c>
      <c r="G572" s="121" t="s">
        <v>176</v>
      </c>
      <c r="H572" s="71">
        <v>304</v>
      </c>
      <c r="I572" s="179"/>
      <c r="J572" s="179"/>
      <c r="K572" s="180"/>
      <c r="L572" s="197"/>
      <c r="Q572" s="249"/>
    </row>
    <row r="573" spans="1:17" hidden="1">
      <c r="A573" s="124">
        <v>3</v>
      </c>
      <c r="B573" s="125">
        <v>3</v>
      </c>
      <c r="C573" s="126">
        <v>2</v>
      </c>
      <c r="D573" s="89">
        <v>1</v>
      </c>
      <c r="E573" s="125">
        <v>2</v>
      </c>
      <c r="F573" s="127">
        <v>2</v>
      </c>
      <c r="G573" s="121" t="s">
        <v>177</v>
      </c>
      <c r="H573" s="71">
        <v>305</v>
      </c>
      <c r="I573" s="100"/>
      <c r="J573" s="100"/>
      <c r="K573" s="101"/>
      <c r="L573" s="101"/>
      <c r="Q573" s="249"/>
    </row>
    <row r="574" spans="1:17" hidden="1">
      <c r="A574" s="124">
        <v>3</v>
      </c>
      <c r="B574" s="125">
        <v>3</v>
      </c>
      <c r="C574" s="126">
        <v>2</v>
      </c>
      <c r="D574" s="89">
        <v>1</v>
      </c>
      <c r="E574" s="125">
        <v>3</v>
      </c>
      <c r="F574" s="127"/>
      <c r="G574" s="121" t="s">
        <v>178</v>
      </c>
      <c r="H574" s="71">
        <v>306</v>
      </c>
      <c r="I574" s="90">
        <f>SUM(I575:I576)</f>
        <v>0</v>
      </c>
      <c r="J574" s="90">
        <f>SUM(J575:J576)</f>
        <v>0</v>
      </c>
      <c r="K574" s="92">
        <f>SUM(K575:K576)</f>
        <v>0</v>
      </c>
      <c r="L574" s="92">
        <f>SUM(L575:L576)</f>
        <v>0</v>
      </c>
      <c r="Q574" s="249"/>
    </row>
    <row r="575" spans="1:17" hidden="1">
      <c r="A575" s="124">
        <v>3</v>
      </c>
      <c r="B575" s="125">
        <v>3</v>
      </c>
      <c r="C575" s="126">
        <v>2</v>
      </c>
      <c r="D575" s="89">
        <v>1</v>
      </c>
      <c r="E575" s="125">
        <v>3</v>
      </c>
      <c r="F575" s="127">
        <v>1</v>
      </c>
      <c r="G575" s="121" t="s">
        <v>179</v>
      </c>
      <c r="H575" s="71">
        <v>307</v>
      </c>
      <c r="I575" s="100"/>
      <c r="J575" s="100"/>
      <c r="K575" s="101"/>
      <c r="L575" s="101"/>
      <c r="Q575" s="249"/>
    </row>
    <row r="576" spans="1:17" hidden="1">
      <c r="A576" s="124">
        <v>3</v>
      </c>
      <c r="B576" s="125">
        <v>3</v>
      </c>
      <c r="C576" s="126">
        <v>2</v>
      </c>
      <c r="D576" s="89">
        <v>1</v>
      </c>
      <c r="E576" s="125">
        <v>3</v>
      </c>
      <c r="F576" s="127">
        <v>2</v>
      </c>
      <c r="G576" s="121" t="s">
        <v>198</v>
      </c>
      <c r="H576" s="71">
        <v>308</v>
      </c>
      <c r="I576" s="122"/>
      <c r="J576" s="199"/>
      <c r="K576" s="176"/>
      <c r="L576" s="176"/>
      <c r="Q576" s="249"/>
    </row>
    <row r="577" spans="1:17" hidden="1">
      <c r="A577" s="109">
        <v>3</v>
      </c>
      <c r="B577" s="109">
        <v>3</v>
      </c>
      <c r="C577" s="118">
        <v>2</v>
      </c>
      <c r="D577" s="159">
        <v>2</v>
      </c>
      <c r="E577" s="118"/>
      <c r="F577" s="120"/>
      <c r="G577" s="159" t="s">
        <v>211</v>
      </c>
      <c r="H577" s="71">
        <v>309</v>
      </c>
      <c r="I577" s="114">
        <f>I578</f>
        <v>0</v>
      </c>
      <c r="J577" s="200">
        <f>J578</f>
        <v>0</v>
      </c>
      <c r="K577" s="115">
        <f>K578</f>
        <v>0</v>
      </c>
      <c r="L577" s="115">
        <f>L578</f>
        <v>0</v>
      </c>
      <c r="Q577" s="249"/>
    </row>
    <row r="578" spans="1:17" hidden="1">
      <c r="A578" s="94">
        <v>3</v>
      </c>
      <c r="B578" s="94">
        <v>3</v>
      </c>
      <c r="C578" s="85">
        <v>2</v>
      </c>
      <c r="D578" s="87">
        <v>2</v>
      </c>
      <c r="E578" s="85">
        <v>1</v>
      </c>
      <c r="F578" s="88"/>
      <c r="G578" s="159" t="s">
        <v>211</v>
      </c>
      <c r="H578" s="71">
        <v>310</v>
      </c>
      <c r="I578" s="90">
        <f>SUM(I579:I580)</f>
        <v>0</v>
      </c>
      <c r="J578" s="135">
        <f>SUM(J579:J580)</f>
        <v>0</v>
      </c>
      <c r="K578" s="91">
        <f>SUM(K579:K580)</f>
        <v>0</v>
      </c>
      <c r="L578" s="91">
        <f>SUM(L579:L580)</f>
        <v>0</v>
      </c>
      <c r="Q578" s="249"/>
    </row>
    <row r="579" spans="1:17" hidden="1">
      <c r="A579" s="94">
        <v>3</v>
      </c>
      <c r="B579" s="94">
        <v>3</v>
      </c>
      <c r="C579" s="85">
        <v>2</v>
      </c>
      <c r="D579" s="87">
        <v>2</v>
      </c>
      <c r="E579" s="94">
        <v>1</v>
      </c>
      <c r="F579" s="145">
        <v>1</v>
      </c>
      <c r="G579" s="89" t="s">
        <v>212</v>
      </c>
      <c r="H579" s="71">
        <v>311</v>
      </c>
      <c r="I579" s="100"/>
      <c r="J579" s="100"/>
      <c r="K579" s="101"/>
      <c r="L579" s="101"/>
      <c r="Q579" s="249"/>
    </row>
    <row r="580" spans="1:17" hidden="1">
      <c r="A580" s="109">
        <v>3</v>
      </c>
      <c r="B580" s="109">
        <v>3</v>
      </c>
      <c r="C580" s="110">
        <v>2</v>
      </c>
      <c r="D580" s="111">
        <v>2</v>
      </c>
      <c r="E580" s="112">
        <v>1</v>
      </c>
      <c r="F580" s="160">
        <v>2</v>
      </c>
      <c r="G580" s="149" t="s">
        <v>213</v>
      </c>
      <c r="H580" s="71">
        <v>312</v>
      </c>
      <c r="I580" s="100"/>
      <c r="J580" s="100"/>
      <c r="K580" s="101"/>
      <c r="L580" s="101"/>
      <c r="Q580" s="249"/>
    </row>
    <row r="581" spans="1:17" ht="23.25" hidden="1" customHeight="1">
      <c r="A581" s="94">
        <v>3</v>
      </c>
      <c r="B581" s="94">
        <v>3</v>
      </c>
      <c r="C581" s="85">
        <v>2</v>
      </c>
      <c r="D581" s="86">
        <v>3</v>
      </c>
      <c r="E581" s="87"/>
      <c r="F581" s="145"/>
      <c r="G581" s="89" t="s">
        <v>214</v>
      </c>
      <c r="H581" s="71">
        <v>313</v>
      </c>
      <c r="I581" s="90">
        <f>I582</f>
        <v>0</v>
      </c>
      <c r="J581" s="135">
        <f>J582</f>
        <v>0</v>
      </c>
      <c r="K581" s="91">
        <f>K582</f>
        <v>0</v>
      </c>
      <c r="L581" s="91">
        <f>L582</f>
        <v>0</v>
      </c>
      <c r="Q581" s="249"/>
    </row>
    <row r="582" spans="1:17" ht="13.5" hidden="1" customHeight="1">
      <c r="A582" s="94">
        <v>3</v>
      </c>
      <c r="B582" s="94">
        <v>3</v>
      </c>
      <c r="C582" s="85">
        <v>2</v>
      </c>
      <c r="D582" s="86">
        <v>3</v>
      </c>
      <c r="E582" s="87">
        <v>1</v>
      </c>
      <c r="F582" s="145"/>
      <c r="G582" s="89" t="s">
        <v>214</v>
      </c>
      <c r="H582" s="71">
        <v>314</v>
      </c>
      <c r="I582" s="90">
        <f>I583+I584</f>
        <v>0</v>
      </c>
      <c r="J582" s="90">
        <f>J583+J584</f>
        <v>0</v>
      </c>
      <c r="K582" s="92">
        <f>K583+K584</f>
        <v>0</v>
      </c>
      <c r="L582" s="92">
        <f>L583+L584</f>
        <v>0</v>
      </c>
      <c r="Q582" s="249"/>
    </row>
    <row r="583" spans="1:17" ht="28.5" hidden="1" customHeight="1">
      <c r="A583" s="94">
        <v>3</v>
      </c>
      <c r="B583" s="94">
        <v>3</v>
      </c>
      <c r="C583" s="85">
        <v>2</v>
      </c>
      <c r="D583" s="86">
        <v>3</v>
      </c>
      <c r="E583" s="87">
        <v>1</v>
      </c>
      <c r="F583" s="145">
        <v>1</v>
      </c>
      <c r="G583" s="89" t="s">
        <v>215</v>
      </c>
      <c r="H583" s="71">
        <v>315</v>
      </c>
      <c r="I583" s="179"/>
      <c r="J583" s="179"/>
      <c r="K583" s="180"/>
      <c r="L583" s="197"/>
      <c r="Q583" s="249"/>
    </row>
    <row r="584" spans="1:17" ht="27.75" hidden="1" customHeight="1">
      <c r="A584" s="94">
        <v>3</v>
      </c>
      <c r="B584" s="94">
        <v>3</v>
      </c>
      <c r="C584" s="85">
        <v>2</v>
      </c>
      <c r="D584" s="86">
        <v>3</v>
      </c>
      <c r="E584" s="87">
        <v>1</v>
      </c>
      <c r="F584" s="145">
        <v>2</v>
      </c>
      <c r="G584" s="89" t="s">
        <v>216</v>
      </c>
      <c r="H584" s="71">
        <v>316</v>
      </c>
      <c r="I584" s="100"/>
      <c r="J584" s="100"/>
      <c r="K584" s="101"/>
      <c r="L584" s="101"/>
      <c r="Q584" s="249"/>
    </row>
    <row r="585" spans="1:17" hidden="1">
      <c r="A585" s="94">
        <v>3</v>
      </c>
      <c r="B585" s="94">
        <v>3</v>
      </c>
      <c r="C585" s="85">
        <v>2</v>
      </c>
      <c r="D585" s="86">
        <v>4</v>
      </c>
      <c r="E585" s="86"/>
      <c r="F585" s="88"/>
      <c r="G585" s="89" t="s">
        <v>217</v>
      </c>
      <c r="H585" s="71">
        <v>317</v>
      </c>
      <c r="I585" s="90">
        <f>I586</f>
        <v>0</v>
      </c>
      <c r="J585" s="135">
        <f>J586</f>
        <v>0</v>
      </c>
      <c r="K585" s="91">
        <f>K586</f>
        <v>0</v>
      </c>
      <c r="L585" s="91">
        <f>L586</f>
        <v>0</v>
      </c>
      <c r="Q585" s="249"/>
    </row>
    <row r="586" spans="1:17" hidden="1">
      <c r="A586" s="117">
        <v>3</v>
      </c>
      <c r="B586" s="117">
        <v>3</v>
      </c>
      <c r="C586" s="79">
        <v>2</v>
      </c>
      <c r="D586" s="77">
        <v>4</v>
      </c>
      <c r="E586" s="77">
        <v>1</v>
      </c>
      <c r="F586" s="80"/>
      <c r="G586" s="89" t="s">
        <v>217</v>
      </c>
      <c r="H586" s="71">
        <v>318</v>
      </c>
      <c r="I586" s="133">
        <f>SUM(I587:I588)</f>
        <v>0</v>
      </c>
      <c r="J586" s="138">
        <f>SUM(J587:J588)</f>
        <v>0</v>
      </c>
      <c r="K586" s="139">
        <f>SUM(K587:K588)</f>
        <v>0</v>
      </c>
      <c r="L586" s="139">
        <f>SUM(L587:L588)</f>
        <v>0</v>
      </c>
      <c r="Q586" s="249"/>
    </row>
    <row r="587" spans="1:17" ht="15.75" hidden="1" customHeight="1">
      <c r="A587" s="94">
        <v>3</v>
      </c>
      <c r="B587" s="94">
        <v>3</v>
      </c>
      <c r="C587" s="85">
        <v>2</v>
      </c>
      <c r="D587" s="86">
        <v>4</v>
      </c>
      <c r="E587" s="86">
        <v>1</v>
      </c>
      <c r="F587" s="88">
        <v>1</v>
      </c>
      <c r="G587" s="89" t="s">
        <v>218</v>
      </c>
      <c r="H587" s="71">
        <v>319</v>
      </c>
      <c r="I587" s="100"/>
      <c r="J587" s="100"/>
      <c r="K587" s="101"/>
      <c r="L587" s="101"/>
      <c r="Q587" s="249"/>
    </row>
    <row r="588" spans="1:17" hidden="1">
      <c r="A588" s="94">
        <v>3</v>
      </c>
      <c r="B588" s="94">
        <v>3</v>
      </c>
      <c r="C588" s="85">
        <v>2</v>
      </c>
      <c r="D588" s="86">
        <v>4</v>
      </c>
      <c r="E588" s="86">
        <v>1</v>
      </c>
      <c r="F588" s="88">
        <v>2</v>
      </c>
      <c r="G588" s="89" t="s">
        <v>226</v>
      </c>
      <c r="H588" s="71">
        <v>320</v>
      </c>
      <c r="I588" s="100"/>
      <c r="J588" s="100"/>
      <c r="K588" s="101"/>
      <c r="L588" s="101"/>
      <c r="Q588" s="249"/>
    </row>
    <row r="589" spans="1:17" hidden="1">
      <c r="A589" s="94">
        <v>3</v>
      </c>
      <c r="B589" s="94">
        <v>3</v>
      </c>
      <c r="C589" s="85">
        <v>2</v>
      </c>
      <c r="D589" s="86">
        <v>5</v>
      </c>
      <c r="E589" s="86"/>
      <c r="F589" s="88"/>
      <c r="G589" s="89" t="s">
        <v>220</v>
      </c>
      <c r="H589" s="71">
        <v>321</v>
      </c>
      <c r="I589" s="90">
        <f>I590</f>
        <v>0</v>
      </c>
      <c r="J589" s="135">
        <f t="shared" ref="J589:L590" si="53">J590</f>
        <v>0</v>
      </c>
      <c r="K589" s="91">
        <f t="shared" si="53"/>
        <v>0</v>
      </c>
      <c r="L589" s="91">
        <f t="shared" si="53"/>
        <v>0</v>
      </c>
      <c r="Q589" s="249"/>
    </row>
    <row r="590" spans="1:17" hidden="1">
      <c r="A590" s="117">
        <v>3</v>
      </c>
      <c r="B590" s="117">
        <v>3</v>
      </c>
      <c r="C590" s="79">
        <v>2</v>
      </c>
      <c r="D590" s="77">
        <v>5</v>
      </c>
      <c r="E590" s="77">
        <v>1</v>
      </c>
      <c r="F590" s="80"/>
      <c r="G590" s="89" t="s">
        <v>220</v>
      </c>
      <c r="H590" s="71">
        <v>322</v>
      </c>
      <c r="I590" s="133">
        <f>I591</f>
        <v>0</v>
      </c>
      <c r="J590" s="138">
        <f t="shared" si="53"/>
        <v>0</v>
      </c>
      <c r="K590" s="139">
        <f t="shared" si="53"/>
        <v>0</v>
      </c>
      <c r="L590" s="139">
        <f t="shared" si="53"/>
        <v>0</v>
      </c>
      <c r="Q590" s="249"/>
    </row>
    <row r="591" spans="1:17" hidden="1">
      <c r="A591" s="94">
        <v>3</v>
      </c>
      <c r="B591" s="94">
        <v>3</v>
      </c>
      <c r="C591" s="85">
        <v>2</v>
      </c>
      <c r="D591" s="86">
        <v>5</v>
      </c>
      <c r="E591" s="86">
        <v>1</v>
      </c>
      <c r="F591" s="88">
        <v>1</v>
      </c>
      <c r="G591" s="89" t="s">
        <v>220</v>
      </c>
      <c r="H591" s="71">
        <v>323</v>
      </c>
      <c r="I591" s="179"/>
      <c r="J591" s="179"/>
      <c r="K591" s="180"/>
      <c r="L591" s="197"/>
      <c r="Q591" s="249"/>
    </row>
    <row r="592" spans="1:17" ht="16.5" hidden="1" customHeight="1">
      <c r="A592" s="94">
        <v>3</v>
      </c>
      <c r="B592" s="94">
        <v>3</v>
      </c>
      <c r="C592" s="85">
        <v>2</v>
      </c>
      <c r="D592" s="86">
        <v>6</v>
      </c>
      <c r="E592" s="86"/>
      <c r="F592" s="88"/>
      <c r="G592" s="87" t="s">
        <v>191</v>
      </c>
      <c r="H592" s="71">
        <v>324</v>
      </c>
      <c r="I592" s="90">
        <f>I593</f>
        <v>0</v>
      </c>
      <c r="J592" s="135">
        <f t="shared" ref="I592:L593" si="54">J593</f>
        <v>0</v>
      </c>
      <c r="K592" s="91">
        <f t="shared" si="54"/>
        <v>0</v>
      </c>
      <c r="L592" s="91">
        <f t="shared" si="54"/>
        <v>0</v>
      </c>
      <c r="Q592" s="249"/>
    </row>
    <row r="593" spans="1:41" ht="15" hidden="1" customHeight="1">
      <c r="A593" s="94">
        <v>3</v>
      </c>
      <c r="B593" s="94">
        <v>3</v>
      </c>
      <c r="C593" s="85">
        <v>2</v>
      </c>
      <c r="D593" s="86">
        <v>6</v>
      </c>
      <c r="E593" s="86">
        <v>1</v>
      </c>
      <c r="F593" s="88"/>
      <c r="G593" s="87" t="s">
        <v>191</v>
      </c>
      <c r="H593" s="71">
        <v>325</v>
      </c>
      <c r="I593" s="90">
        <f t="shared" si="54"/>
        <v>0</v>
      </c>
      <c r="J593" s="135">
        <f t="shared" si="54"/>
        <v>0</v>
      </c>
      <c r="K593" s="91">
        <f t="shared" si="54"/>
        <v>0</v>
      </c>
      <c r="L593" s="91">
        <f t="shared" si="54"/>
        <v>0</v>
      </c>
      <c r="Q593" s="249"/>
    </row>
    <row r="594" spans="1:41" ht="13.5" hidden="1" customHeight="1">
      <c r="A594" s="109">
        <v>3</v>
      </c>
      <c r="B594" s="109">
        <v>3</v>
      </c>
      <c r="C594" s="110">
        <v>2</v>
      </c>
      <c r="D594" s="111">
        <v>6</v>
      </c>
      <c r="E594" s="111">
        <v>1</v>
      </c>
      <c r="F594" s="113">
        <v>1</v>
      </c>
      <c r="G594" s="112" t="s">
        <v>191</v>
      </c>
      <c r="H594" s="71">
        <v>326</v>
      </c>
      <c r="I594" s="179"/>
      <c r="J594" s="179"/>
      <c r="K594" s="180"/>
      <c r="L594" s="197"/>
      <c r="Q594" s="249"/>
    </row>
    <row r="595" spans="1:41" ht="15" hidden="1" customHeight="1">
      <c r="A595" s="94">
        <v>3</v>
      </c>
      <c r="B595" s="94">
        <v>3</v>
      </c>
      <c r="C595" s="85">
        <v>2</v>
      </c>
      <c r="D595" s="86">
        <v>7</v>
      </c>
      <c r="E595" s="86"/>
      <c r="F595" s="88"/>
      <c r="G595" s="89" t="s">
        <v>222</v>
      </c>
      <c r="H595" s="71">
        <v>327</v>
      </c>
      <c r="I595" s="90">
        <f>I596</f>
        <v>0</v>
      </c>
      <c r="J595" s="135">
        <f>J596</f>
        <v>0</v>
      </c>
      <c r="K595" s="91">
        <f>K596</f>
        <v>0</v>
      </c>
      <c r="L595" s="91">
        <f>L596</f>
        <v>0</v>
      </c>
      <c r="Q595" s="249"/>
    </row>
    <row r="596" spans="1:41" ht="12.75" hidden="1" customHeight="1">
      <c r="A596" s="109">
        <v>3</v>
      </c>
      <c r="B596" s="109">
        <v>3</v>
      </c>
      <c r="C596" s="110">
        <v>2</v>
      </c>
      <c r="D596" s="111">
        <v>7</v>
      </c>
      <c r="E596" s="111">
        <v>1</v>
      </c>
      <c r="F596" s="113"/>
      <c r="G596" s="89" t="s">
        <v>222</v>
      </c>
      <c r="H596" s="71">
        <v>328</v>
      </c>
      <c r="I596" s="90">
        <f>SUM(I597:I598)</f>
        <v>0</v>
      </c>
      <c r="J596" s="90">
        <f>SUM(J597:J598)</f>
        <v>0</v>
      </c>
      <c r="K596" s="92">
        <f>SUM(K597:K598)</f>
        <v>0</v>
      </c>
      <c r="L596" s="92">
        <f>SUM(L597:L598)</f>
        <v>0</v>
      </c>
      <c r="Q596" s="249"/>
    </row>
    <row r="597" spans="1:41" ht="27" hidden="1" customHeight="1">
      <c r="A597" s="94">
        <v>3</v>
      </c>
      <c r="B597" s="94">
        <v>3</v>
      </c>
      <c r="C597" s="85">
        <v>2</v>
      </c>
      <c r="D597" s="86">
        <v>7</v>
      </c>
      <c r="E597" s="86">
        <v>1</v>
      </c>
      <c r="F597" s="88">
        <v>1</v>
      </c>
      <c r="G597" s="89" t="s">
        <v>223</v>
      </c>
      <c r="H597" s="71">
        <v>329</v>
      </c>
      <c r="I597" s="179"/>
      <c r="J597" s="179"/>
      <c r="K597" s="180"/>
      <c r="L597" s="197"/>
      <c r="Q597" s="249"/>
    </row>
    <row r="598" spans="1:41" ht="30" hidden="1" customHeight="1">
      <c r="A598" s="124">
        <v>3</v>
      </c>
      <c r="B598" s="124">
        <v>3</v>
      </c>
      <c r="C598" s="125">
        <v>2</v>
      </c>
      <c r="D598" s="126">
        <v>7</v>
      </c>
      <c r="E598" s="126">
        <v>1</v>
      </c>
      <c r="F598" s="127">
        <v>2</v>
      </c>
      <c r="G598" s="89" t="s">
        <v>224</v>
      </c>
      <c r="H598" s="71">
        <v>330</v>
      </c>
      <c r="I598" s="100"/>
      <c r="J598" s="100"/>
      <c r="K598" s="101"/>
      <c r="L598" s="101"/>
      <c r="Q598" s="249"/>
    </row>
    <row r="599" spans="1:41" ht="18.75" customHeight="1">
      <c r="A599" s="201"/>
      <c r="B599" s="201"/>
      <c r="C599" s="202"/>
      <c r="D599" s="203"/>
      <c r="E599" s="204"/>
      <c r="F599" s="205"/>
      <c r="G599" s="206" t="s">
        <v>227</v>
      </c>
      <c r="H599" s="71">
        <v>331</v>
      </c>
      <c r="I599" s="207">
        <f>SUM(I35+I370)</f>
        <v>1468</v>
      </c>
      <c r="J599" s="207">
        <f>SUM(J35+J370)</f>
        <v>1092.5</v>
      </c>
      <c r="K599" s="208">
        <f>SUM(K35+K370)</f>
        <v>920907.16</v>
      </c>
      <c r="L599" s="208">
        <f>SUM(L35+L370)</f>
        <v>920907.16</v>
      </c>
      <c r="Q599" s="238">
        <f>SUM(Q379+Q70)</f>
        <v>920.9000000000002</v>
      </c>
    </row>
    <row r="600" spans="1:41" ht="18.75" customHeight="1">
      <c r="G600" s="74"/>
      <c r="H600" s="209"/>
      <c r="I600" s="210"/>
      <c r="J600" s="211"/>
      <c r="K600" s="211"/>
      <c r="L600" s="211"/>
    </row>
    <row r="601" spans="1:41" ht="18.75" customHeight="1">
      <c r="G601" s="74"/>
      <c r="H601" s="212"/>
      <c r="I601" s="211"/>
      <c r="J601" s="211"/>
      <c r="K601" s="211"/>
      <c r="L601" s="211"/>
    </row>
    <row r="602" spans="1:41" ht="18.75" customHeight="1">
      <c r="A602" s="286" t="s">
        <v>228</v>
      </c>
      <c r="B602" s="286"/>
      <c r="C602" s="286"/>
      <c r="D602" s="286"/>
      <c r="E602" s="286"/>
      <c r="F602" s="286"/>
      <c r="G602" s="286"/>
      <c r="H602" s="213"/>
      <c r="I602" s="214"/>
      <c r="J602" s="215"/>
      <c r="K602" s="216" t="s">
        <v>229</v>
      </c>
      <c r="L602" s="216"/>
    </row>
    <row r="603" spans="1:41" ht="18.75">
      <c r="A603" s="217"/>
      <c r="B603" s="217"/>
      <c r="C603" s="217"/>
      <c r="D603" s="277" t="s">
        <v>230</v>
      </c>
      <c r="E603" s="278"/>
      <c r="F603" s="278"/>
      <c r="G603" s="278"/>
      <c r="H603" s="9"/>
      <c r="I603" s="218" t="s">
        <v>231</v>
      </c>
      <c r="K603" s="279" t="s">
        <v>232</v>
      </c>
      <c r="L603" s="279"/>
    </row>
    <row r="604" spans="1:41" ht="18.75">
      <c r="A604" s="217"/>
      <c r="B604" s="217"/>
      <c r="C604" s="217"/>
      <c r="D604" s="219"/>
      <c r="E604"/>
      <c r="F604"/>
      <c r="G604"/>
      <c r="H604" s="9"/>
      <c r="I604" s="218"/>
      <c r="K604" s="218"/>
      <c r="L604" s="218"/>
    </row>
    <row r="605" spans="1:41" s="214" customFormat="1" ht="15" customHeight="1">
      <c r="A605" s="287" t="s">
        <v>233</v>
      </c>
      <c r="B605" s="287"/>
      <c r="C605" s="287"/>
      <c r="D605" s="287"/>
      <c r="E605" s="287"/>
      <c r="F605" s="287"/>
      <c r="G605" s="287"/>
      <c r="H605" s="1"/>
      <c r="I605" s="1"/>
      <c r="J605" s="1"/>
      <c r="K605" s="216" t="s">
        <v>234</v>
      </c>
      <c r="L605" s="216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</row>
    <row r="606" spans="1:41" ht="34.5" customHeight="1">
      <c r="D606" s="277" t="s">
        <v>235</v>
      </c>
      <c r="E606" s="278"/>
      <c r="F606" s="278"/>
      <c r="G606" s="278"/>
      <c r="H606" s="220"/>
      <c r="I606" s="221" t="s">
        <v>231</v>
      </c>
      <c r="K606" s="279" t="s">
        <v>232</v>
      </c>
      <c r="L606" s="279"/>
    </row>
    <row r="607" spans="1:41">
      <c r="F607" s="1"/>
    </row>
    <row r="608" spans="1:41">
      <c r="A608" s="280" t="s">
        <v>236</v>
      </c>
      <c r="B608" s="280"/>
      <c r="C608" s="280"/>
      <c r="D608" s="280"/>
      <c r="E608" s="280"/>
      <c r="F608" s="280"/>
      <c r="G608" s="280"/>
      <c r="H608" s="280"/>
      <c r="I608" s="280"/>
      <c r="J608" s="280"/>
      <c r="K608" s="280"/>
      <c r="L608" s="280"/>
    </row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J178:L179 J185:L185 I184:I185 I183:L183" name="Range71_1_1_1"/>
    <protectedRange sqref="I362:L362" name="Range59_1_1_1"/>
    <protectedRange sqref="I333:L333 L258 L199 L205 I326:L326 L194 I268:L268 L265 L196 I354:L354 L224 L217 L221 L227 L229 I368:L368" name="Range53_1_1_1"/>
    <protectedRange sqref="J327:L327" name="Range51_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_1"/>
    <protectedRange sqref="I180 A181:F181" name="Range23_1_1_1"/>
    <protectedRange sqref="I169" name="Range21_1_1_1"/>
    <protectedRange sqref="I158:L158 I159" name="Range19_1_1_1"/>
    <protectedRange sqref="I145:L146" name="Socialines ismokos 2.7_1_1_1"/>
    <protectedRange sqref="I136:L136" name="Imokos 2.6.4_1_1_1"/>
    <protectedRange sqref="I128:L128" name="Imokos i ES 2.6.1.1_1_1_1"/>
    <protectedRange sqref="I113:L113" name="dOTACIJOS 2.5.3_1_1_1"/>
    <protectedRange sqref="I103:L104" name="Dotacijos_1_1_1"/>
    <protectedRange sqref="I80:L82 I88:L89" name="Turto islaidos 2.3.1.2_1_1_1"/>
    <protectedRange sqref="I61:I62" name="Range3_1_1_1"/>
    <protectedRange sqref="I56:I60" name="Islaidos 2.2_2_1_1"/>
    <protectedRange sqref="I75:L77" name="Turto islaidos 2.3_1_1_1"/>
    <protectedRange sqref="I85:L87 I90:L91" name="Turto islaidos 2.3.1.3_1_1_1"/>
    <protectedRange sqref="I96:L97 I98 I115:L118" name="Subsidijos 2.4_1_1_1"/>
    <protectedRange sqref="I108:L109" name="Dotacijos 2.5.2.1_1_1_1"/>
    <protectedRange sqref="I123:L124" name="iMOKOS I es 2.6_1_1_1"/>
    <protectedRange sqref="I132:L132" name="Imokos i ES 2.6.3.1_1_1_1"/>
    <protectedRange sqref="I140" name="Imokos 2.6.5.1_1_1_1"/>
    <protectedRange sqref="I150:L154" name="Range18_1_1_1"/>
    <protectedRange sqref="I164:L166" name="Range20_1_1_1"/>
    <protectedRange sqref="I174:L174" name="Range22_1_1_1"/>
    <protectedRange sqref="I265:K265" name="Range38_1_1_1"/>
    <protectedRange sqref="I322:L322" name="Range50_1_1_1"/>
    <protectedRange sqref="J330:L330" name="Range52_1_1_1"/>
    <protectedRange sqref="I336:L336 I341:L341 I343:L343" name="Range54_1_1_1"/>
    <protectedRange sqref="I365:L365" name="Range60_1_1_1"/>
    <protectedRange sqref="I64:L65 I63 J56:L62 I66 I67:L69" name="Range57_2_1_1"/>
    <protectedRange sqref="I237:L239 I244:L244 I246:L247 I249:L250" name="Range55_1_1_1"/>
    <protectedRange sqref="I40:I45 I47" name="Islaidos 2.1_1_1_1_1"/>
    <protectedRange sqref="I51:L51 J40:L45 J47:L47" name="Islaidos 2.2_1_1_1_1"/>
    <protectedRange sqref="I70:L70" name="Range57_1_1_1_1"/>
    <protectedRange sqref="I562:L562 L487 L428 L434 I555:L555 L423 I497:L497 L494 L425 I583:L583 L453 L446 L450 L456 L458 I597:L597" name="Range53_1_1_2"/>
    <protectedRange sqref="J556:L556" name="Range51_1_1_2"/>
    <protectedRange sqref="I428:K429 I423:K425 I556 I420:L420 J409:L409 I443:K446 I584:L584 I450:K450 I434:K435 I547:L548 I587:L588 I579:L580 I559 I407:I408 J407:L407 I439:L439 L424 L429 L435 L443:L445 L454:L455 I482:L483 I487:K487 I486:L486 I552:L552 I566:L566 I412:L413 I430:L431 I514:L515 I518:L519 I526:L526 I529:L529 I490:L491 J398:L398 J388:L388 I522:L523 L457 I571:L571 I573:L576 I598:L598 I462:L468 I532:L533 I436:L436 I500:L501 I473:L479 I505:L511 I538:L544 I453:K458" name="Range37_1_1_2"/>
    <protectedRange sqref="I409 A410:F410" name="Range23_1_1_2"/>
    <protectedRange sqref="I398" name="Range21_1_1_2"/>
    <protectedRange sqref="I387:L387 I388" name="Range19_1_1_2"/>
    <protectedRange sqref="I374:L375" name="Socialines ismokos 2.7_1_1_2"/>
    <protectedRange sqref="I379:L383" name="Range18_1_1_2"/>
    <protectedRange sqref="I393:L395" name="Range20_1_1_2"/>
    <protectedRange sqref="I403:L403" name="Range22_1_1_2"/>
    <protectedRange sqref="I494:K494" name="Range38_1_1_2"/>
    <protectedRange sqref="I551:L551" name="Range50_1_1_2"/>
    <protectedRange sqref="J559:L559" name="Range52_1_1_2"/>
    <protectedRange sqref="I565:L565 I570:L570 I572:L572" name="Range54_1_1_2"/>
    <protectedRange sqref="I594:L594" name="Range60_1_1_2"/>
    <protectedRange sqref="I466:L468 I473:L473 I475:L476 I478:L479" name="Range55_1_1_2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606:G606"/>
    <mergeCell ref="K606:L606"/>
    <mergeCell ref="A608:L608"/>
    <mergeCell ref="L32:L33"/>
    <mergeCell ref="A34:F34"/>
    <mergeCell ref="A602:G602"/>
    <mergeCell ref="D603:G603"/>
    <mergeCell ref="K603:L603"/>
    <mergeCell ref="A605:G605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0680C-68F2-4ED1-9A1E-B28FFF0142F1}">
  <sheetPr>
    <pageSetUpPr fitToPage="1"/>
  </sheetPr>
  <dimension ref="A1:AO852"/>
  <sheetViews>
    <sheetView topLeftCell="A16" workbookViewId="0">
      <selection activeCell="R24" sqref="R2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294</v>
      </c>
      <c r="H22" s="308"/>
      <c r="I22" s="308"/>
      <c r="J22" s="308"/>
      <c r="K22" s="34"/>
      <c r="L22"/>
    </row>
    <row r="23" spans="1:13" ht="13.5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31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3.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1000</v>
      </c>
      <c r="J35" s="72">
        <f>SUM(J36+J52+J170+J91+J98+J118+J141+J159+J169)</f>
        <v>650</v>
      </c>
      <c r="K35" s="73">
        <f>SUM(K36+K52+K170+K91+K98+K118+K141+K159+K169)</f>
        <v>586387.81000000006</v>
      </c>
      <c r="L35" s="73">
        <f>SUM(L36+L52+L170+L91+L98+L118+L141+L159+L169)</f>
        <v>586387.81000000006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1000</v>
      </c>
      <c r="J141" s="135">
        <f>SUM(J142+J147+J155)</f>
        <v>650</v>
      </c>
      <c r="K141" s="91">
        <f>SUM(K142+K147+K155)</f>
        <v>586387.81000000006</v>
      </c>
      <c r="L141" s="92">
        <f>SUM(L142+L147+L155)</f>
        <v>586387.81000000006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1000</v>
      </c>
      <c r="J147" s="141">
        <f t="shared" ref="J147:L148" si="14">J148</f>
        <v>650</v>
      </c>
      <c r="K147" s="142">
        <f t="shared" si="14"/>
        <v>586387.81000000006</v>
      </c>
      <c r="L147" s="108">
        <f t="shared" si="14"/>
        <v>586387.81000000006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1000</v>
      </c>
      <c r="J148" s="135">
        <f t="shared" si="14"/>
        <v>650</v>
      </c>
      <c r="K148" s="91">
        <f t="shared" si="14"/>
        <v>586387.81000000006</v>
      </c>
      <c r="L148" s="92">
        <f t="shared" si="14"/>
        <v>586387.81000000006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1000</v>
      </c>
      <c r="J149" s="135">
        <f>SUM(J150:J151)</f>
        <v>650</v>
      </c>
      <c r="K149" s="91">
        <f>SUM(K150:K151)</f>
        <v>586387.81000000006</v>
      </c>
      <c r="L149" s="92">
        <f>SUM(L150:L151)</f>
        <v>586387.81000000006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1000</v>
      </c>
      <c r="J150" s="98">
        <v>650</v>
      </c>
      <c r="K150" s="99">
        <f>585203.81+592+592</f>
        <v>586387.81000000006</v>
      </c>
      <c r="L150" s="99">
        <f>585203.81+592+592</f>
        <v>586387.81000000006</v>
      </c>
      <c r="M150" s="99">
        <v>733968.27</v>
      </c>
      <c r="N150" s="99">
        <v>733968.27</v>
      </c>
      <c r="O150" s="99">
        <v>733968.27</v>
      </c>
      <c r="P150" s="99">
        <v>733968.27</v>
      </c>
      <c r="Q150" s="237">
        <f>585.2+0.6+0.6</f>
        <v>586.40000000000009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75">
        <v>331</v>
      </c>
      <c r="I370" s="207">
        <f>SUM(I35+I186)</f>
        <v>1000</v>
      </c>
      <c r="J370" s="207">
        <f>SUM(J35+J186)</f>
        <v>650</v>
      </c>
      <c r="K370" s="208">
        <f>SUM(K35+K186)</f>
        <v>586387.81000000006</v>
      </c>
      <c r="L370" s="208">
        <f>SUM(L35+L186)</f>
        <v>586387.81000000006</v>
      </c>
      <c r="Q370" s="242">
        <f>SUM(Q150)</f>
        <v>586.40000000000009</v>
      </c>
    </row>
    <row r="371" spans="1:41" ht="13.5" customHeight="1">
      <c r="G371" s="247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2246-F6CB-4440-B314-40D932A9D498}">
  <sheetPr>
    <pageSetUpPr fitToPage="1"/>
  </sheetPr>
  <dimension ref="A1:AO852"/>
  <sheetViews>
    <sheetView topLeftCell="A11" workbookViewId="0">
      <selection activeCell="R148" sqref="R14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295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415.3</v>
      </c>
      <c r="J35" s="72">
        <f>SUM(J36+J52+J170+J91+J98+J118+J141+J159+J169)</f>
        <v>413</v>
      </c>
      <c r="K35" s="73">
        <f>SUM(K36+K52+K170+K91+K98+K118+K141+K159+K169)</f>
        <v>306772.94</v>
      </c>
      <c r="L35" s="73">
        <f>SUM(L36+L52+L170+L91+L98+L118+L141+L159+L169)</f>
        <v>306772.94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415.3</v>
      </c>
      <c r="J141" s="135">
        <f>SUM(J142+J147+J155)</f>
        <v>413</v>
      </c>
      <c r="K141" s="91">
        <f>SUM(K142+K147+K155)</f>
        <v>306772.94</v>
      </c>
      <c r="L141" s="92">
        <f>SUM(L142+L147+L155)</f>
        <v>306772.94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415.3</v>
      </c>
      <c r="J147" s="141">
        <f t="shared" ref="J147:L148" si="14">J148</f>
        <v>413</v>
      </c>
      <c r="K147" s="142">
        <f t="shared" si="14"/>
        <v>306772.94</v>
      </c>
      <c r="L147" s="108">
        <f t="shared" si="14"/>
        <v>306772.94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415.3</v>
      </c>
      <c r="J148" s="135">
        <f t="shared" si="14"/>
        <v>413</v>
      </c>
      <c r="K148" s="91">
        <f t="shared" si="14"/>
        <v>306772.94</v>
      </c>
      <c r="L148" s="92">
        <f t="shared" si="14"/>
        <v>306772.94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415.3</v>
      </c>
      <c r="J149" s="135">
        <f>SUM(J150:J151)</f>
        <v>413</v>
      </c>
      <c r="K149" s="91">
        <f>SUM(K150:K151)</f>
        <v>306772.94</v>
      </c>
      <c r="L149" s="92">
        <f>SUM(L150:L151)</f>
        <v>306772.94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415.3</v>
      </c>
      <c r="J150" s="98">
        <f>207+200+6</f>
        <v>413</v>
      </c>
      <c r="K150" s="99">
        <f>104552.58+197273.6+4946.76</f>
        <v>306772.94</v>
      </c>
      <c r="L150" s="99">
        <f>104552.58+197273.6+4946.76</f>
        <v>306772.94</v>
      </c>
      <c r="Q150" s="237">
        <f>104.6+197.3+4.9</f>
        <v>306.79999999999995</v>
      </c>
    </row>
    <row r="151" spans="1:17" ht="38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7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415.3</v>
      </c>
      <c r="J370" s="207">
        <f>SUM(J35+J186)</f>
        <v>413</v>
      </c>
      <c r="K370" s="208">
        <f>SUM(K35+K186)</f>
        <v>306772.94</v>
      </c>
      <c r="L370" s="208">
        <f>SUM(L35+L186)</f>
        <v>306772.94</v>
      </c>
      <c r="Q370" s="242">
        <f>SUM(Q150)</f>
        <v>306.79999999999995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ED67-D372-4DF0-A49F-6549998CE0C0}">
  <sheetPr>
    <pageSetUpPr fitToPage="1"/>
  </sheetPr>
  <dimension ref="A1:AO852"/>
  <sheetViews>
    <sheetView topLeftCell="A16" workbookViewId="0">
      <selection activeCell="R150" sqref="R1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296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27.7</v>
      </c>
      <c r="J35" s="72">
        <f>SUM(J36+J52+J170+J91+J98+J118+J141+J159+J169)</f>
        <v>17</v>
      </c>
      <c r="K35" s="73">
        <f>SUM(K36+K52+K170+K91+K98+K118+K141+K159+K169)</f>
        <v>15269.41</v>
      </c>
      <c r="L35" s="73">
        <f>SUM(L36+L52+L170+L91+L98+L118+L141+L159+L169)</f>
        <v>15269.41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27.7</v>
      </c>
      <c r="J141" s="135">
        <f>SUM(J142+J147+J155)</f>
        <v>17</v>
      </c>
      <c r="K141" s="91">
        <f>SUM(K142+K147+K155)</f>
        <v>15269.41</v>
      </c>
      <c r="L141" s="92">
        <f>SUM(L142+L147+L155)</f>
        <v>15269.41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27.7</v>
      </c>
      <c r="J147" s="141">
        <f t="shared" ref="J147:L148" si="14">J148</f>
        <v>17</v>
      </c>
      <c r="K147" s="142">
        <f t="shared" si="14"/>
        <v>15269.41</v>
      </c>
      <c r="L147" s="108">
        <f t="shared" si="14"/>
        <v>15269.41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27.7</v>
      </c>
      <c r="J148" s="135">
        <f t="shared" si="14"/>
        <v>17</v>
      </c>
      <c r="K148" s="91">
        <f t="shared" si="14"/>
        <v>15269.41</v>
      </c>
      <c r="L148" s="92">
        <f t="shared" si="14"/>
        <v>15269.41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27.7</v>
      </c>
      <c r="J149" s="135">
        <f>SUM(J150:J151)</f>
        <v>17</v>
      </c>
      <c r="K149" s="91">
        <f>SUM(K150:K151)</f>
        <v>15269.41</v>
      </c>
      <c r="L149" s="92">
        <f>SUM(L150:L151)</f>
        <v>15269.41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27.7</v>
      </c>
      <c r="J150" s="98">
        <v>17</v>
      </c>
      <c r="K150" s="99">
        <v>15269.41</v>
      </c>
      <c r="L150" s="99">
        <v>15269.41</v>
      </c>
      <c r="Q150" s="237">
        <v>15.3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27.7</v>
      </c>
      <c r="J370" s="207">
        <f>SUM(J35+J186)</f>
        <v>17</v>
      </c>
      <c r="K370" s="208">
        <f>SUM(K35+K186)</f>
        <v>15269.41</v>
      </c>
      <c r="L370" s="208">
        <f>SUM(L35+L186)</f>
        <v>15269.41</v>
      </c>
      <c r="Q370" s="242">
        <f>SUM(Q150)</f>
        <v>15.3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E95E-16D6-4225-886E-7F400CD5B455}">
  <sheetPr>
    <pageSetUpPr fitToPage="1"/>
  </sheetPr>
  <dimension ref="A1:AO852"/>
  <sheetViews>
    <sheetView topLeftCell="A33" workbookViewId="0">
      <selection activeCell="R149" sqref="R14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297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12.5</v>
      </c>
      <c r="K35" s="73">
        <f>SUM(K36+K52+K170+K91+K98+K118+K141+K159+K169)</f>
        <v>12477</v>
      </c>
      <c r="L35" s="73">
        <f>SUM(L36+L52+L170+L91+L98+L118+L141+L159+L169)</f>
        <v>12477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25</v>
      </c>
      <c r="J141" s="135">
        <f>SUM(J142+J147+J155)</f>
        <v>12.5</v>
      </c>
      <c r="K141" s="91">
        <f>SUM(K142+K147+K155)</f>
        <v>12477</v>
      </c>
      <c r="L141" s="92">
        <f>SUM(L142+L147+L155)</f>
        <v>12477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25</v>
      </c>
      <c r="J147" s="141">
        <f t="shared" ref="J147:L148" si="14">J148</f>
        <v>12.5</v>
      </c>
      <c r="K147" s="142">
        <f t="shared" si="14"/>
        <v>12477</v>
      </c>
      <c r="L147" s="108">
        <f t="shared" si="14"/>
        <v>12477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25</v>
      </c>
      <c r="J148" s="135">
        <f t="shared" si="14"/>
        <v>12.5</v>
      </c>
      <c r="K148" s="91">
        <f t="shared" si="14"/>
        <v>12477</v>
      </c>
      <c r="L148" s="92">
        <f t="shared" si="14"/>
        <v>12477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25</v>
      </c>
      <c r="J149" s="135">
        <f>SUM(J150:J151)</f>
        <v>12.5</v>
      </c>
      <c r="K149" s="91">
        <f>SUM(K150:K151)</f>
        <v>12477</v>
      </c>
      <c r="L149" s="92">
        <f>SUM(L150:L151)</f>
        <v>12477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25</v>
      </c>
      <c r="J150" s="98">
        <v>12.5</v>
      </c>
      <c r="K150" s="99">
        <f>12244+233</f>
        <v>12477</v>
      </c>
      <c r="L150" s="99">
        <f>12244+233</f>
        <v>12477</v>
      </c>
      <c r="Q150" s="237">
        <f>12.2+0.2</f>
        <v>12.399999999999999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28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25</v>
      </c>
      <c r="J370" s="207">
        <f>SUM(J35+J186)</f>
        <v>12.5</v>
      </c>
      <c r="K370" s="208">
        <f>SUM(K35+K186)</f>
        <v>12477</v>
      </c>
      <c r="L370" s="208">
        <f>SUM(L35+L186)</f>
        <v>12477</v>
      </c>
      <c r="Q370" s="242">
        <f>SUM(Q150)</f>
        <v>12.399999999999999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41F7-27AE-4463-9DEC-5177A7AECEA2}">
  <sheetPr>
    <pageSetUpPr fitToPage="1"/>
  </sheetPr>
  <dimension ref="A1:AO852"/>
  <sheetViews>
    <sheetView topLeftCell="A11" workbookViewId="0">
      <selection activeCell="X54" sqref="X5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298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240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14.3</v>
      </c>
      <c r="K35" s="73">
        <f>SUM(K36+K52+K170+K91+K98+K118+K141+K159+K169)</f>
        <v>13233.98</v>
      </c>
      <c r="L35" s="73">
        <f>SUM(L36+L52+L170+L91+L98+L118+L141+L159+L169)</f>
        <v>13233.98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25</v>
      </c>
      <c r="J52" s="105">
        <f t="shared" ref="J52:L54" si="2">J53</f>
        <v>14.3</v>
      </c>
      <c r="K52" s="106">
        <f t="shared" si="2"/>
        <v>13233.98</v>
      </c>
      <c r="L52" s="106">
        <f t="shared" si="2"/>
        <v>13233.98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25</v>
      </c>
      <c r="J53" s="96">
        <f t="shared" si="2"/>
        <v>14.3</v>
      </c>
      <c r="K53" s="92">
        <f t="shared" si="2"/>
        <v>13233.98</v>
      </c>
      <c r="L53" s="91">
        <f t="shared" si="2"/>
        <v>13233.98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25</v>
      </c>
      <c r="J54" s="96">
        <f t="shared" si="2"/>
        <v>14.3</v>
      </c>
      <c r="K54" s="108">
        <f t="shared" si="2"/>
        <v>13233.98</v>
      </c>
      <c r="L54" s="108">
        <f t="shared" si="2"/>
        <v>13233.98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25</v>
      </c>
      <c r="J55" s="114">
        <f>SUM(J56:J70)</f>
        <v>14.3</v>
      </c>
      <c r="K55" s="115">
        <f>SUM(K56:K70)</f>
        <v>13233.98</v>
      </c>
      <c r="L55" s="115">
        <f>SUM(L56:L70)</f>
        <v>13233.98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4+15+3+3</f>
        <v>25</v>
      </c>
      <c r="J70" s="100">
        <f>3+3+7.3+1</f>
        <v>14.3</v>
      </c>
      <c r="K70" s="99">
        <f>3000+3000+7233.98</f>
        <v>13233.98</v>
      </c>
      <c r="L70" s="99">
        <f>3000+3000+7233.98</f>
        <v>13233.98</v>
      </c>
      <c r="Q70" s="246">
        <f>3+3+7.2</f>
        <v>13.2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25</v>
      </c>
      <c r="J370" s="207">
        <f>SUM(J35+J186)</f>
        <v>14.3</v>
      </c>
      <c r="K370" s="208">
        <f>SUM(K35+K186)</f>
        <v>13233.98</v>
      </c>
      <c r="L370" s="208">
        <f>SUM(L35+L186)</f>
        <v>13233.98</v>
      </c>
      <c r="Q370" s="242">
        <f>SUM(+Q186+Q70+Q196)</f>
        <v>13.2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_1"/>
    <protectedRange sqref="A28:I29" name="Range72_1_1_1"/>
    <protectedRange sqref="K29:L29 L28" name="Range67_1_1_1"/>
    <protectedRange sqref="L26" name="Range65_1_1_1_1"/>
    <protectedRange sqref="L25" name="Range64_1_1_1_1"/>
    <protectedRange sqref="L27" name="Range66_1_1_1_1"/>
    <protectedRange sqref="I30:L30" name="Range68_1_1_1"/>
    <protectedRange sqref="A24:F27 G24:G25 G27 H24:J27" name="Range73_1_1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23EF0-EC87-4653-96EC-2A1D5C6AF448}">
  <sheetPr>
    <pageSetUpPr fitToPage="1"/>
  </sheetPr>
  <dimension ref="A1:AO852"/>
  <sheetViews>
    <sheetView topLeftCell="A9" workbookViewId="0">
      <selection activeCell="R33" sqref="R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299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 t="s">
        <v>243</v>
      </c>
      <c r="J30" s="53" t="s">
        <v>20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</v>
      </c>
      <c r="J35" s="72">
        <f>SUM(J36+J52+J170+J91+J98+J118+J141+J159+J169)</f>
        <v>4</v>
      </c>
      <c r="K35" s="73">
        <f>SUM(K36+K52+K170+K91+K98+K118+K141+K159+K169)</f>
        <v>3960</v>
      </c>
      <c r="L35" s="73">
        <f>SUM(L36+L52+L170+L91+L98+L118+L141+L159+L169)</f>
        <v>3960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</v>
      </c>
      <c r="J52" s="105">
        <f t="shared" ref="J52:L54" si="2">J53</f>
        <v>4</v>
      </c>
      <c r="K52" s="106">
        <f t="shared" si="2"/>
        <v>3960</v>
      </c>
      <c r="L52" s="106">
        <f t="shared" si="2"/>
        <v>3960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</v>
      </c>
      <c r="J53" s="96">
        <f t="shared" si="2"/>
        <v>4</v>
      </c>
      <c r="K53" s="92">
        <f t="shared" si="2"/>
        <v>3960</v>
      </c>
      <c r="L53" s="91">
        <f t="shared" si="2"/>
        <v>3960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</v>
      </c>
      <c r="J54" s="96">
        <f t="shared" si="2"/>
        <v>4</v>
      </c>
      <c r="K54" s="108">
        <f t="shared" si="2"/>
        <v>3960</v>
      </c>
      <c r="L54" s="108">
        <f t="shared" si="2"/>
        <v>3960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</v>
      </c>
      <c r="J55" s="114">
        <f>SUM(J56:J70)</f>
        <v>4</v>
      </c>
      <c r="K55" s="115">
        <f>SUM(K56:K70)</f>
        <v>3960</v>
      </c>
      <c r="L55" s="115">
        <f>SUM(L56:L70)</f>
        <v>3960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8</v>
      </c>
      <c r="J70" s="100">
        <v>4</v>
      </c>
      <c r="K70" s="99">
        <v>3960</v>
      </c>
      <c r="L70" s="99">
        <v>3960</v>
      </c>
      <c r="Q70" s="246">
        <v>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</v>
      </c>
      <c r="J370" s="207">
        <f>SUM(J35+J186)</f>
        <v>4</v>
      </c>
      <c r="K370" s="208">
        <f>SUM(K35+K186)</f>
        <v>3960</v>
      </c>
      <c r="L370" s="208">
        <f>SUM(L35+L186)</f>
        <v>3960</v>
      </c>
      <c r="Q370" s="242">
        <f>SUM(+Q186+Q70+Q196)</f>
        <v>4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6" t="s">
        <v>228</v>
      </c>
      <c r="B373" s="286"/>
      <c r="C373" s="286"/>
      <c r="D373" s="286"/>
      <c r="E373" s="286"/>
      <c r="F373" s="286"/>
      <c r="G373" s="286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7" t="s">
        <v>230</v>
      </c>
      <c r="E374" s="278"/>
      <c r="F374" s="278"/>
      <c r="G374" s="278"/>
      <c r="H374" s="9"/>
      <c r="I374" s="218" t="s">
        <v>231</v>
      </c>
      <c r="K374" s="279" t="s">
        <v>232</v>
      </c>
      <c r="L374" s="279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7" t="s">
        <v>233</v>
      </c>
      <c r="B376" s="287"/>
      <c r="C376" s="287"/>
      <c r="D376" s="287"/>
      <c r="E376" s="287"/>
      <c r="F376" s="287"/>
      <c r="G376" s="287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7" t="s">
        <v>235</v>
      </c>
      <c r="E377" s="278"/>
      <c r="F377" s="278"/>
      <c r="G377" s="278"/>
      <c r="H377" s="220"/>
      <c r="I377" s="221" t="s">
        <v>231</v>
      </c>
      <c r="K377" s="279" t="s">
        <v>232</v>
      </c>
      <c r="L377" s="279"/>
    </row>
    <row r="378" spans="1:41">
      <c r="F378" s="1"/>
    </row>
    <row r="379" spans="1:41">
      <c r="A379" s="280" t="s">
        <v>236</v>
      </c>
      <c r="B379" s="280"/>
      <c r="C379" s="280"/>
      <c r="D379" s="280"/>
      <c r="E379" s="280"/>
      <c r="F379" s="280"/>
      <c r="G379" s="280"/>
      <c r="H379" s="280"/>
      <c r="I379" s="280"/>
      <c r="J379" s="280"/>
      <c r="K379" s="280"/>
      <c r="L379" s="28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_2"/>
    <protectedRange sqref="J8:L10 B8:D10 F8:F10 E9:E10" name="Range62_1_2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372F-B18C-4B38-9E0B-CDB7BBE60B4B}">
  <sheetPr>
    <pageSetUpPr fitToPage="1"/>
  </sheetPr>
  <dimension ref="A1:AO837"/>
  <sheetViews>
    <sheetView tabSelected="1" topLeftCell="A196" workbookViewId="0">
      <selection activeCell="S355" sqref="S3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42578125" style="1" customWidth="1"/>
    <col min="13" max="13" width="0.140625" style="1" hidden="1" customWidth="1"/>
    <col min="14" max="14" width="0.7109375" style="1" customWidth="1"/>
    <col min="15" max="15" width="0.7109375" style="1" hidden="1" customWidth="1"/>
    <col min="16" max="16" width="1" style="1" hidden="1" customWidth="1"/>
    <col min="17" max="17" width="8.140625" style="1" customWidth="1"/>
    <col min="18" max="18" width="10.5703125" style="1" customWidth="1"/>
    <col min="19" max="16384" width="9.140625" style="1"/>
  </cols>
  <sheetData>
    <row r="1" spans="1:17" ht="28.5" customHeight="1">
      <c r="G1" s="3"/>
      <c r="H1" s="4"/>
      <c r="I1" s="5"/>
      <c r="J1" s="303" t="s">
        <v>0</v>
      </c>
      <c r="K1" s="303"/>
      <c r="L1" s="303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4" t="s">
        <v>4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6" t="s">
        <v>5</v>
      </c>
      <c r="H13" s="306"/>
      <c r="I13" s="306"/>
      <c r="J13" s="306"/>
      <c r="K13" s="306"/>
      <c r="L13" s="33"/>
      <c r="M13" s="6"/>
    </row>
    <row r="14" spans="1:17" ht="16.5" customHeight="1">
      <c r="A14" s="307" t="s">
        <v>302</v>
      </c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6"/>
      <c r="P14" s="1" t="s">
        <v>6</v>
      </c>
    </row>
    <row r="15" spans="1:17" ht="15.75" customHeight="1">
      <c r="G15" s="287" t="s">
        <v>303</v>
      </c>
      <c r="H15" s="287"/>
      <c r="I15" s="287"/>
      <c r="J15" s="287"/>
      <c r="K15" s="287"/>
      <c r="M15" s="6"/>
    </row>
    <row r="16" spans="1:17" ht="12" customHeight="1">
      <c r="G16" s="287" t="s">
        <v>7</v>
      </c>
      <c r="H16" s="287"/>
      <c r="I16" s="287"/>
      <c r="J16" s="287"/>
      <c r="K16" s="287"/>
    </row>
    <row r="17" spans="1:13" ht="12" customHeight="1">
      <c r="B17" s="307" t="s">
        <v>8</v>
      </c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3" ht="12" customHeight="1"/>
    <row r="19" spans="1:13" ht="12.75" customHeight="1">
      <c r="G19" s="287" t="s">
        <v>304</v>
      </c>
      <c r="H19" s="287"/>
      <c r="I19" s="287"/>
      <c r="J19" s="287"/>
      <c r="K19" s="287"/>
    </row>
    <row r="20" spans="1:13" ht="11.25" customHeight="1">
      <c r="G20" s="301" t="s">
        <v>9</v>
      </c>
      <c r="H20" s="301"/>
      <c r="I20" s="301"/>
      <c r="J20" s="301"/>
      <c r="K20" s="301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08" t="s">
        <v>300</v>
      </c>
      <c r="H22" s="308"/>
      <c r="I22" s="308"/>
      <c r="J22" s="308"/>
      <c r="K22" s="34"/>
      <c r="L22"/>
    </row>
    <row r="23" spans="1:13" ht="12" customHeight="1">
      <c r="A23" s="309" t="s">
        <v>11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1"/>
      <c r="D27" s="302"/>
      <c r="E27" s="302"/>
      <c r="F27" s="302"/>
      <c r="G27" s="302"/>
      <c r="H27" s="302"/>
      <c r="I27" s="30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0" t="s">
        <v>19</v>
      </c>
      <c r="H30" s="290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1" t="s">
        <v>24</v>
      </c>
      <c r="B32" s="292"/>
      <c r="C32" s="292"/>
      <c r="D32" s="292"/>
      <c r="E32" s="292"/>
      <c r="F32" s="292"/>
      <c r="G32" s="295" t="s">
        <v>25</v>
      </c>
      <c r="H32" s="297" t="s">
        <v>26</v>
      </c>
      <c r="I32" s="299" t="s">
        <v>27</v>
      </c>
      <c r="J32" s="300"/>
      <c r="K32" s="288" t="s">
        <v>28</v>
      </c>
      <c r="L32" s="281" t="s">
        <v>29</v>
      </c>
      <c r="M32" s="59"/>
    </row>
    <row r="33" spans="1:18" ht="46.5" customHeight="1">
      <c r="A33" s="293"/>
      <c r="B33" s="294"/>
      <c r="C33" s="294"/>
      <c r="D33" s="294"/>
      <c r="E33" s="294"/>
      <c r="F33" s="294"/>
      <c r="G33" s="296"/>
      <c r="H33" s="298"/>
      <c r="I33" s="60" t="s">
        <v>30</v>
      </c>
      <c r="J33" s="61" t="s">
        <v>31</v>
      </c>
      <c r="K33" s="289"/>
      <c r="L33" s="282"/>
    </row>
    <row r="34" spans="1:18" ht="11.25" customHeight="1">
      <c r="A34" s="283" t="s">
        <v>32</v>
      </c>
      <c r="B34" s="284"/>
      <c r="C34" s="284"/>
      <c r="D34" s="284"/>
      <c r="E34" s="284"/>
      <c r="F34" s="28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SUM(I36+I154+I75+I82+I101+I125+I143+I153)</f>
        <v>5088.1000000000004</v>
      </c>
      <c r="J35" s="72">
        <f t="shared" ref="J35:L35" si="0">SUM(J36+J154+J75+J82+J101+J125+J143+J153)</f>
        <v>3220.1</v>
      </c>
      <c r="K35" s="73">
        <f t="shared" si="0"/>
        <v>2189301.9299999997</v>
      </c>
      <c r="L35" s="73">
        <f t="shared" si="0"/>
        <v>2188819.33</v>
      </c>
      <c r="Q35" s="248">
        <f>SUM(Q42+Q43+Q45+Q48+Q49+Q51+Q52+Q53+Q54+Q134+Q142+Q41)</f>
        <v>2188.8000000000002</v>
      </c>
      <c r="R35" s="1"/>
    </row>
    <row r="36" spans="1:18" ht="12.75" customHeight="1">
      <c r="A36" s="102">
        <v>2</v>
      </c>
      <c r="B36" s="103">
        <v>2</v>
      </c>
      <c r="C36" s="77"/>
      <c r="D36" s="78"/>
      <c r="E36" s="79"/>
      <c r="F36" s="80"/>
      <c r="G36" s="81" t="s">
        <v>47</v>
      </c>
      <c r="H36" s="71">
        <v>13</v>
      </c>
      <c r="I36" s="104">
        <f>I37</f>
        <v>3240.1</v>
      </c>
      <c r="J36" s="105">
        <f t="shared" ref="J36:L38" si="1">J37</f>
        <v>1907.3999999999999</v>
      </c>
      <c r="K36" s="106">
        <f t="shared" si="1"/>
        <v>1064716.1399999999</v>
      </c>
      <c r="L36" s="106">
        <f t="shared" si="1"/>
        <v>1064233.5399999998</v>
      </c>
      <c r="Q36" s="95"/>
    </row>
    <row r="37" spans="1:18" ht="13.5" customHeight="1">
      <c r="A37" s="94">
        <v>2</v>
      </c>
      <c r="B37" s="85">
        <v>2</v>
      </c>
      <c r="C37" s="86">
        <v>1</v>
      </c>
      <c r="D37" s="87"/>
      <c r="E37" s="85"/>
      <c r="F37" s="88"/>
      <c r="G37" s="107" t="s">
        <v>47</v>
      </c>
      <c r="H37" s="71">
        <v>14</v>
      </c>
      <c r="I37" s="90">
        <f>I38</f>
        <v>3240.1</v>
      </c>
      <c r="J37" s="96">
        <f t="shared" si="1"/>
        <v>1907.3999999999999</v>
      </c>
      <c r="K37" s="92">
        <f t="shared" si="1"/>
        <v>1064716.1399999999</v>
      </c>
      <c r="L37" s="91">
        <f t="shared" si="1"/>
        <v>1064233.5399999998</v>
      </c>
      <c r="Q37" s="95"/>
    </row>
    <row r="38" spans="1:18" ht="15.75">
      <c r="A38" s="94">
        <v>2</v>
      </c>
      <c r="B38" s="85">
        <v>2</v>
      </c>
      <c r="C38" s="86">
        <v>1</v>
      </c>
      <c r="D38" s="87">
        <v>1</v>
      </c>
      <c r="E38" s="85"/>
      <c r="F38" s="88"/>
      <c r="G38" s="107" t="s">
        <v>47</v>
      </c>
      <c r="H38" s="71">
        <v>15</v>
      </c>
      <c r="I38" s="90">
        <f>I39</f>
        <v>3240.1</v>
      </c>
      <c r="J38" s="96">
        <f t="shared" si="1"/>
        <v>1907.3999999999999</v>
      </c>
      <c r="K38" s="108">
        <f t="shared" si="1"/>
        <v>1064716.1399999999</v>
      </c>
      <c r="L38" s="108">
        <f t="shared" si="1"/>
        <v>1064233.5399999998</v>
      </c>
      <c r="Q38" s="95"/>
    </row>
    <row r="39" spans="1:18" ht="13.5" customHeight="1">
      <c r="A39" s="109">
        <v>2</v>
      </c>
      <c r="B39" s="110">
        <v>2</v>
      </c>
      <c r="C39" s="111">
        <v>1</v>
      </c>
      <c r="D39" s="112">
        <v>1</v>
      </c>
      <c r="E39" s="110">
        <v>1</v>
      </c>
      <c r="F39" s="113"/>
      <c r="G39" s="107" t="s">
        <v>47</v>
      </c>
      <c r="H39" s="71">
        <v>16</v>
      </c>
      <c r="I39" s="114">
        <f>SUM(I40:I54)</f>
        <v>3240.1</v>
      </c>
      <c r="J39" s="114">
        <f>SUM(J40:J54)</f>
        <v>1907.3999999999999</v>
      </c>
      <c r="K39" s="115">
        <f>SUM(K40:K54)</f>
        <v>1064716.1399999999</v>
      </c>
      <c r="L39" s="115">
        <f>SUM(L40:L54)</f>
        <v>1064233.5399999998</v>
      </c>
      <c r="Q39" s="95"/>
    </row>
    <row r="40" spans="1:18" ht="14.25" hidden="1" customHeight="1">
      <c r="A40" s="94">
        <v>2</v>
      </c>
      <c r="B40" s="85">
        <v>2</v>
      </c>
      <c r="C40" s="86">
        <v>1</v>
      </c>
      <c r="D40" s="87">
        <v>1</v>
      </c>
      <c r="E40" s="85">
        <v>1</v>
      </c>
      <c r="F40" s="116">
        <v>1</v>
      </c>
      <c r="G40" s="87" t="s">
        <v>48</v>
      </c>
      <c r="H40" s="71">
        <v>17</v>
      </c>
      <c r="I40" s="98"/>
      <c r="J40" s="98"/>
      <c r="K40" s="99"/>
      <c r="L40" s="99"/>
      <c r="Q40" s="95"/>
    </row>
    <row r="41" spans="1:18" ht="15" customHeight="1">
      <c r="A41" s="94">
        <v>2</v>
      </c>
      <c r="B41" s="85">
        <v>2</v>
      </c>
      <c r="C41" s="86">
        <v>1</v>
      </c>
      <c r="D41" s="87">
        <v>1</v>
      </c>
      <c r="E41" s="85">
        <v>1</v>
      </c>
      <c r="F41" s="88">
        <v>2</v>
      </c>
      <c r="G41" s="87" t="s">
        <v>49</v>
      </c>
      <c r="H41" s="71">
        <v>18</v>
      </c>
      <c r="I41" s="98">
        <v>2</v>
      </c>
      <c r="J41" s="98">
        <v>1</v>
      </c>
      <c r="K41" s="99">
        <v>457.05</v>
      </c>
      <c r="L41" s="99">
        <v>457.05</v>
      </c>
      <c r="Q41" s="129">
        <v>0.5</v>
      </c>
    </row>
    <row r="42" spans="1:18" ht="26.25" customHeight="1">
      <c r="A42" s="94">
        <v>2</v>
      </c>
      <c r="B42" s="85">
        <v>2</v>
      </c>
      <c r="C42" s="86">
        <v>1</v>
      </c>
      <c r="D42" s="87">
        <v>1</v>
      </c>
      <c r="E42" s="85">
        <v>1</v>
      </c>
      <c r="F42" s="88">
        <v>5</v>
      </c>
      <c r="G42" s="87" t="s">
        <v>50</v>
      </c>
      <c r="H42" s="71">
        <v>19</v>
      </c>
      <c r="I42" s="98">
        <f>5+3.3</f>
        <v>8.3000000000000007</v>
      </c>
      <c r="J42" s="98">
        <f>3.5+2.7</f>
        <v>6.2</v>
      </c>
      <c r="K42" s="99">
        <f>1740.52+2615.69</f>
        <v>4356.21</v>
      </c>
      <c r="L42" s="99">
        <f>1740.52+2615.69</f>
        <v>4356.21</v>
      </c>
      <c r="M42" s="99"/>
      <c r="N42" s="99"/>
      <c r="O42" s="99"/>
      <c r="P42" s="99"/>
      <c r="Q42" s="246">
        <f>1.7+2.6</f>
        <v>4.3</v>
      </c>
    </row>
    <row r="43" spans="1:18" ht="27" customHeight="1">
      <c r="A43" s="94">
        <v>2</v>
      </c>
      <c r="B43" s="85">
        <v>2</v>
      </c>
      <c r="C43" s="86">
        <v>1</v>
      </c>
      <c r="D43" s="87">
        <v>1</v>
      </c>
      <c r="E43" s="85">
        <v>1</v>
      </c>
      <c r="F43" s="88">
        <v>6</v>
      </c>
      <c r="G43" s="87" t="s">
        <v>51</v>
      </c>
      <c r="H43" s="71">
        <v>20</v>
      </c>
      <c r="I43" s="98">
        <v>45</v>
      </c>
      <c r="J43" s="98">
        <v>28</v>
      </c>
      <c r="K43" s="99">
        <v>18658.14</v>
      </c>
      <c r="L43" s="99">
        <v>18658.14</v>
      </c>
      <c r="Q43" s="246">
        <v>18.7</v>
      </c>
    </row>
    <row r="44" spans="1:18" ht="26.25" hidden="1" customHeight="1">
      <c r="A44" s="117">
        <v>2</v>
      </c>
      <c r="B44" s="79">
        <v>2</v>
      </c>
      <c r="C44" s="77">
        <v>1</v>
      </c>
      <c r="D44" s="78">
        <v>1</v>
      </c>
      <c r="E44" s="79">
        <v>1</v>
      </c>
      <c r="F44" s="80">
        <v>7</v>
      </c>
      <c r="G44" s="78" t="s">
        <v>52</v>
      </c>
      <c r="H44" s="71">
        <v>21</v>
      </c>
      <c r="I44" s="98"/>
      <c r="J44" s="98"/>
      <c r="K44" s="99"/>
      <c r="L44" s="99"/>
      <c r="Q44" s="246"/>
    </row>
    <row r="45" spans="1:18" ht="12" customHeight="1">
      <c r="A45" s="94">
        <v>2</v>
      </c>
      <c r="B45" s="85">
        <v>2</v>
      </c>
      <c r="C45" s="86">
        <v>1</v>
      </c>
      <c r="D45" s="87">
        <v>1</v>
      </c>
      <c r="E45" s="85">
        <v>1</v>
      </c>
      <c r="F45" s="88">
        <v>11</v>
      </c>
      <c r="G45" s="87" t="s">
        <v>53</v>
      </c>
      <c r="H45" s="71">
        <v>22</v>
      </c>
      <c r="I45" s="100">
        <v>4</v>
      </c>
      <c r="J45" s="100">
        <v>1.8</v>
      </c>
      <c r="K45" s="99">
        <v>1443.37</v>
      </c>
      <c r="L45" s="99">
        <v>1443.37</v>
      </c>
      <c r="M45" s="99"/>
      <c r="N45" s="99"/>
      <c r="O45" s="99"/>
      <c r="P45" s="99"/>
      <c r="Q45" s="246">
        <v>1.4</v>
      </c>
    </row>
    <row r="46" spans="1:18" ht="15.75" hidden="1" customHeight="1">
      <c r="A46" s="109">
        <v>2</v>
      </c>
      <c r="B46" s="118">
        <v>2</v>
      </c>
      <c r="C46" s="119">
        <v>1</v>
      </c>
      <c r="D46" s="119">
        <v>1</v>
      </c>
      <c r="E46" s="119">
        <v>1</v>
      </c>
      <c r="F46" s="120">
        <v>12</v>
      </c>
      <c r="G46" s="121" t="s">
        <v>54</v>
      </c>
      <c r="H46" s="71">
        <v>23</v>
      </c>
      <c r="I46" s="122"/>
      <c r="J46" s="98"/>
      <c r="K46" s="99"/>
      <c r="L46" s="99"/>
      <c r="Q46" s="246"/>
    </row>
    <row r="47" spans="1:18" ht="25.5" hidden="1">
      <c r="A47" s="94">
        <v>2</v>
      </c>
      <c r="B47" s="85">
        <v>2</v>
      </c>
      <c r="C47" s="86">
        <v>1</v>
      </c>
      <c r="D47" s="86">
        <v>1</v>
      </c>
      <c r="E47" s="86">
        <v>1</v>
      </c>
      <c r="F47" s="88">
        <v>14</v>
      </c>
      <c r="G47" s="123" t="s">
        <v>55</v>
      </c>
      <c r="H47" s="71">
        <v>24</v>
      </c>
      <c r="I47" s="100"/>
      <c r="J47" s="100"/>
      <c r="K47" s="101"/>
      <c r="L47" s="101"/>
      <c r="Q47" s="246"/>
    </row>
    <row r="48" spans="1:18" ht="27.75" customHeight="1">
      <c r="A48" s="94">
        <v>2</v>
      </c>
      <c r="B48" s="85">
        <v>2</v>
      </c>
      <c r="C48" s="86">
        <v>1</v>
      </c>
      <c r="D48" s="86">
        <v>1</v>
      </c>
      <c r="E48" s="86">
        <v>1</v>
      </c>
      <c r="F48" s="88">
        <v>15</v>
      </c>
      <c r="G48" s="89" t="s">
        <v>56</v>
      </c>
      <c r="H48" s="71">
        <v>25</v>
      </c>
      <c r="I48" s="234">
        <f>10+65+6.6+1.2+1.4+1+180</f>
        <v>265.2</v>
      </c>
      <c r="J48" s="234">
        <f>4+25+4+0.8+1.2+0.9+180</f>
        <v>215.9</v>
      </c>
      <c r="K48" s="99">
        <f>467+16812.78+2640.21+313.98+305.9+294.48+44961.18</f>
        <v>65795.53</v>
      </c>
      <c r="L48" s="99">
        <f t="shared" ref="L48:P48" si="2">467+16812.78+2640.21+313.98+305.9+294.48+44961.18</f>
        <v>65795.53</v>
      </c>
      <c r="M48" s="99">
        <f t="shared" si="2"/>
        <v>65795.53</v>
      </c>
      <c r="N48" s="99">
        <f t="shared" si="2"/>
        <v>65795.53</v>
      </c>
      <c r="O48" s="99">
        <f t="shared" si="2"/>
        <v>65795.53</v>
      </c>
      <c r="P48" s="99">
        <f t="shared" si="2"/>
        <v>65795.53</v>
      </c>
      <c r="Q48" s="246">
        <f>0.5+16.8+2.6+0.3+0.3+0.3+45</f>
        <v>65.800000000000011</v>
      </c>
    </row>
    <row r="49" spans="1:19">
      <c r="A49" s="94">
        <v>2</v>
      </c>
      <c r="B49" s="85">
        <v>2</v>
      </c>
      <c r="C49" s="86">
        <v>1</v>
      </c>
      <c r="D49" s="86">
        <v>1</v>
      </c>
      <c r="E49" s="86">
        <v>1</v>
      </c>
      <c r="F49" s="88">
        <v>16</v>
      </c>
      <c r="G49" s="87" t="s">
        <v>57</v>
      </c>
      <c r="H49" s="71">
        <v>26</v>
      </c>
      <c r="I49" s="100">
        <v>10</v>
      </c>
      <c r="J49" s="100">
        <v>5</v>
      </c>
      <c r="K49" s="99">
        <v>2393.0700000000002</v>
      </c>
      <c r="L49" s="99">
        <v>2393.0700000000002</v>
      </c>
      <c r="M49" s="99"/>
      <c r="N49" s="99"/>
      <c r="O49" s="99"/>
      <c r="P49" s="99"/>
      <c r="Q49" s="246">
        <v>2.4</v>
      </c>
    </row>
    <row r="50" spans="1:19" ht="2.25" customHeight="1">
      <c r="A50" s="94">
        <v>2</v>
      </c>
      <c r="B50" s="85">
        <v>2</v>
      </c>
      <c r="C50" s="86">
        <v>1</v>
      </c>
      <c r="D50" s="86">
        <v>1</v>
      </c>
      <c r="E50" s="86">
        <v>1</v>
      </c>
      <c r="F50" s="88">
        <v>17</v>
      </c>
      <c r="G50" s="87" t="s">
        <v>58</v>
      </c>
      <c r="H50" s="71">
        <v>27</v>
      </c>
      <c r="I50" s="100"/>
      <c r="J50" s="100"/>
      <c r="K50" s="101"/>
      <c r="L50" s="101"/>
      <c r="Q50" s="246"/>
    </row>
    <row r="51" spans="1:19" ht="14.25" customHeight="1">
      <c r="A51" s="94">
        <v>2</v>
      </c>
      <c r="B51" s="85">
        <v>2</v>
      </c>
      <c r="C51" s="86">
        <v>1</v>
      </c>
      <c r="D51" s="86">
        <v>1</v>
      </c>
      <c r="E51" s="86">
        <v>1</v>
      </c>
      <c r="F51" s="88">
        <v>20</v>
      </c>
      <c r="G51" s="87" t="s">
        <v>59</v>
      </c>
      <c r="H51" s="71">
        <v>28</v>
      </c>
      <c r="I51" s="100">
        <f>48.5+20</f>
        <v>68.5</v>
      </c>
      <c r="J51" s="100">
        <f>39+10.8</f>
        <v>49.8</v>
      </c>
      <c r="K51" s="229">
        <f>27454.69+9909.49</f>
        <v>37364.18</v>
      </c>
      <c r="L51" s="229">
        <f>27454.69+9909.49-38.57</f>
        <v>37325.61</v>
      </c>
      <c r="M51" s="229"/>
      <c r="N51" s="229"/>
      <c r="O51" s="229"/>
      <c r="P51" s="229"/>
      <c r="Q51" s="236">
        <f>27.4+9.9</f>
        <v>37.299999999999997</v>
      </c>
      <c r="R51" s="84"/>
    </row>
    <row r="52" spans="1:19" ht="27.75" customHeight="1">
      <c r="A52" s="124">
        <v>2</v>
      </c>
      <c r="B52" s="125">
        <v>2</v>
      </c>
      <c r="C52" s="126">
        <v>1</v>
      </c>
      <c r="D52" s="126">
        <v>1</v>
      </c>
      <c r="E52" s="126">
        <v>1</v>
      </c>
      <c r="F52" s="127">
        <v>21</v>
      </c>
      <c r="G52" s="89" t="s">
        <v>60</v>
      </c>
      <c r="H52" s="71">
        <v>29</v>
      </c>
      <c r="I52" s="100">
        <v>53</v>
      </c>
      <c r="J52" s="100">
        <v>41</v>
      </c>
      <c r="K52" s="99">
        <v>40096.26</v>
      </c>
      <c r="L52" s="99">
        <v>40096.26</v>
      </c>
      <c r="M52" s="99"/>
      <c r="N52" s="99"/>
      <c r="O52" s="99"/>
      <c r="P52" s="99"/>
      <c r="Q52" s="246">
        <v>40.1</v>
      </c>
    </row>
    <row r="53" spans="1:19" ht="12" customHeight="1">
      <c r="A53" s="124">
        <v>2</v>
      </c>
      <c r="B53" s="125">
        <v>2</v>
      </c>
      <c r="C53" s="126">
        <v>1</v>
      </c>
      <c r="D53" s="126">
        <v>1</v>
      </c>
      <c r="E53" s="126">
        <v>1</v>
      </c>
      <c r="F53" s="127">
        <v>22</v>
      </c>
      <c r="G53" s="89" t="s">
        <v>61</v>
      </c>
      <c r="H53" s="71">
        <v>30</v>
      </c>
      <c r="I53" s="100">
        <v>40</v>
      </c>
      <c r="J53" s="100">
        <v>25</v>
      </c>
      <c r="K53" s="99">
        <v>6312.86</v>
      </c>
      <c r="L53" s="99">
        <v>6312.86</v>
      </c>
      <c r="Q53" s="246">
        <v>6.3</v>
      </c>
    </row>
    <row r="54" spans="1:19" ht="15" customHeight="1">
      <c r="A54" s="94">
        <v>2</v>
      </c>
      <c r="B54" s="85">
        <v>2</v>
      </c>
      <c r="C54" s="86">
        <v>1</v>
      </c>
      <c r="D54" s="86">
        <v>1</v>
      </c>
      <c r="E54" s="86">
        <v>1</v>
      </c>
      <c r="F54" s="88">
        <v>30</v>
      </c>
      <c r="G54" s="89" t="s">
        <v>62</v>
      </c>
      <c r="H54" s="71">
        <v>31</v>
      </c>
      <c r="I54" s="234">
        <f>10.4+47.4+148+60.1+45+40+70+10+120+21.1+11.5+18.9+10+238.1+10+60+100+39+16.4+784+1+4+4+3+10+8.5+29+20+8+12+13+5+3+18.2+12+2.1+3+22+30.3+9+39+7.5+10+10+3+2.5+32+28+120+4+22.1+8+60+15+3+3+300</f>
        <v>2744.1</v>
      </c>
      <c r="J54" s="234">
        <f>6.4+22+80+36+13.5+40+35+5+60+10.2+5+9+5+196.4+2.5+46+50+36.3+14.2+362+0.6+2.5+2+1.7+3+8.5+11+15+8+12+7+17.7+12+2.1+4+30.3+9+35+7.5+6+3+1+26+15+65+3+11+4+25+7.3+1+3+140</f>
        <v>1533.6999999999998</v>
      </c>
      <c r="K54" s="229">
        <f>6302.65+6433.91+17621.23+15250.98+500.03+5000+16896.43+1947.6+11439.75+29243.94+369.53+6865.62+1211.01+3690.18+203.14+5653.66+1794.37+196313.17+2480.95+40406.1+37187.64+36232.48+14152.88+54297.66+362+1951.33+3.16+1136.6+8500+10322.6+87.12+4183.38+8000+1590+3040+17700+12000+2705.13+22247+35000+7500+1154+3000+15000+10950+57400+3000+8365.7+3960+1761.37+7233.98+3000+125191.19</f>
        <v>887839.47</v>
      </c>
      <c r="L54" s="229">
        <f>6302.65+6433.91+17621.23+15250.98+500.03+5000+16896.43+1947.6+11439.75+29243.94+369.53+6865.62+1211.01+3690.18+203.14+5653.66+1794.37+196313.17+2480.95+40406.1+37187.64+36190.59-365.78+14152.88+54297.66+362+1951.33+3.16+1136.6+8500+10322.6+87.12+4183.38+8000+1590+3040+17700+12000+2705.13+22247+35000+7500+1154+3000+15000+10950+57400+3000+8365.7+3960+1761.37+7233.98+3000+125191.19-6.21-16.04-6.73-7.38</f>
        <v>887395.43999999983</v>
      </c>
      <c r="M54" s="229"/>
      <c r="N54" s="229"/>
      <c r="O54" s="229"/>
      <c r="P54" s="229"/>
      <c r="Q54" s="236">
        <f>6.3+6.4+17.6+15.3+0.5+5+16.9+1.9+11.4+29.2+0.4+6.9+1.2+3.7+0.2+5.7+1.8+196.3+2.5+40.4+37.2+35.8+14.2+54.3+0.4+1.9+1.1+8.5+10.4+4.2+8+1.6+3+17.7+12+2.7+22.3+35+7.5+1.1+3+15+11+57.4+3+8.4+4+1.7+7.2+3+125.2</f>
        <v>887.4000000000002</v>
      </c>
    </row>
    <row r="55" spans="1:19" ht="14.25" hidden="1" customHeight="1">
      <c r="A55" s="130">
        <v>2</v>
      </c>
      <c r="B55" s="131">
        <v>3</v>
      </c>
      <c r="C55" s="76"/>
      <c r="D55" s="77"/>
      <c r="E55" s="77"/>
      <c r="F55" s="80"/>
      <c r="G55" s="132" t="s">
        <v>63</v>
      </c>
      <c r="H55" s="71">
        <v>32</v>
      </c>
      <c r="I55" s="133">
        <f>I56</f>
        <v>0</v>
      </c>
      <c r="J55" s="133">
        <f>J56</f>
        <v>0</v>
      </c>
      <c r="K55" s="134">
        <f>K56</f>
        <v>0</v>
      </c>
      <c r="L55" s="134">
        <f>L56</f>
        <v>0</v>
      </c>
      <c r="Q55" s="246"/>
    </row>
    <row r="56" spans="1:19" ht="13.5" hidden="1" customHeight="1">
      <c r="A56" s="94">
        <v>2</v>
      </c>
      <c r="B56" s="85">
        <v>3</v>
      </c>
      <c r="C56" s="86">
        <v>1</v>
      </c>
      <c r="D56" s="86"/>
      <c r="E56" s="86"/>
      <c r="F56" s="88"/>
      <c r="G56" s="89" t="s">
        <v>64</v>
      </c>
      <c r="H56" s="71">
        <v>33</v>
      </c>
      <c r="I56" s="90">
        <f>SUM(I57+I62+I67)</f>
        <v>0</v>
      </c>
      <c r="J56" s="135">
        <f>SUM(J57+J62+J67)</f>
        <v>0</v>
      </c>
      <c r="K56" s="91">
        <f>SUM(K57+K62+K67)</f>
        <v>0</v>
      </c>
      <c r="L56" s="92">
        <f>SUM(L57+L62+L67)</f>
        <v>0</v>
      </c>
      <c r="Q56" s="246"/>
    </row>
    <row r="57" spans="1:19" ht="15" hidden="1" customHeight="1">
      <c r="A57" s="94">
        <v>2</v>
      </c>
      <c r="B57" s="85">
        <v>3</v>
      </c>
      <c r="C57" s="86">
        <v>1</v>
      </c>
      <c r="D57" s="86">
        <v>1</v>
      </c>
      <c r="E57" s="86"/>
      <c r="F57" s="88"/>
      <c r="G57" s="89" t="s">
        <v>65</v>
      </c>
      <c r="H57" s="71">
        <v>34</v>
      </c>
      <c r="I57" s="90">
        <f>I58</f>
        <v>0</v>
      </c>
      <c r="J57" s="135">
        <f>J58</f>
        <v>0</v>
      </c>
      <c r="K57" s="91">
        <f>K58</f>
        <v>0</v>
      </c>
      <c r="L57" s="92">
        <f>L58</f>
        <v>0</v>
      </c>
      <c r="Q57" s="246"/>
    </row>
    <row r="58" spans="1:19" ht="13.5" hidden="1" customHeight="1">
      <c r="A58" s="94">
        <v>2</v>
      </c>
      <c r="B58" s="85">
        <v>3</v>
      </c>
      <c r="C58" s="86">
        <v>1</v>
      </c>
      <c r="D58" s="86">
        <v>1</v>
      </c>
      <c r="E58" s="86">
        <v>1</v>
      </c>
      <c r="F58" s="88"/>
      <c r="G58" s="89" t="s">
        <v>65</v>
      </c>
      <c r="H58" s="71">
        <v>35</v>
      </c>
      <c r="I58" s="90">
        <f>SUM(I59:I61)</f>
        <v>0</v>
      </c>
      <c r="J58" s="135">
        <f>SUM(J59:J61)</f>
        <v>0</v>
      </c>
      <c r="K58" s="91">
        <f>SUM(K59:K61)</f>
        <v>0</v>
      </c>
      <c r="L58" s="92">
        <f>SUM(L59:L61)</f>
        <v>0</v>
      </c>
      <c r="Q58" s="246"/>
    </row>
    <row r="59" spans="1:19" s="136" customFormat="1" ht="25.5" hidden="1" customHeight="1">
      <c r="A59" s="94">
        <v>2</v>
      </c>
      <c r="B59" s="85">
        <v>3</v>
      </c>
      <c r="C59" s="86">
        <v>1</v>
      </c>
      <c r="D59" s="86">
        <v>1</v>
      </c>
      <c r="E59" s="86">
        <v>1</v>
      </c>
      <c r="F59" s="88">
        <v>1</v>
      </c>
      <c r="G59" s="87" t="s">
        <v>66</v>
      </c>
      <c r="H59" s="71">
        <v>36</v>
      </c>
      <c r="I59" s="100"/>
      <c r="J59" s="100"/>
      <c r="K59" s="101"/>
      <c r="L59" s="101"/>
      <c r="Q59" s="246"/>
      <c r="R59" s="1"/>
      <c r="S59" s="1"/>
    </row>
    <row r="60" spans="1:19" ht="19.5" hidden="1" customHeight="1">
      <c r="A60" s="94">
        <v>2</v>
      </c>
      <c r="B60" s="79">
        <v>3</v>
      </c>
      <c r="C60" s="77">
        <v>1</v>
      </c>
      <c r="D60" s="77">
        <v>1</v>
      </c>
      <c r="E60" s="77">
        <v>1</v>
      </c>
      <c r="F60" s="80">
        <v>2</v>
      </c>
      <c r="G60" s="78" t="s">
        <v>67</v>
      </c>
      <c r="H60" s="71">
        <v>37</v>
      </c>
      <c r="I60" s="97"/>
      <c r="J60" s="97"/>
      <c r="K60" s="137"/>
      <c r="L60" s="137"/>
      <c r="Q60" s="246"/>
    </row>
    <row r="61" spans="1:19" ht="16.5" hidden="1" customHeight="1">
      <c r="A61" s="85">
        <v>2</v>
      </c>
      <c r="B61" s="86">
        <v>3</v>
      </c>
      <c r="C61" s="86">
        <v>1</v>
      </c>
      <c r="D61" s="86">
        <v>1</v>
      </c>
      <c r="E61" s="86">
        <v>1</v>
      </c>
      <c r="F61" s="88">
        <v>3</v>
      </c>
      <c r="G61" s="87" t="s">
        <v>68</v>
      </c>
      <c r="H61" s="71">
        <v>38</v>
      </c>
      <c r="I61" s="100"/>
      <c r="J61" s="100"/>
      <c r="K61" s="101"/>
      <c r="L61" s="101"/>
      <c r="Q61" s="246"/>
    </row>
    <row r="62" spans="1:19" ht="29.25" hidden="1" customHeight="1">
      <c r="A62" s="79">
        <v>2</v>
      </c>
      <c r="B62" s="77">
        <v>3</v>
      </c>
      <c r="C62" s="77">
        <v>1</v>
      </c>
      <c r="D62" s="77">
        <v>2</v>
      </c>
      <c r="E62" s="77"/>
      <c r="F62" s="80"/>
      <c r="G62" s="107" t="s">
        <v>69</v>
      </c>
      <c r="H62" s="71">
        <v>39</v>
      </c>
      <c r="I62" s="133">
        <f>I63</f>
        <v>0</v>
      </c>
      <c r="J62" s="138">
        <f>J63</f>
        <v>0</v>
      </c>
      <c r="K62" s="139">
        <f>K63</f>
        <v>0</v>
      </c>
      <c r="L62" s="139">
        <f>L63</f>
        <v>0</v>
      </c>
      <c r="Q62" s="246"/>
    </row>
    <row r="63" spans="1:19" ht="27" hidden="1" customHeight="1">
      <c r="A63" s="110">
        <v>2</v>
      </c>
      <c r="B63" s="111">
        <v>3</v>
      </c>
      <c r="C63" s="111">
        <v>1</v>
      </c>
      <c r="D63" s="111">
        <v>2</v>
      </c>
      <c r="E63" s="111">
        <v>1</v>
      </c>
      <c r="F63" s="113"/>
      <c r="G63" s="107" t="s">
        <v>69</v>
      </c>
      <c r="H63" s="71">
        <v>40</v>
      </c>
      <c r="I63" s="140">
        <f>SUM(I64:I66)</f>
        <v>0</v>
      </c>
      <c r="J63" s="141">
        <f>SUM(J64:J66)</f>
        <v>0</v>
      </c>
      <c r="K63" s="142">
        <f>SUM(K64:K66)</f>
        <v>0</v>
      </c>
      <c r="L63" s="91">
        <f>SUM(L64:L66)</f>
        <v>0</v>
      </c>
      <c r="Q63" s="246"/>
    </row>
    <row r="64" spans="1:19" s="136" customFormat="1" ht="27" hidden="1" customHeight="1">
      <c r="A64" s="85">
        <v>2</v>
      </c>
      <c r="B64" s="86">
        <v>3</v>
      </c>
      <c r="C64" s="86">
        <v>1</v>
      </c>
      <c r="D64" s="86">
        <v>2</v>
      </c>
      <c r="E64" s="86">
        <v>1</v>
      </c>
      <c r="F64" s="88">
        <v>1</v>
      </c>
      <c r="G64" s="94" t="s">
        <v>66</v>
      </c>
      <c r="H64" s="71">
        <v>41</v>
      </c>
      <c r="I64" s="100"/>
      <c r="J64" s="100"/>
      <c r="K64" s="101"/>
      <c r="L64" s="101"/>
      <c r="Q64" s="246"/>
      <c r="R64" s="1"/>
      <c r="S64" s="1"/>
    </row>
    <row r="65" spans="1:17" ht="16.5" hidden="1" customHeight="1">
      <c r="A65" s="85">
        <v>2</v>
      </c>
      <c r="B65" s="86">
        <v>3</v>
      </c>
      <c r="C65" s="86">
        <v>1</v>
      </c>
      <c r="D65" s="86">
        <v>2</v>
      </c>
      <c r="E65" s="86">
        <v>1</v>
      </c>
      <c r="F65" s="88">
        <v>2</v>
      </c>
      <c r="G65" s="94" t="s">
        <v>67</v>
      </c>
      <c r="H65" s="71">
        <v>42</v>
      </c>
      <c r="I65" s="100"/>
      <c r="J65" s="100"/>
      <c r="K65" s="101"/>
      <c r="L65" s="101"/>
      <c r="Q65" s="246"/>
    </row>
    <row r="66" spans="1:17" ht="15" hidden="1" customHeight="1">
      <c r="A66" s="85">
        <v>2</v>
      </c>
      <c r="B66" s="86">
        <v>3</v>
      </c>
      <c r="C66" s="86">
        <v>1</v>
      </c>
      <c r="D66" s="86">
        <v>2</v>
      </c>
      <c r="E66" s="86">
        <v>1</v>
      </c>
      <c r="F66" s="88">
        <v>3</v>
      </c>
      <c r="G66" s="124" t="s">
        <v>68</v>
      </c>
      <c r="H66" s="71">
        <v>43</v>
      </c>
      <c r="I66" s="100"/>
      <c r="J66" s="100"/>
      <c r="K66" s="101"/>
      <c r="L66" s="101"/>
      <c r="Q66" s="246"/>
    </row>
    <row r="67" spans="1:17" ht="27.75" hidden="1" customHeight="1">
      <c r="A67" s="85">
        <v>2</v>
      </c>
      <c r="B67" s="86">
        <v>3</v>
      </c>
      <c r="C67" s="86">
        <v>1</v>
      </c>
      <c r="D67" s="86">
        <v>3</v>
      </c>
      <c r="E67" s="86"/>
      <c r="F67" s="88"/>
      <c r="G67" s="124" t="s">
        <v>70</v>
      </c>
      <c r="H67" s="71">
        <v>44</v>
      </c>
      <c r="I67" s="90">
        <f>I68</f>
        <v>0</v>
      </c>
      <c r="J67" s="135">
        <f>J68</f>
        <v>0</v>
      </c>
      <c r="K67" s="91">
        <f>K68</f>
        <v>0</v>
      </c>
      <c r="L67" s="91">
        <f>L68</f>
        <v>0</v>
      </c>
      <c r="Q67" s="246"/>
    </row>
    <row r="68" spans="1:17" ht="26.25" hidden="1" customHeight="1">
      <c r="A68" s="85">
        <v>2</v>
      </c>
      <c r="B68" s="86">
        <v>3</v>
      </c>
      <c r="C68" s="86">
        <v>1</v>
      </c>
      <c r="D68" s="86">
        <v>3</v>
      </c>
      <c r="E68" s="86">
        <v>1</v>
      </c>
      <c r="F68" s="88"/>
      <c r="G68" s="124" t="s">
        <v>71</v>
      </c>
      <c r="H68" s="71">
        <v>45</v>
      </c>
      <c r="I68" s="90">
        <f>SUM(I69:I71)</f>
        <v>0</v>
      </c>
      <c r="J68" s="135">
        <f>SUM(J69:J71)</f>
        <v>0</v>
      </c>
      <c r="K68" s="91">
        <f>SUM(K69:K71)</f>
        <v>0</v>
      </c>
      <c r="L68" s="91">
        <f>SUM(L69:L71)</f>
        <v>0</v>
      </c>
      <c r="Q68" s="246"/>
    </row>
    <row r="69" spans="1:17" ht="15" hidden="1" customHeight="1">
      <c r="A69" s="79">
        <v>2</v>
      </c>
      <c r="B69" s="77">
        <v>3</v>
      </c>
      <c r="C69" s="77">
        <v>1</v>
      </c>
      <c r="D69" s="77">
        <v>3</v>
      </c>
      <c r="E69" s="77">
        <v>1</v>
      </c>
      <c r="F69" s="80">
        <v>1</v>
      </c>
      <c r="G69" s="143" t="s">
        <v>72</v>
      </c>
      <c r="H69" s="71">
        <v>46</v>
      </c>
      <c r="I69" s="97"/>
      <c r="J69" s="97"/>
      <c r="K69" s="137"/>
      <c r="L69" s="137"/>
      <c r="Q69" s="246"/>
    </row>
    <row r="70" spans="1:17" ht="16.5" hidden="1" customHeight="1">
      <c r="A70" s="85">
        <v>2</v>
      </c>
      <c r="B70" s="86">
        <v>3</v>
      </c>
      <c r="C70" s="86">
        <v>1</v>
      </c>
      <c r="D70" s="86">
        <v>3</v>
      </c>
      <c r="E70" s="86">
        <v>1</v>
      </c>
      <c r="F70" s="88">
        <v>2</v>
      </c>
      <c r="G70" s="124" t="s">
        <v>73</v>
      </c>
      <c r="H70" s="71">
        <v>47</v>
      </c>
      <c r="I70" s="100"/>
      <c r="J70" s="100"/>
      <c r="K70" s="101"/>
      <c r="L70" s="101"/>
      <c r="Q70" s="246"/>
    </row>
    <row r="71" spans="1:17" ht="17.25" hidden="1" customHeight="1">
      <c r="A71" s="79">
        <v>2</v>
      </c>
      <c r="B71" s="77">
        <v>3</v>
      </c>
      <c r="C71" s="77">
        <v>1</v>
      </c>
      <c r="D71" s="77">
        <v>3</v>
      </c>
      <c r="E71" s="77">
        <v>1</v>
      </c>
      <c r="F71" s="80">
        <v>3</v>
      </c>
      <c r="G71" s="143" t="s">
        <v>74</v>
      </c>
      <c r="H71" s="71">
        <v>48</v>
      </c>
      <c r="I71" s="97"/>
      <c r="J71" s="97"/>
      <c r="K71" s="137"/>
      <c r="L71" s="137"/>
      <c r="Q71" s="246"/>
    </row>
    <row r="72" spans="1:17" ht="12.75" hidden="1" customHeight="1">
      <c r="A72" s="79">
        <v>2</v>
      </c>
      <c r="B72" s="77">
        <v>3</v>
      </c>
      <c r="C72" s="77">
        <v>2</v>
      </c>
      <c r="D72" s="77"/>
      <c r="E72" s="77"/>
      <c r="F72" s="80"/>
      <c r="G72" s="143" t="s">
        <v>75</v>
      </c>
      <c r="H72" s="71">
        <v>49</v>
      </c>
      <c r="I72" s="90">
        <f>I73</f>
        <v>0</v>
      </c>
      <c r="J72" s="90">
        <f t="shared" ref="J72:L73" si="3">J73</f>
        <v>0</v>
      </c>
      <c r="K72" s="92">
        <f t="shared" si="3"/>
        <v>0</v>
      </c>
      <c r="L72" s="92">
        <f t="shared" si="3"/>
        <v>0</v>
      </c>
      <c r="Q72" s="246"/>
    </row>
    <row r="73" spans="1:17" ht="12" hidden="1" customHeight="1">
      <c r="A73" s="79">
        <v>2</v>
      </c>
      <c r="B73" s="77">
        <v>3</v>
      </c>
      <c r="C73" s="77">
        <v>2</v>
      </c>
      <c r="D73" s="77">
        <v>1</v>
      </c>
      <c r="E73" s="77"/>
      <c r="F73" s="80"/>
      <c r="G73" s="143" t="s">
        <v>75</v>
      </c>
      <c r="H73" s="71">
        <v>50</v>
      </c>
      <c r="I73" s="90">
        <f>I74</f>
        <v>0</v>
      </c>
      <c r="J73" s="90">
        <f t="shared" si="3"/>
        <v>0</v>
      </c>
      <c r="K73" s="92">
        <f t="shared" si="3"/>
        <v>0</v>
      </c>
      <c r="L73" s="92">
        <f t="shared" si="3"/>
        <v>0</v>
      </c>
      <c r="Q73" s="246"/>
    </row>
    <row r="74" spans="1:17" ht="15.75" hidden="1" customHeight="1">
      <c r="A74" s="79">
        <v>2</v>
      </c>
      <c r="B74" s="77">
        <v>3</v>
      </c>
      <c r="C74" s="77">
        <v>2</v>
      </c>
      <c r="D74" s="77">
        <v>1</v>
      </c>
      <c r="E74" s="77">
        <v>1</v>
      </c>
      <c r="F74" s="80"/>
      <c r="G74" s="143" t="s">
        <v>75</v>
      </c>
      <c r="H74" s="71">
        <v>51</v>
      </c>
      <c r="I74" s="90">
        <f>SUM(I75)</f>
        <v>0</v>
      </c>
      <c r="J74" s="90">
        <f>SUM(J75)</f>
        <v>0</v>
      </c>
      <c r="K74" s="92">
        <f>SUM(K75)</f>
        <v>0</v>
      </c>
      <c r="L74" s="92">
        <f>SUM(L75)</f>
        <v>0</v>
      </c>
      <c r="Q74" s="246"/>
    </row>
    <row r="75" spans="1:17" ht="13.5" hidden="1" customHeight="1">
      <c r="A75" s="79">
        <v>2</v>
      </c>
      <c r="B75" s="77">
        <v>3</v>
      </c>
      <c r="C75" s="77">
        <v>2</v>
      </c>
      <c r="D75" s="77">
        <v>1</v>
      </c>
      <c r="E75" s="77">
        <v>1</v>
      </c>
      <c r="F75" s="80">
        <v>1</v>
      </c>
      <c r="G75" s="143" t="s">
        <v>75</v>
      </c>
      <c r="H75" s="71">
        <v>52</v>
      </c>
      <c r="I75" s="100"/>
      <c r="J75" s="100"/>
      <c r="K75" s="101"/>
      <c r="L75" s="101"/>
      <c r="Q75" s="246"/>
    </row>
    <row r="76" spans="1:17" ht="16.5" hidden="1" customHeight="1">
      <c r="A76" s="67">
        <v>2</v>
      </c>
      <c r="B76" s="68">
        <v>4</v>
      </c>
      <c r="C76" s="68"/>
      <c r="D76" s="68"/>
      <c r="E76" s="68"/>
      <c r="F76" s="70"/>
      <c r="G76" s="144" t="s">
        <v>76</v>
      </c>
      <c r="H76" s="71">
        <v>53</v>
      </c>
      <c r="I76" s="90">
        <f>I77</f>
        <v>0</v>
      </c>
      <c r="J76" s="135">
        <f t="shared" ref="J76:L78" si="4">J77</f>
        <v>0</v>
      </c>
      <c r="K76" s="91">
        <f t="shared" si="4"/>
        <v>0</v>
      </c>
      <c r="L76" s="91">
        <f t="shared" si="4"/>
        <v>0</v>
      </c>
      <c r="Q76" s="246"/>
    </row>
    <row r="77" spans="1:17" ht="15.75" hidden="1" customHeight="1">
      <c r="A77" s="85">
        <v>2</v>
      </c>
      <c r="B77" s="86">
        <v>4</v>
      </c>
      <c r="C77" s="86">
        <v>1</v>
      </c>
      <c r="D77" s="86"/>
      <c r="E77" s="86"/>
      <c r="F77" s="88"/>
      <c r="G77" s="124" t="s">
        <v>77</v>
      </c>
      <c r="H77" s="71">
        <v>54</v>
      </c>
      <c r="I77" s="90">
        <f>I78</f>
        <v>0</v>
      </c>
      <c r="J77" s="135">
        <f t="shared" si="4"/>
        <v>0</v>
      </c>
      <c r="K77" s="91">
        <f t="shared" si="4"/>
        <v>0</v>
      </c>
      <c r="L77" s="91">
        <f t="shared" si="4"/>
        <v>0</v>
      </c>
      <c r="Q77" s="246"/>
    </row>
    <row r="78" spans="1:17" ht="17.25" hidden="1" customHeight="1">
      <c r="A78" s="85">
        <v>2</v>
      </c>
      <c r="B78" s="86">
        <v>4</v>
      </c>
      <c r="C78" s="86">
        <v>1</v>
      </c>
      <c r="D78" s="86">
        <v>1</v>
      </c>
      <c r="E78" s="86"/>
      <c r="F78" s="88"/>
      <c r="G78" s="94" t="s">
        <v>77</v>
      </c>
      <c r="H78" s="71">
        <v>55</v>
      </c>
      <c r="I78" s="90">
        <f>I79</f>
        <v>0</v>
      </c>
      <c r="J78" s="135">
        <f t="shared" si="4"/>
        <v>0</v>
      </c>
      <c r="K78" s="91">
        <f t="shared" si="4"/>
        <v>0</v>
      </c>
      <c r="L78" s="91">
        <f t="shared" si="4"/>
        <v>0</v>
      </c>
      <c r="Q78" s="246"/>
    </row>
    <row r="79" spans="1:17" ht="18" hidden="1" customHeight="1">
      <c r="A79" s="85">
        <v>2</v>
      </c>
      <c r="B79" s="86">
        <v>4</v>
      </c>
      <c r="C79" s="86">
        <v>1</v>
      </c>
      <c r="D79" s="86">
        <v>1</v>
      </c>
      <c r="E79" s="86">
        <v>1</v>
      </c>
      <c r="F79" s="88"/>
      <c r="G79" s="94" t="s">
        <v>77</v>
      </c>
      <c r="H79" s="71">
        <v>56</v>
      </c>
      <c r="I79" s="90">
        <f>SUM(I80:I82)</f>
        <v>0</v>
      </c>
      <c r="J79" s="135">
        <f>SUM(J80:J82)</f>
        <v>0</v>
      </c>
      <c r="K79" s="91">
        <f>SUM(K80:K82)</f>
        <v>0</v>
      </c>
      <c r="L79" s="91">
        <f>SUM(L80:L82)</f>
        <v>0</v>
      </c>
      <c r="Q79" s="246"/>
    </row>
    <row r="80" spans="1:17" ht="14.25" hidden="1" customHeight="1">
      <c r="A80" s="85">
        <v>2</v>
      </c>
      <c r="B80" s="86">
        <v>4</v>
      </c>
      <c r="C80" s="86">
        <v>1</v>
      </c>
      <c r="D80" s="86">
        <v>1</v>
      </c>
      <c r="E80" s="86">
        <v>1</v>
      </c>
      <c r="F80" s="88">
        <v>1</v>
      </c>
      <c r="G80" s="94" t="s">
        <v>78</v>
      </c>
      <c r="H80" s="71">
        <v>57</v>
      </c>
      <c r="I80" s="100"/>
      <c r="J80" s="100"/>
      <c r="K80" s="101"/>
      <c r="L80" s="101"/>
      <c r="Q80" s="246"/>
    </row>
    <row r="81" spans="1:17" ht="13.5" hidden="1" customHeight="1">
      <c r="A81" s="85">
        <v>2</v>
      </c>
      <c r="B81" s="85">
        <v>4</v>
      </c>
      <c r="C81" s="85">
        <v>1</v>
      </c>
      <c r="D81" s="86">
        <v>1</v>
      </c>
      <c r="E81" s="86">
        <v>1</v>
      </c>
      <c r="F81" s="145">
        <v>2</v>
      </c>
      <c r="G81" s="87" t="s">
        <v>79</v>
      </c>
      <c r="H81" s="71">
        <v>58</v>
      </c>
      <c r="I81" s="100"/>
      <c r="J81" s="100"/>
      <c r="K81" s="101"/>
      <c r="L81" s="101"/>
      <c r="Q81" s="246"/>
    </row>
    <row r="82" spans="1:17" hidden="1">
      <c r="A82" s="85">
        <v>2</v>
      </c>
      <c r="B82" s="86">
        <v>4</v>
      </c>
      <c r="C82" s="85">
        <v>1</v>
      </c>
      <c r="D82" s="86">
        <v>1</v>
      </c>
      <c r="E82" s="86">
        <v>1</v>
      </c>
      <c r="F82" s="145">
        <v>3</v>
      </c>
      <c r="G82" s="87" t="s">
        <v>80</v>
      </c>
      <c r="H82" s="71">
        <v>59</v>
      </c>
      <c r="I82" s="100"/>
      <c r="J82" s="100"/>
      <c r="K82" s="101"/>
      <c r="L82" s="101"/>
      <c r="Q82" s="246"/>
    </row>
    <row r="83" spans="1:17" hidden="1">
      <c r="A83" s="67">
        <v>2</v>
      </c>
      <c r="B83" s="68">
        <v>5</v>
      </c>
      <c r="C83" s="67"/>
      <c r="D83" s="68"/>
      <c r="E83" s="68"/>
      <c r="F83" s="146"/>
      <c r="G83" s="69" t="s">
        <v>81</v>
      </c>
      <c r="H83" s="71">
        <v>60</v>
      </c>
      <c r="I83" s="90">
        <f>SUM(I84+I89+I94)+I99</f>
        <v>0</v>
      </c>
      <c r="J83" s="90">
        <f>SUM(J84+J89+J94)+J99</f>
        <v>0</v>
      </c>
      <c r="K83" s="90">
        <f>SUM(K84+K89+K94)+K99</f>
        <v>0</v>
      </c>
      <c r="L83" s="90">
        <f>SUM(L84+L89+L94)+L99</f>
        <v>0</v>
      </c>
      <c r="Q83" s="246"/>
    </row>
    <row r="84" spans="1:17" ht="27" hidden="1" customHeight="1">
      <c r="A84" s="79">
        <v>2</v>
      </c>
      <c r="B84" s="77">
        <v>5</v>
      </c>
      <c r="C84" s="79">
        <v>1</v>
      </c>
      <c r="D84" s="77"/>
      <c r="E84" s="77"/>
      <c r="F84" s="147"/>
      <c r="G84" s="107" t="s">
        <v>82</v>
      </c>
      <c r="H84" s="71">
        <v>61</v>
      </c>
      <c r="I84" s="133">
        <f>I85</f>
        <v>0</v>
      </c>
      <c r="J84" s="138">
        <f t="shared" ref="J84:L85" si="5">J85</f>
        <v>0</v>
      </c>
      <c r="K84" s="139">
        <f t="shared" si="5"/>
        <v>0</v>
      </c>
      <c r="L84" s="139">
        <f t="shared" si="5"/>
        <v>0</v>
      </c>
      <c r="Q84" s="246"/>
    </row>
    <row r="85" spans="1:17" hidden="1">
      <c r="A85" s="85">
        <v>2</v>
      </c>
      <c r="B85" s="86">
        <v>5</v>
      </c>
      <c r="C85" s="85">
        <v>1</v>
      </c>
      <c r="D85" s="86">
        <v>1</v>
      </c>
      <c r="E85" s="86"/>
      <c r="F85" s="145"/>
      <c r="G85" s="87" t="s">
        <v>82</v>
      </c>
      <c r="H85" s="71">
        <v>62</v>
      </c>
      <c r="I85" s="90">
        <f>I86</f>
        <v>0</v>
      </c>
      <c r="J85" s="135">
        <f t="shared" si="5"/>
        <v>0</v>
      </c>
      <c r="K85" s="91">
        <f t="shared" si="5"/>
        <v>0</v>
      </c>
      <c r="L85" s="91">
        <f t="shared" si="5"/>
        <v>0</v>
      </c>
      <c r="Q85" s="246"/>
    </row>
    <row r="86" spans="1:17" hidden="1">
      <c r="A86" s="85">
        <v>2</v>
      </c>
      <c r="B86" s="86">
        <v>5</v>
      </c>
      <c r="C86" s="85">
        <v>1</v>
      </c>
      <c r="D86" s="86">
        <v>1</v>
      </c>
      <c r="E86" s="86">
        <v>1</v>
      </c>
      <c r="F86" s="145"/>
      <c r="G86" s="87" t="s">
        <v>82</v>
      </c>
      <c r="H86" s="71">
        <v>63</v>
      </c>
      <c r="I86" s="90">
        <f>SUM(I87:I88)</f>
        <v>0</v>
      </c>
      <c r="J86" s="135">
        <f>SUM(J87:J88)</f>
        <v>0</v>
      </c>
      <c r="K86" s="91">
        <f>SUM(K87:K88)</f>
        <v>0</v>
      </c>
      <c r="L86" s="91">
        <f>SUM(L87:L88)</f>
        <v>0</v>
      </c>
      <c r="Q86" s="246"/>
    </row>
    <row r="87" spans="1:17" ht="25.5" hidden="1">
      <c r="A87" s="85">
        <v>2</v>
      </c>
      <c r="B87" s="86">
        <v>5</v>
      </c>
      <c r="C87" s="85">
        <v>1</v>
      </c>
      <c r="D87" s="86">
        <v>1</v>
      </c>
      <c r="E87" s="86">
        <v>1</v>
      </c>
      <c r="F87" s="145">
        <v>1</v>
      </c>
      <c r="G87" s="89" t="s">
        <v>83</v>
      </c>
      <c r="H87" s="71">
        <v>64</v>
      </c>
      <c r="I87" s="100"/>
      <c r="J87" s="100"/>
      <c r="K87" s="101"/>
      <c r="L87" s="101"/>
      <c r="Q87" s="246"/>
    </row>
    <row r="88" spans="1:17" ht="15.75" hidden="1" customHeight="1">
      <c r="A88" s="85">
        <v>2</v>
      </c>
      <c r="B88" s="86">
        <v>5</v>
      </c>
      <c r="C88" s="85">
        <v>1</v>
      </c>
      <c r="D88" s="86">
        <v>1</v>
      </c>
      <c r="E88" s="86">
        <v>1</v>
      </c>
      <c r="F88" s="145">
        <v>2</v>
      </c>
      <c r="G88" s="89" t="s">
        <v>84</v>
      </c>
      <c r="H88" s="71">
        <v>65</v>
      </c>
      <c r="I88" s="100"/>
      <c r="J88" s="100"/>
      <c r="K88" s="101"/>
      <c r="L88" s="101"/>
      <c r="Q88" s="246"/>
    </row>
    <row r="89" spans="1:17" ht="12" hidden="1" customHeight="1">
      <c r="A89" s="85">
        <v>2</v>
      </c>
      <c r="B89" s="86">
        <v>5</v>
      </c>
      <c r="C89" s="85">
        <v>2</v>
      </c>
      <c r="D89" s="86"/>
      <c r="E89" s="86"/>
      <c r="F89" s="145"/>
      <c r="G89" s="89" t="s">
        <v>85</v>
      </c>
      <c r="H89" s="71">
        <v>66</v>
      </c>
      <c r="I89" s="90">
        <f>I90</f>
        <v>0</v>
      </c>
      <c r="J89" s="135">
        <f t="shared" ref="J89:L90" si="6">J90</f>
        <v>0</v>
      </c>
      <c r="K89" s="91">
        <f t="shared" si="6"/>
        <v>0</v>
      </c>
      <c r="L89" s="92">
        <f t="shared" si="6"/>
        <v>0</v>
      </c>
      <c r="Q89" s="246"/>
    </row>
    <row r="90" spans="1:17" ht="15.75" hidden="1" customHeight="1">
      <c r="A90" s="94">
        <v>2</v>
      </c>
      <c r="B90" s="85">
        <v>5</v>
      </c>
      <c r="C90" s="86">
        <v>2</v>
      </c>
      <c r="D90" s="87">
        <v>1</v>
      </c>
      <c r="E90" s="85"/>
      <c r="F90" s="145"/>
      <c r="G90" s="87" t="s">
        <v>85</v>
      </c>
      <c r="H90" s="71">
        <v>67</v>
      </c>
      <c r="I90" s="90">
        <f>I91</f>
        <v>0</v>
      </c>
      <c r="J90" s="135">
        <f t="shared" si="6"/>
        <v>0</v>
      </c>
      <c r="K90" s="91">
        <f t="shared" si="6"/>
        <v>0</v>
      </c>
      <c r="L90" s="92">
        <f t="shared" si="6"/>
        <v>0</v>
      </c>
      <c r="Q90" s="246"/>
    </row>
    <row r="91" spans="1:17" ht="15" hidden="1" customHeight="1">
      <c r="A91" s="94">
        <v>2</v>
      </c>
      <c r="B91" s="85">
        <v>5</v>
      </c>
      <c r="C91" s="86">
        <v>2</v>
      </c>
      <c r="D91" s="87">
        <v>1</v>
      </c>
      <c r="E91" s="85">
        <v>1</v>
      </c>
      <c r="F91" s="145"/>
      <c r="G91" s="87" t="s">
        <v>85</v>
      </c>
      <c r="H91" s="71">
        <v>68</v>
      </c>
      <c r="I91" s="90">
        <f>SUM(I92:I93)</f>
        <v>0</v>
      </c>
      <c r="J91" s="135">
        <f>SUM(J92:J93)</f>
        <v>0</v>
      </c>
      <c r="K91" s="91">
        <f>SUM(K92:K93)</f>
        <v>0</v>
      </c>
      <c r="L91" s="92">
        <f>SUM(L92:L93)</f>
        <v>0</v>
      </c>
      <c r="Q91" s="246"/>
    </row>
    <row r="92" spans="1:17" ht="25.5" hidden="1">
      <c r="A92" s="94">
        <v>2</v>
      </c>
      <c r="B92" s="85">
        <v>5</v>
      </c>
      <c r="C92" s="86">
        <v>2</v>
      </c>
      <c r="D92" s="87">
        <v>1</v>
      </c>
      <c r="E92" s="85">
        <v>1</v>
      </c>
      <c r="F92" s="145">
        <v>1</v>
      </c>
      <c r="G92" s="89" t="s">
        <v>86</v>
      </c>
      <c r="H92" s="71">
        <v>69</v>
      </c>
      <c r="I92" s="100"/>
      <c r="J92" s="100"/>
      <c r="K92" s="101"/>
      <c r="L92" s="101"/>
      <c r="Q92" s="246"/>
    </row>
    <row r="93" spans="1:17" ht="25.5" hidden="1" customHeight="1">
      <c r="A93" s="94">
        <v>2</v>
      </c>
      <c r="B93" s="85">
        <v>5</v>
      </c>
      <c r="C93" s="86">
        <v>2</v>
      </c>
      <c r="D93" s="87">
        <v>1</v>
      </c>
      <c r="E93" s="85">
        <v>1</v>
      </c>
      <c r="F93" s="145">
        <v>2</v>
      </c>
      <c r="G93" s="89" t="s">
        <v>87</v>
      </c>
      <c r="H93" s="71">
        <v>70</v>
      </c>
      <c r="I93" s="100"/>
      <c r="J93" s="100"/>
      <c r="K93" s="101"/>
      <c r="L93" s="101"/>
      <c r="Q93" s="246"/>
    </row>
    <row r="94" spans="1:17" ht="28.5" hidden="1" customHeight="1">
      <c r="A94" s="94">
        <v>2</v>
      </c>
      <c r="B94" s="85">
        <v>5</v>
      </c>
      <c r="C94" s="86">
        <v>3</v>
      </c>
      <c r="D94" s="87"/>
      <c r="E94" s="85"/>
      <c r="F94" s="145"/>
      <c r="G94" s="89" t="s">
        <v>88</v>
      </c>
      <c r="H94" s="71">
        <v>71</v>
      </c>
      <c r="I94" s="90">
        <f>I95</f>
        <v>0</v>
      </c>
      <c r="J94" s="135">
        <f t="shared" ref="J94:L95" si="7">J95</f>
        <v>0</v>
      </c>
      <c r="K94" s="91">
        <f t="shared" si="7"/>
        <v>0</v>
      </c>
      <c r="L94" s="92">
        <f t="shared" si="7"/>
        <v>0</v>
      </c>
      <c r="Q94" s="246"/>
    </row>
    <row r="95" spans="1:17" ht="27" hidden="1" customHeight="1">
      <c r="A95" s="94">
        <v>2</v>
      </c>
      <c r="B95" s="85">
        <v>5</v>
      </c>
      <c r="C95" s="86">
        <v>3</v>
      </c>
      <c r="D95" s="87">
        <v>1</v>
      </c>
      <c r="E95" s="85"/>
      <c r="F95" s="145"/>
      <c r="G95" s="89" t="s">
        <v>89</v>
      </c>
      <c r="H95" s="71">
        <v>72</v>
      </c>
      <c r="I95" s="90">
        <f>I96</f>
        <v>0</v>
      </c>
      <c r="J95" s="135">
        <f t="shared" si="7"/>
        <v>0</v>
      </c>
      <c r="K95" s="91">
        <f t="shared" si="7"/>
        <v>0</v>
      </c>
      <c r="L95" s="92">
        <f t="shared" si="7"/>
        <v>0</v>
      </c>
      <c r="Q95" s="246"/>
    </row>
    <row r="96" spans="1:17" ht="30" hidden="1" customHeight="1">
      <c r="A96" s="109">
        <v>2</v>
      </c>
      <c r="B96" s="110">
        <v>5</v>
      </c>
      <c r="C96" s="111">
        <v>3</v>
      </c>
      <c r="D96" s="112">
        <v>1</v>
      </c>
      <c r="E96" s="110">
        <v>1</v>
      </c>
      <c r="F96" s="148"/>
      <c r="G96" s="149" t="s">
        <v>89</v>
      </c>
      <c r="H96" s="71">
        <v>73</v>
      </c>
      <c r="I96" s="140">
        <f>SUM(I97:I98)</f>
        <v>0</v>
      </c>
      <c r="J96" s="141">
        <f>SUM(J97:J98)</f>
        <v>0</v>
      </c>
      <c r="K96" s="142">
        <f>SUM(K97:K98)</f>
        <v>0</v>
      </c>
      <c r="L96" s="108">
        <f>SUM(L97:L98)</f>
        <v>0</v>
      </c>
      <c r="Q96" s="246"/>
    </row>
    <row r="97" spans="1:17" ht="26.25" hidden="1" customHeight="1">
      <c r="A97" s="94">
        <v>2</v>
      </c>
      <c r="B97" s="85">
        <v>5</v>
      </c>
      <c r="C97" s="86">
        <v>3</v>
      </c>
      <c r="D97" s="87">
        <v>1</v>
      </c>
      <c r="E97" s="85">
        <v>1</v>
      </c>
      <c r="F97" s="145">
        <v>1</v>
      </c>
      <c r="G97" s="89" t="s">
        <v>89</v>
      </c>
      <c r="H97" s="71">
        <v>74</v>
      </c>
      <c r="I97" s="100"/>
      <c r="J97" s="100"/>
      <c r="K97" s="101"/>
      <c r="L97" s="101"/>
      <c r="Q97" s="246"/>
    </row>
    <row r="98" spans="1:17" ht="26.25" hidden="1" customHeight="1">
      <c r="A98" s="109">
        <v>2</v>
      </c>
      <c r="B98" s="110">
        <v>5</v>
      </c>
      <c r="C98" s="111">
        <v>3</v>
      </c>
      <c r="D98" s="112">
        <v>1</v>
      </c>
      <c r="E98" s="110">
        <v>1</v>
      </c>
      <c r="F98" s="148">
        <v>2</v>
      </c>
      <c r="G98" s="149" t="s">
        <v>90</v>
      </c>
      <c r="H98" s="71">
        <v>75</v>
      </c>
      <c r="I98" s="100"/>
      <c r="J98" s="100"/>
      <c r="K98" s="101"/>
      <c r="L98" s="101"/>
      <c r="Q98" s="246"/>
    </row>
    <row r="99" spans="1:17" ht="27.75" hidden="1" customHeight="1">
      <c r="A99" s="150">
        <v>2</v>
      </c>
      <c r="B99" s="151">
        <v>5</v>
      </c>
      <c r="C99" s="152">
        <v>3</v>
      </c>
      <c r="D99" s="149">
        <v>2</v>
      </c>
      <c r="E99" s="151"/>
      <c r="F99" s="153"/>
      <c r="G99" s="149" t="s">
        <v>91</v>
      </c>
      <c r="H99" s="71">
        <v>76</v>
      </c>
      <c r="I99" s="140">
        <f>I100</f>
        <v>0</v>
      </c>
      <c r="J99" s="140">
        <f>J100</f>
        <v>0</v>
      </c>
      <c r="K99" s="108">
        <f>K100</f>
        <v>0</v>
      </c>
      <c r="L99" s="108">
        <f>L100</f>
        <v>0</v>
      </c>
      <c r="Q99" s="246"/>
    </row>
    <row r="100" spans="1:17" ht="25.5" hidden="1" customHeight="1">
      <c r="A100" s="150">
        <v>2</v>
      </c>
      <c r="B100" s="151">
        <v>5</v>
      </c>
      <c r="C100" s="152">
        <v>3</v>
      </c>
      <c r="D100" s="149">
        <v>2</v>
      </c>
      <c r="E100" s="151">
        <v>1</v>
      </c>
      <c r="F100" s="153"/>
      <c r="G100" s="149" t="s">
        <v>91</v>
      </c>
      <c r="H100" s="71">
        <v>77</v>
      </c>
      <c r="I100" s="140">
        <f>SUM(I101:I102)</f>
        <v>0</v>
      </c>
      <c r="J100" s="140">
        <f>SUM(J101:J102)</f>
        <v>0</v>
      </c>
      <c r="K100" s="108">
        <f>SUM(K101:K102)</f>
        <v>0</v>
      </c>
      <c r="L100" s="108">
        <f>SUM(L101:L102)</f>
        <v>0</v>
      </c>
      <c r="Q100" s="246"/>
    </row>
    <row r="101" spans="1:17" ht="30" hidden="1" customHeight="1">
      <c r="A101" s="150">
        <v>2</v>
      </c>
      <c r="B101" s="151">
        <v>5</v>
      </c>
      <c r="C101" s="152">
        <v>3</v>
      </c>
      <c r="D101" s="149">
        <v>2</v>
      </c>
      <c r="E101" s="151">
        <v>1</v>
      </c>
      <c r="F101" s="153">
        <v>1</v>
      </c>
      <c r="G101" s="149" t="s">
        <v>91</v>
      </c>
      <c r="H101" s="71">
        <v>78</v>
      </c>
      <c r="I101" s="100">
        <f>125-125</f>
        <v>0</v>
      </c>
      <c r="J101" s="100">
        <f>125-125</f>
        <v>0</v>
      </c>
      <c r="K101" s="101">
        <v>0</v>
      </c>
      <c r="L101" s="101">
        <v>0</v>
      </c>
      <c r="Q101" s="246"/>
    </row>
    <row r="102" spans="1:17" ht="18" hidden="1" customHeight="1">
      <c r="A102" s="150">
        <v>2</v>
      </c>
      <c r="B102" s="151">
        <v>5</v>
      </c>
      <c r="C102" s="152">
        <v>3</v>
      </c>
      <c r="D102" s="149">
        <v>2</v>
      </c>
      <c r="E102" s="151">
        <v>1</v>
      </c>
      <c r="F102" s="153">
        <v>2</v>
      </c>
      <c r="G102" s="149" t="s">
        <v>92</v>
      </c>
      <c r="H102" s="71">
        <v>79</v>
      </c>
      <c r="I102" s="100"/>
      <c r="J102" s="100"/>
      <c r="K102" s="101"/>
      <c r="L102" s="101"/>
      <c r="Q102" s="246"/>
    </row>
    <row r="103" spans="1:17" ht="16.5" hidden="1" customHeight="1">
      <c r="A103" s="144">
        <v>2</v>
      </c>
      <c r="B103" s="67">
        <v>6</v>
      </c>
      <c r="C103" s="68"/>
      <c r="D103" s="69"/>
      <c r="E103" s="67"/>
      <c r="F103" s="146"/>
      <c r="G103" s="154" t="s">
        <v>93</v>
      </c>
      <c r="H103" s="71">
        <v>80</v>
      </c>
      <c r="I103" s="90">
        <f>SUM(I104+I109+I113+I117+I121)</f>
        <v>0</v>
      </c>
      <c r="J103" s="135">
        <f>SUM(J104+J109+J113+J117+J121)</f>
        <v>0</v>
      </c>
      <c r="K103" s="91">
        <f>SUM(K104+K109+K113+K117+K121)</f>
        <v>0</v>
      </c>
      <c r="L103" s="92">
        <f>SUM(L104+L109+L113+L117+L121)</f>
        <v>0</v>
      </c>
      <c r="Q103" s="246"/>
    </row>
    <row r="104" spans="1:17" ht="14.25" hidden="1" customHeight="1">
      <c r="A104" s="109">
        <v>2</v>
      </c>
      <c r="B104" s="110">
        <v>6</v>
      </c>
      <c r="C104" s="111">
        <v>1</v>
      </c>
      <c r="D104" s="112"/>
      <c r="E104" s="110"/>
      <c r="F104" s="148"/>
      <c r="G104" s="149" t="s">
        <v>94</v>
      </c>
      <c r="H104" s="71">
        <v>81</v>
      </c>
      <c r="I104" s="140">
        <f>I105</f>
        <v>0</v>
      </c>
      <c r="J104" s="141">
        <f t="shared" ref="J104:L105" si="8">J105</f>
        <v>0</v>
      </c>
      <c r="K104" s="142">
        <f t="shared" si="8"/>
        <v>0</v>
      </c>
      <c r="L104" s="108">
        <f t="shared" si="8"/>
        <v>0</v>
      </c>
      <c r="Q104" s="246"/>
    </row>
    <row r="105" spans="1:17" ht="14.25" hidden="1" customHeight="1">
      <c r="A105" s="94">
        <v>2</v>
      </c>
      <c r="B105" s="85">
        <v>6</v>
      </c>
      <c r="C105" s="86">
        <v>1</v>
      </c>
      <c r="D105" s="87">
        <v>1</v>
      </c>
      <c r="E105" s="85"/>
      <c r="F105" s="145"/>
      <c r="G105" s="87" t="s">
        <v>94</v>
      </c>
      <c r="H105" s="71">
        <v>82</v>
      </c>
      <c r="I105" s="90">
        <f>I106</f>
        <v>0</v>
      </c>
      <c r="J105" s="135">
        <f t="shared" si="8"/>
        <v>0</v>
      </c>
      <c r="K105" s="91">
        <f t="shared" si="8"/>
        <v>0</v>
      </c>
      <c r="L105" s="92">
        <f t="shared" si="8"/>
        <v>0</v>
      </c>
      <c r="Q105" s="246"/>
    </row>
    <row r="106" spans="1:17" hidden="1">
      <c r="A106" s="94">
        <v>2</v>
      </c>
      <c r="B106" s="85">
        <v>6</v>
      </c>
      <c r="C106" s="86">
        <v>1</v>
      </c>
      <c r="D106" s="87">
        <v>1</v>
      </c>
      <c r="E106" s="85">
        <v>1</v>
      </c>
      <c r="F106" s="145"/>
      <c r="G106" s="87" t="s">
        <v>94</v>
      </c>
      <c r="H106" s="71">
        <v>83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  <c r="Q106" s="246"/>
    </row>
    <row r="107" spans="1:17" ht="13.5" hidden="1" customHeight="1">
      <c r="A107" s="94">
        <v>2</v>
      </c>
      <c r="B107" s="85">
        <v>6</v>
      </c>
      <c r="C107" s="86">
        <v>1</v>
      </c>
      <c r="D107" s="87">
        <v>1</v>
      </c>
      <c r="E107" s="85">
        <v>1</v>
      </c>
      <c r="F107" s="145">
        <v>1</v>
      </c>
      <c r="G107" s="87" t="s">
        <v>95</v>
      </c>
      <c r="H107" s="71">
        <v>84</v>
      </c>
      <c r="I107" s="100"/>
      <c r="J107" s="100"/>
      <c r="K107" s="101"/>
      <c r="L107" s="101"/>
      <c r="Q107" s="246"/>
    </row>
    <row r="108" spans="1:17" hidden="1">
      <c r="A108" s="117">
        <v>2</v>
      </c>
      <c r="B108" s="79">
        <v>6</v>
      </c>
      <c r="C108" s="77">
        <v>1</v>
      </c>
      <c r="D108" s="78">
        <v>1</v>
      </c>
      <c r="E108" s="79">
        <v>1</v>
      </c>
      <c r="F108" s="147">
        <v>2</v>
      </c>
      <c r="G108" s="78" t="s">
        <v>96</v>
      </c>
      <c r="H108" s="71">
        <v>85</v>
      </c>
      <c r="I108" s="97"/>
      <c r="J108" s="97"/>
      <c r="K108" s="137"/>
      <c r="L108" s="137"/>
      <c r="Q108" s="246"/>
    </row>
    <row r="109" spans="1:17" ht="25.5" hidden="1">
      <c r="A109" s="94">
        <v>2</v>
      </c>
      <c r="B109" s="85">
        <v>6</v>
      </c>
      <c r="C109" s="86">
        <v>2</v>
      </c>
      <c r="D109" s="87"/>
      <c r="E109" s="85"/>
      <c r="F109" s="145"/>
      <c r="G109" s="89" t="s">
        <v>97</v>
      </c>
      <c r="H109" s="71">
        <v>86</v>
      </c>
      <c r="I109" s="90">
        <f>I110</f>
        <v>0</v>
      </c>
      <c r="J109" s="135">
        <f t="shared" ref="J109:L111" si="9">J110</f>
        <v>0</v>
      </c>
      <c r="K109" s="91">
        <f t="shared" si="9"/>
        <v>0</v>
      </c>
      <c r="L109" s="92">
        <f t="shared" si="9"/>
        <v>0</v>
      </c>
      <c r="Q109" s="246"/>
    </row>
    <row r="110" spans="1:17" ht="14.25" hidden="1" customHeight="1">
      <c r="A110" s="94">
        <v>2</v>
      </c>
      <c r="B110" s="85">
        <v>6</v>
      </c>
      <c r="C110" s="86">
        <v>2</v>
      </c>
      <c r="D110" s="87">
        <v>1</v>
      </c>
      <c r="E110" s="85"/>
      <c r="F110" s="145"/>
      <c r="G110" s="89" t="s">
        <v>97</v>
      </c>
      <c r="H110" s="71">
        <v>87</v>
      </c>
      <c r="I110" s="90">
        <f>I111</f>
        <v>0</v>
      </c>
      <c r="J110" s="135">
        <f t="shared" si="9"/>
        <v>0</v>
      </c>
      <c r="K110" s="91">
        <f t="shared" si="9"/>
        <v>0</v>
      </c>
      <c r="L110" s="92">
        <f t="shared" si="9"/>
        <v>0</v>
      </c>
      <c r="Q110" s="246"/>
    </row>
    <row r="111" spans="1:17" ht="14.25" hidden="1" customHeight="1">
      <c r="A111" s="94">
        <v>2</v>
      </c>
      <c r="B111" s="85">
        <v>6</v>
      </c>
      <c r="C111" s="86">
        <v>2</v>
      </c>
      <c r="D111" s="87">
        <v>1</v>
      </c>
      <c r="E111" s="85">
        <v>1</v>
      </c>
      <c r="F111" s="145"/>
      <c r="G111" s="89" t="s">
        <v>97</v>
      </c>
      <c r="H111" s="71">
        <v>88</v>
      </c>
      <c r="I111" s="155">
        <f>I112</f>
        <v>0</v>
      </c>
      <c r="J111" s="156">
        <f t="shared" si="9"/>
        <v>0</v>
      </c>
      <c r="K111" s="157">
        <f t="shared" si="9"/>
        <v>0</v>
      </c>
      <c r="L111" s="158">
        <f t="shared" si="9"/>
        <v>0</v>
      </c>
      <c r="Q111" s="246"/>
    </row>
    <row r="112" spans="1:17" ht="25.5" hidden="1">
      <c r="A112" s="94">
        <v>2</v>
      </c>
      <c r="B112" s="85">
        <v>6</v>
      </c>
      <c r="C112" s="86">
        <v>2</v>
      </c>
      <c r="D112" s="87">
        <v>1</v>
      </c>
      <c r="E112" s="85">
        <v>1</v>
      </c>
      <c r="F112" s="145">
        <v>1</v>
      </c>
      <c r="G112" s="89" t="s">
        <v>97</v>
      </c>
      <c r="H112" s="71">
        <v>89</v>
      </c>
      <c r="I112" s="100"/>
      <c r="J112" s="100"/>
      <c r="K112" s="101"/>
      <c r="L112" s="101"/>
      <c r="Q112" s="246"/>
    </row>
    <row r="113" spans="1:17" ht="26.25" hidden="1" customHeight="1">
      <c r="A113" s="117">
        <v>2</v>
      </c>
      <c r="B113" s="79">
        <v>6</v>
      </c>
      <c r="C113" s="77">
        <v>3</v>
      </c>
      <c r="D113" s="78"/>
      <c r="E113" s="79"/>
      <c r="F113" s="147"/>
      <c r="G113" s="107" t="s">
        <v>98</v>
      </c>
      <c r="H113" s="71">
        <v>90</v>
      </c>
      <c r="I113" s="133">
        <f>I114</f>
        <v>0</v>
      </c>
      <c r="J113" s="138">
        <f t="shared" ref="J113:L115" si="10">J114</f>
        <v>0</v>
      </c>
      <c r="K113" s="139">
        <f t="shared" si="10"/>
        <v>0</v>
      </c>
      <c r="L113" s="134">
        <f t="shared" si="10"/>
        <v>0</v>
      </c>
      <c r="Q113" s="246"/>
    </row>
    <row r="114" spans="1:17" ht="25.5" hidden="1">
      <c r="A114" s="94">
        <v>2</v>
      </c>
      <c r="B114" s="85">
        <v>6</v>
      </c>
      <c r="C114" s="86">
        <v>3</v>
      </c>
      <c r="D114" s="87">
        <v>1</v>
      </c>
      <c r="E114" s="85"/>
      <c r="F114" s="145"/>
      <c r="G114" s="87" t="s">
        <v>98</v>
      </c>
      <c r="H114" s="71">
        <v>91</v>
      </c>
      <c r="I114" s="90">
        <f>I115</f>
        <v>0</v>
      </c>
      <c r="J114" s="135">
        <f t="shared" si="10"/>
        <v>0</v>
      </c>
      <c r="K114" s="91">
        <f t="shared" si="10"/>
        <v>0</v>
      </c>
      <c r="L114" s="92">
        <f t="shared" si="10"/>
        <v>0</v>
      </c>
      <c r="Q114" s="246"/>
    </row>
    <row r="115" spans="1:17" ht="26.25" hidden="1" customHeight="1">
      <c r="A115" s="94">
        <v>2</v>
      </c>
      <c r="B115" s="85">
        <v>6</v>
      </c>
      <c r="C115" s="86">
        <v>3</v>
      </c>
      <c r="D115" s="87">
        <v>1</v>
      </c>
      <c r="E115" s="85">
        <v>1</v>
      </c>
      <c r="F115" s="145"/>
      <c r="G115" s="87" t="s">
        <v>98</v>
      </c>
      <c r="H115" s="71">
        <v>92</v>
      </c>
      <c r="I115" s="90">
        <f>I116</f>
        <v>0</v>
      </c>
      <c r="J115" s="135">
        <f t="shared" si="10"/>
        <v>0</v>
      </c>
      <c r="K115" s="91">
        <f t="shared" si="10"/>
        <v>0</v>
      </c>
      <c r="L115" s="92">
        <f t="shared" si="10"/>
        <v>0</v>
      </c>
      <c r="Q115" s="246"/>
    </row>
    <row r="116" spans="1:17" ht="27" hidden="1" customHeight="1">
      <c r="A116" s="94">
        <v>2</v>
      </c>
      <c r="B116" s="85">
        <v>6</v>
      </c>
      <c r="C116" s="86">
        <v>3</v>
      </c>
      <c r="D116" s="87">
        <v>1</v>
      </c>
      <c r="E116" s="85">
        <v>1</v>
      </c>
      <c r="F116" s="145">
        <v>1</v>
      </c>
      <c r="G116" s="87" t="s">
        <v>98</v>
      </c>
      <c r="H116" s="71">
        <v>93</v>
      </c>
      <c r="I116" s="100"/>
      <c r="J116" s="100"/>
      <c r="K116" s="101"/>
      <c r="L116" s="101"/>
      <c r="Q116" s="246"/>
    </row>
    <row r="117" spans="1:17" ht="25.5" hidden="1">
      <c r="A117" s="117">
        <v>2</v>
      </c>
      <c r="B117" s="79">
        <v>6</v>
      </c>
      <c r="C117" s="77">
        <v>4</v>
      </c>
      <c r="D117" s="78"/>
      <c r="E117" s="79"/>
      <c r="F117" s="147"/>
      <c r="G117" s="107" t="s">
        <v>99</v>
      </c>
      <c r="H117" s="71">
        <v>94</v>
      </c>
      <c r="I117" s="133">
        <f>I118</f>
        <v>0</v>
      </c>
      <c r="J117" s="138">
        <f t="shared" ref="J117:L119" si="11">J118</f>
        <v>0</v>
      </c>
      <c r="K117" s="139">
        <f t="shared" si="11"/>
        <v>0</v>
      </c>
      <c r="L117" s="134">
        <f t="shared" si="11"/>
        <v>0</v>
      </c>
      <c r="Q117" s="246"/>
    </row>
    <row r="118" spans="1:17" ht="27" hidden="1" customHeight="1">
      <c r="A118" s="94">
        <v>2</v>
      </c>
      <c r="B118" s="85">
        <v>6</v>
      </c>
      <c r="C118" s="86">
        <v>4</v>
      </c>
      <c r="D118" s="87">
        <v>1</v>
      </c>
      <c r="E118" s="85"/>
      <c r="F118" s="145"/>
      <c r="G118" s="87" t="s">
        <v>99</v>
      </c>
      <c r="H118" s="71">
        <v>95</v>
      </c>
      <c r="I118" s="90">
        <f>I119</f>
        <v>0</v>
      </c>
      <c r="J118" s="135">
        <f t="shared" si="11"/>
        <v>0</v>
      </c>
      <c r="K118" s="91">
        <f t="shared" si="11"/>
        <v>0</v>
      </c>
      <c r="L118" s="92">
        <f t="shared" si="11"/>
        <v>0</v>
      </c>
      <c r="Q118" s="246"/>
    </row>
    <row r="119" spans="1:17" ht="27" hidden="1" customHeight="1">
      <c r="A119" s="94">
        <v>2</v>
      </c>
      <c r="B119" s="85">
        <v>6</v>
      </c>
      <c r="C119" s="86">
        <v>4</v>
      </c>
      <c r="D119" s="87">
        <v>1</v>
      </c>
      <c r="E119" s="85">
        <v>1</v>
      </c>
      <c r="F119" s="145"/>
      <c r="G119" s="87" t="s">
        <v>99</v>
      </c>
      <c r="H119" s="71">
        <v>96</v>
      </c>
      <c r="I119" s="90">
        <f>I120</f>
        <v>0</v>
      </c>
      <c r="J119" s="135">
        <f t="shared" si="11"/>
        <v>0</v>
      </c>
      <c r="K119" s="91">
        <f t="shared" si="11"/>
        <v>0</v>
      </c>
      <c r="L119" s="92">
        <f t="shared" si="11"/>
        <v>0</v>
      </c>
      <c r="Q119" s="246"/>
    </row>
    <row r="120" spans="1:17" ht="27.75" hidden="1" customHeight="1">
      <c r="A120" s="94">
        <v>2</v>
      </c>
      <c r="B120" s="85">
        <v>6</v>
      </c>
      <c r="C120" s="86">
        <v>4</v>
      </c>
      <c r="D120" s="87">
        <v>1</v>
      </c>
      <c r="E120" s="85">
        <v>1</v>
      </c>
      <c r="F120" s="145">
        <v>1</v>
      </c>
      <c r="G120" s="87" t="s">
        <v>99</v>
      </c>
      <c r="H120" s="71">
        <v>97</v>
      </c>
      <c r="I120" s="100"/>
      <c r="J120" s="100"/>
      <c r="K120" s="101"/>
      <c r="L120" s="101"/>
      <c r="Q120" s="246"/>
    </row>
    <row r="121" spans="1:17" ht="27" hidden="1" customHeight="1">
      <c r="A121" s="109">
        <v>2</v>
      </c>
      <c r="B121" s="118">
        <v>6</v>
      </c>
      <c r="C121" s="119">
        <v>5</v>
      </c>
      <c r="D121" s="159"/>
      <c r="E121" s="118"/>
      <c r="F121" s="160"/>
      <c r="G121" s="121" t="s">
        <v>100</v>
      </c>
      <c r="H121" s="71">
        <v>98</v>
      </c>
      <c r="I121" s="114">
        <f>I122</f>
        <v>0</v>
      </c>
      <c r="J121" s="161">
        <f t="shared" ref="J121:L123" si="12">J122</f>
        <v>0</v>
      </c>
      <c r="K121" s="115">
        <f t="shared" si="12"/>
        <v>0</v>
      </c>
      <c r="L121" s="162">
        <f t="shared" si="12"/>
        <v>0</v>
      </c>
      <c r="Q121" s="246"/>
    </row>
    <row r="122" spans="1:17" ht="29.25" hidden="1" customHeight="1">
      <c r="A122" s="94">
        <v>2</v>
      </c>
      <c r="B122" s="85">
        <v>6</v>
      </c>
      <c r="C122" s="86">
        <v>5</v>
      </c>
      <c r="D122" s="87">
        <v>1</v>
      </c>
      <c r="E122" s="85"/>
      <c r="F122" s="145"/>
      <c r="G122" s="121" t="s">
        <v>101</v>
      </c>
      <c r="H122" s="71">
        <v>99</v>
      </c>
      <c r="I122" s="90">
        <f>I123</f>
        <v>0</v>
      </c>
      <c r="J122" s="135">
        <f t="shared" si="12"/>
        <v>0</v>
      </c>
      <c r="K122" s="91">
        <f t="shared" si="12"/>
        <v>0</v>
      </c>
      <c r="L122" s="92">
        <f t="shared" si="12"/>
        <v>0</v>
      </c>
      <c r="Q122" s="246"/>
    </row>
    <row r="123" spans="1:17" ht="25.5" hidden="1" customHeight="1">
      <c r="A123" s="94">
        <v>2</v>
      </c>
      <c r="B123" s="85">
        <v>6</v>
      </c>
      <c r="C123" s="86">
        <v>5</v>
      </c>
      <c r="D123" s="87">
        <v>1</v>
      </c>
      <c r="E123" s="85">
        <v>1</v>
      </c>
      <c r="F123" s="145"/>
      <c r="G123" s="121" t="s">
        <v>100</v>
      </c>
      <c r="H123" s="71">
        <v>100</v>
      </c>
      <c r="I123" s="90">
        <f>I124</f>
        <v>0</v>
      </c>
      <c r="J123" s="135">
        <f t="shared" si="12"/>
        <v>0</v>
      </c>
      <c r="K123" s="91">
        <f t="shared" si="12"/>
        <v>0</v>
      </c>
      <c r="L123" s="92">
        <f t="shared" si="12"/>
        <v>0</v>
      </c>
      <c r="Q123" s="246"/>
    </row>
    <row r="124" spans="1:17" ht="27.75" hidden="1" customHeight="1">
      <c r="A124" s="85">
        <v>2</v>
      </c>
      <c r="B124" s="86">
        <v>6</v>
      </c>
      <c r="C124" s="85">
        <v>5</v>
      </c>
      <c r="D124" s="85">
        <v>1</v>
      </c>
      <c r="E124" s="87">
        <v>1</v>
      </c>
      <c r="F124" s="145">
        <v>1</v>
      </c>
      <c r="G124" s="121" t="s">
        <v>102</v>
      </c>
      <c r="H124" s="71">
        <v>101</v>
      </c>
      <c r="I124" s="100"/>
      <c r="J124" s="100"/>
      <c r="K124" s="101"/>
      <c r="L124" s="101"/>
      <c r="Q124" s="246"/>
    </row>
    <row r="125" spans="1:17" ht="14.25" customHeight="1">
      <c r="A125" s="144">
        <v>2</v>
      </c>
      <c r="B125" s="67">
        <v>7</v>
      </c>
      <c r="C125" s="67"/>
      <c r="D125" s="68"/>
      <c r="E125" s="68"/>
      <c r="F125" s="70"/>
      <c r="G125" s="69" t="s">
        <v>103</v>
      </c>
      <c r="H125" s="71">
        <v>102</v>
      </c>
      <c r="I125" s="96">
        <f>SUM(I126+I131+I139)</f>
        <v>1848</v>
      </c>
      <c r="J125" s="135">
        <f>SUM(J126+J131+J139)</f>
        <v>1312.7</v>
      </c>
      <c r="K125" s="91">
        <f>SUM(K126+K131+K139)</f>
        <v>1124585.79</v>
      </c>
      <c r="L125" s="92">
        <f>SUM(L126+L131+L139)</f>
        <v>1124585.79</v>
      </c>
      <c r="Q125" s="246"/>
    </row>
    <row r="126" spans="1:17" hidden="1">
      <c r="A126" s="94">
        <v>2</v>
      </c>
      <c r="B126" s="85">
        <v>7</v>
      </c>
      <c r="C126" s="85">
        <v>1</v>
      </c>
      <c r="D126" s="86"/>
      <c r="E126" s="86"/>
      <c r="F126" s="88"/>
      <c r="G126" s="89" t="s">
        <v>104</v>
      </c>
      <c r="H126" s="71">
        <v>103</v>
      </c>
      <c r="I126" s="96">
        <f>I127</f>
        <v>0</v>
      </c>
      <c r="J126" s="135">
        <f t="shared" ref="J126:L127" si="13">J127</f>
        <v>0</v>
      </c>
      <c r="K126" s="91">
        <f t="shared" si="13"/>
        <v>0</v>
      </c>
      <c r="L126" s="92">
        <f t="shared" si="13"/>
        <v>0</v>
      </c>
      <c r="Q126" s="246"/>
    </row>
    <row r="127" spans="1:17" ht="14.25" hidden="1" customHeight="1">
      <c r="A127" s="94">
        <v>2</v>
      </c>
      <c r="B127" s="85">
        <v>7</v>
      </c>
      <c r="C127" s="85">
        <v>1</v>
      </c>
      <c r="D127" s="86">
        <v>1</v>
      </c>
      <c r="E127" s="86"/>
      <c r="F127" s="88"/>
      <c r="G127" s="87" t="s">
        <v>104</v>
      </c>
      <c r="H127" s="71">
        <v>104</v>
      </c>
      <c r="I127" s="96">
        <f>I128</f>
        <v>0</v>
      </c>
      <c r="J127" s="135">
        <f t="shared" si="13"/>
        <v>0</v>
      </c>
      <c r="K127" s="91">
        <f t="shared" si="13"/>
        <v>0</v>
      </c>
      <c r="L127" s="92">
        <f t="shared" si="13"/>
        <v>0</v>
      </c>
      <c r="Q127" s="246"/>
    </row>
    <row r="128" spans="1:17" ht="15.75" hidden="1" customHeight="1">
      <c r="A128" s="94">
        <v>2</v>
      </c>
      <c r="B128" s="85">
        <v>7</v>
      </c>
      <c r="C128" s="85">
        <v>1</v>
      </c>
      <c r="D128" s="86">
        <v>1</v>
      </c>
      <c r="E128" s="86">
        <v>1</v>
      </c>
      <c r="F128" s="88"/>
      <c r="G128" s="87" t="s">
        <v>104</v>
      </c>
      <c r="H128" s="71">
        <v>105</v>
      </c>
      <c r="I128" s="96">
        <f>SUM(I129:I130)</f>
        <v>0</v>
      </c>
      <c r="J128" s="135">
        <f>SUM(J129:J130)</f>
        <v>0</v>
      </c>
      <c r="K128" s="91">
        <f>SUM(K129:K130)</f>
        <v>0</v>
      </c>
      <c r="L128" s="92">
        <f>SUM(L129:L130)</f>
        <v>0</v>
      </c>
      <c r="Q128" s="246"/>
    </row>
    <row r="129" spans="1:17" ht="14.25" hidden="1" customHeight="1">
      <c r="A129" s="117">
        <v>2</v>
      </c>
      <c r="B129" s="79">
        <v>7</v>
      </c>
      <c r="C129" s="117">
        <v>1</v>
      </c>
      <c r="D129" s="85">
        <v>1</v>
      </c>
      <c r="E129" s="77">
        <v>1</v>
      </c>
      <c r="F129" s="80">
        <v>1</v>
      </c>
      <c r="G129" s="78" t="s">
        <v>105</v>
      </c>
      <c r="H129" s="71">
        <v>106</v>
      </c>
      <c r="I129" s="163"/>
      <c r="J129" s="163"/>
      <c r="K129" s="164"/>
      <c r="L129" s="164"/>
      <c r="Q129" s="246"/>
    </row>
    <row r="130" spans="1:17" ht="14.25" hidden="1" customHeight="1">
      <c r="A130" s="85">
        <v>2</v>
      </c>
      <c r="B130" s="85">
        <v>7</v>
      </c>
      <c r="C130" s="94">
        <v>1</v>
      </c>
      <c r="D130" s="85">
        <v>1</v>
      </c>
      <c r="E130" s="86">
        <v>1</v>
      </c>
      <c r="F130" s="88">
        <v>2</v>
      </c>
      <c r="G130" s="87" t="s">
        <v>106</v>
      </c>
      <c r="H130" s="71">
        <v>107</v>
      </c>
      <c r="I130" s="98"/>
      <c r="J130" s="98"/>
      <c r="K130" s="99"/>
      <c r="L130" s="99"/>
      <c r="Q130" s="246"/>
    </row>
    <row r="131" spans="1:17" ht="25.5">
      <c r="A131" s="109">
        <v>2</v>
      </c>
      <c r="B131" s="110">
        <v>7</v>
      </c>
      <c r="C131" s="109">
        <v>2</v>
      </c>
      <c r="D131" s="110"/>
      <c r="E131" s="111"/>
      <c r="F131" s="113"/>
      <c r="G131" s="149" t="s">
        <v>107</v>
      </c>
      <c r="H131" s="71">
        <v>108</v>
      </c>
      <c r="I131" s="165">
        <f>I132</f>
        <v>1848</v>
      </c>
      <c r="J131" s="141">
        <f t="shared" ref="J131:L132" si="14">J132</f>
        <v>1312.7</v>
      </c>
      <c r="K131" s="142">
        <f t="shared" si="14"/>
        <v>1124585.79</v>
      </c>
      <c r="L131" s="108">
        <f t="shared" si="14"/>
        <v>1124585.79</v>
      </c>
      <c r="Q131" s="246"/>
    </row>
    <row r="132" spans="1:17" ht="25.5">
      <c r="A132" s="94">
        <v>2</v>
      </c>
      <c r="B132" s="85">
        <v>7</v>
      </c>
      <c r="C132" s="94">
        <v>2</v>
      </c>
      <c r="D132" s="85">
        <v>1</v>
      </c>
      <c r="E132" s="86"/>
      <c r="F132" s="88"/>
      <c r="G132" s="87" t="s">
        <v>108</v>
      </c>
      <c r="H132" s="71">
        <v>109</v>
      </c>
      <c r="I132" s="96">
        <f>I133</f>
        <v>1848</v>
      </c>
      <c r="J132" s="135">
        <f t="shared" si="14"/>
        <v>1312.7</v>
      </c>
      <c r="K132" s="91">
        <f t="shared" si="14"/>
        <v>1124585.79</v>
      </c>
      <c r="L132" s="92">
        <f t="shared" si="14"/>
        <v>1124585.79</v>
      </c>
    </row>
    <row r="133" spans="1:17" ht="25.5">
      <c r="A133" s="94">
        <v>2</v>
      </c>
      <c r="B133" s="85">
        <v>7</v>
      </c>
      <c r="C133" s="94">
        <v>2</v>
      </c>
      <c r="D133" s="85">
        <v>1</v>
      </c>
      <c r="E133" s="86">
        <v>1</v>
      </c>
      <c r="F133" s="88"/>
      <c r="G133" s="87" t="s">
        <v>108</v>
      </c>
      <c r="H133" s="71">
        <v>110</v>
      </c>
      <c r="I133" s="96">
        <f>SUM(I134:I135)</f>
        <v>1848</v>
      </c>
      <c r="J133" s="135">
        <f>SUM(J134:J135)</f>
        <v>1312.7</v>
      </c>
      <c r="K133" s="91">
        <f>SUM(K134:K135)</f>
        <v>1124585.79</v>
      </c>
      <c r="L133" s="92">
        <f>SUM(L134:L135)</f>
        <v>1124585.79</v>
      </c>
    </row>
    <row r="134" spans="1:17" ht="12" customHeight="1">
      <c r="A134" s="94">
        <v>2</v>
      </c>
      <c r="B134" s="85">
        <v>7</v>
      </c>
      <c r="C134" s="94">
        <v>2</v>
      </c>
      <c r="D134" s="85">
        <v>1</v>
      </c>
      <c r="E134" s="86">
        <v>1</v>
      </c>
      <c r="F134" s="88">
        <v>1</v>
      </c>
      <c r="G134" s="87" t="s">
        <v>109</v>
      </c>
      <c r="H134" s="71">
        <v>111</v>
      </c>
      <c r="I134" s="254">
        <v>1848</v>
      </c>
      <c r="J134" s="254">
        <v>1312.7</v>
      </c>
      <c r="K134" s="229">
        <f>1123401.79+592+592</f>
        <v>1124585.79</v>
      </c>
      <c r="L134" s="229">
        <f>1123401.79+592+592</f>
        <v>1124585.79</v>
      </c>
      <c r="M134" s="249"/>
      <c r="N134" s="249"/>
      <c r="O134" s="249"/>
      <c r="P134" s="249"/>
      <c r="Q134" s="241">
        <f>1123.4+0.6+0.6</f>
        <v>1124.5999999999999</v>
      </c>
    </row>
    <row r="135" spans="1:17" ht="15" hidden="1" customHeight="1">
      <c r="A135" s="94">
        <v>2</v>
      </c>
      <c r="B135" s="85">
        <v>7</v>
      </c>
      <c r="C135" s="94">
        <v>2</v>
      </c>
      <c r="D135" s="85">
        <v>1</v>
      </c>
      <c r="E135" s="86">
        <v>1</v>
      </c>
      <c r="F135" s="88">
        <v>2</v>
      </c>
      <c r="G135" s="87" t="s">
        <v>110</v>
      </c>
      <c r="H135" s="71">
        <v>112</v>
      </c>
      <c r="I135" s="98"/>
      <c r="J135" s="98"/>
      <c r="K135" s="99"/>
      <c r="L135" s="99"/>
    </row>
    <row r="136" spans="1:17" ht="15" hidden="1" customHeight="1">
      <c r="A136" s="124">
        <v>2</v>
      </c>
      <c r="B136" s="125">
        <v>7</v>
      </c>
      <c r="C136" s="124">
        <v>2</v>
      </c>
      <c r="D136" s="125">
        <v>2</v>
      </c>
      <c r="E136" s="126"/>
      <c r="F136" s="127"/>
      <c r="G136" s="89" t="s">
        <v>111</v>
      </c>
      <c r="H136" s="71">
        <v>113</v>
      </c>
      <c r="I136" s="96">
        <f>I137</f>
        <v>0</v>
      </c>
      <c r="J136" s="96">
        <f>J137</f>
        <v>0</v>
      </c>
      <c r="K136" s="91">
        <f>K137</f>
        <v>0</v>
      </c>
      <c r="L136" s="91">
        <f>L137</f>
        <v>0</v>
      </c>
    </row>
    <row r="137" spans="1:17" ht="15" hidden="1" customHeight="1">
      <c r="A137" s="124">
        <v>2</v>
      </c>
      <c r="B137" s="125">
        <v>7</v>
      </c>
      <c r="C137" s="124">
        <v>2</v>
      </c>
      <c r="D137" s="125">
        <v>2</v>
      </c>
      <c r="E137" s="126">
        <v>1</v>
      </c>
      <c r="F137" s="127"/>
      <c r="G137" s="89" t="s">
        <v>111</v>
      </c>
      <c r="H137" s="71">
        <v>114</v>
      </c>
      <c r="I137" s="96">
        <f>SUM(I138)</f>
        <v>0</v>
      </c>
      <c r="J137" s="96">
        <f>SUM(J138)</f>
        <v>0</v>
      </c>
      <c r="K137" s="91">
        <f>SUM(K138)</f>
        <v>0</v>
      </c>
      <c r="L137" s="91">
        <f>SUM(L138)</f>
        <v>0</v>
      </c>
    </row>
    <row r="138" spans="1:17" ht="15" hidden="1" customHeight="1">
      <c r="A138" s="124">
        <v>2</v>
      </c>
      <c r="B138" s="125">
        <v>7</v>
      </c>
      <c r="C138" s="124">
        <v>2</v>
      </c>
      <c r="D138" s="125">
        <v>2</v>
      </c>
      <c r="E138" s="126">
        <v>1</v>
      </c>
      <c r="F138" s="127">
        <v>1</v>
      </c>
      <c r="G138" s="89" t="s">
        <v>111</v>
      </c>
      <c r="H138" s="71">
        <v>115</v>
      </c>
      <c r="I138" s="98"/>
      <c r="J138" s="98"/>
      <c r="K138" s="99"/>
      <c r="L138" s="99"/>
    </row>
    <row r="139" spans="1:17">
      <c r="A139" s="94">
        <v>2</v>
      </c>
      <c r="B139" s="85">
        <v>7</v>
      </c>
      <c r="C139" s="94">
        <v>3</v>
      </c>
      <c r="D139" s="85"/>
      <c r="E139" s="86"/>
      <c r="F139" s="88"/>
      <c r="G139" s="89" t="s">
        <v>112</v>
      </c>
      <c r="H139" s="71">
        <v>116</v>
      </c>
      <c r="I139" s="96">
        <f>I140</f>
        <v>0</v>
      </c>
      <c r="J139" s="135">
        <f t="shared" ref="J139:L140" si="15">J140</f>
        <v>0</v>
      </c>
      <c r="K139" s="91">
        <f t="shared" si="15"/>
        <v>0</v>
      </c>
      <c r="L139" s="92">
        <f t="shared" si="15"/>
        <v>0</v>
      </c>
    </row>
    <row r="140" spans="1:17">
      <c r="A140" s="109">
        <v>2</v>
      </c>
      <c r="B140" s="118">
        <v>7</v>
      </c>
      <c r="C140" s="166">
        <v>3</v>
      </c>
      <c r="D140" s="118">
        <v>1</v>
      </c>
      <c r="E140" s="119"/>
      <c r="F140" s="120"/>
      <c r="G140" s="159" t="s">
        <v>112</v>
      </c>
      <c r="H140" s="71">
        <v>117</v>
      </c>
      <c r="I140" s="167">
        <f>I141</f>
        <v>0</v>
      </c>
      <c r="J140" s="161">
        <f t="shared" si="15"/>
        <v>0</v>
      </c>
      <c r="K140" s="115">
        <f t="shared" si="15"/>
        <v>0</v>
      </c>
      <c r="L140" s="162">
        <f t="shared" si="15"/>
        <v>0</v>
      </c>
    </row>
    <row r="141" spans="1:17">
      <c r="A141" s="94">
        <v>2</v>
      </c>
      <c r="B141" s="85">
        <v>7</v>
      </c>
      <c r="C141" s="94">
        <v>3</v>
      </c>
      <c r="D141" s="85">
        <v>1</v>
      </c>
      <c r="E141" s="86">
        <v>1</v>
      </c>
      <c r="F141" s="88"/>
      <c r="G141" s="87" t="s">
        <v>112</v>
      </c>
      <c r="H141" s="71">
        <v>118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7">
      <c r="A142" s="117">
        <v>2</v>
      </c>
      <c r="B142" s="79">
        <v>7</v>
      </c>
      <c r="C142" s="117">
        <v>3</v>
      </c>
      <c r="D142" s="79">
        <v>1</v>
      </c>
      <c r="E142" s="77">
        <v>1</v>
      </c>
      <c r="F142" s="80">
        <v>1</v>
      </c>
      <c r="G142" s="78" t="s">
        <v>113</v>
      </c>
      <c r="H142" s="71">
        <v>119</v>
      </c>
      <c r="I142" s="276"/>
      <c r="J142" s="276"/>
      <c r="K142" s="164"/>
      <c r="L142" s="164"/>
      <c r="Q142" s="237"/>
    </row>
    <row r="143" spans="1:17" ht="16.5" hidden="1" customHeight="1">
      <c r="A143" s="94">
        <v>2</v>
      </c>
      <c r="B143" s="85">
        <v>7</v>
      </c>
      <c r="C143" s="94">
        <v>3</v>
      </c>
      <c r="D143" s="85">
        <v>1</v>
      </c>
      <c r="E143" s="86">
        <v>1</v>
      </c>
      <c r="F143" s="88">
        <v>2</v>
      </c>
      <c r="G143" s="87" t="s">
        <v>114</v>
      </c>
      <c r="H143" s="71">
        <v>120</v>
      </c>
      <c r="I143" s="98"/>
      <c r="J143" s="100"/>
      <c r="K143" s="101"/>
      <c r="L143" s="101"/>
    </row>
    <row r="144" spans="1:17" ht="15" hidden="1" customHeight="1">
      <c r="A144" s="144">
        <v>2</v>
      </c>
      <c r="B144" s="144">
        <v>8</v>
      </c>
      <c r="C144" s="67"/>
      <c r="D144" s="103"/>
      <c r="E144" s="76"/>
      <c r="F144" s="168"/>
      <c r="G144" s="81" t="s">
        <v>115</v>
      </c>
      <c r="H144" s="71">
        <v>121</v>
      </c>
      <c r="I144" s="169">
        <f>I145</f>
        <v>0</v>
      </c>
      <c r="J144" s="138">
        <f>J145</f>
        <v>0</v>
      </c>
      <c r="K144" s="139">
        <f>K145</f>
        <v>0</v>
      </c>
      <c r="L144" s="134">
        <f>L145</f>
        <v>0</v>
      </c>
    </row>
    <row r="145" spans="1:18" ht="14.25" hidden="1" customHeight="1">
      <c r="A145" s="109">
        <v>2</v>
      </c>
      <c r="B145" s="109">
        <v>8</v>
      </c>
      <c r="C145" s="109">
        <v>1</v>
      </c>
      <c r="D145" s="110"/>
      <c r="E145" s="111"/>
      <c r="F145" s="113"/>
      <c r="G145" s="107" t="s">
        <v>115</v>
      </c>
      <c r="H145" s="71">
        <v>122</v>
      </c>
      <c r="I145" s="169">
        <f>I146+I151</f>
        <v>0</v>
      </c>
      <c r="J145" s="138">
        <f>J146+J151</f>
        <v>0</v>
      </c>
      <c r="K145" s="139">
        <f>K146+K151</f>
        <v>0</v>
      </c>
      <c r="L145" s="134">
        <f>L146+L151</f>
        <v>0</v>
      </c>
    </row>
    <row r="146" spans="1:18" ht="13.5" hidden="1" customHeight="1">
      <c r="A146" s="94">
        <v>2</v>
      </c>
      <c r="B146" s="85">
        <v>8</v>
      </c>
      <c r="C146" s="87">
        <v>1</v>
      </c>
      <c r="D146" s="85">
        <v>1</v>
      </c>
      <c r="E146" s="86"/>
      <c r="F146" s="88"/>
      <c r="G146" s="89" t="s">
        <v>116</v>
      </c>
      <c r="H146" s="71">
        <v>123</v>
      </c>
      <c r="I146" s="96">
        <f>I147</f>
        <v>0</v>
      </c>
      <c r="J146" s="135">
        <f>J147</f>
        <v>0</v>
      </c>
      <c r="K146" s="91">
        <f>K147</f>
        <v>0</v>
      </c>
      <c r="L146" s="92">
        <f>L147</f>
        <v>0</v>
      </c>
    </row>
    <row r="147" spans="1:18" ht="13.5" hidden="1" customHeight="1">
      <c r="A147" s="94">
        <v>2</v>
      </c>
      <c r="B147" s="85">
        <v>8</v>
      </c>
      <c r="C147" s="78">
        <v>1</v>
      </c>
      <c r="D147" s="79">
        <v>1</v>
      </c>
      <c r="E147" s="77">
        <v>1</v>
      </c>
      <c r="F147" s="80"/>
      <c r="G147" s="89" t="s">
        <v>116</v>
      </c>
      <c r="H147" s="71">
        <v>124</v>
      </c>
      <c r="I147" s="169">
        <f>SUM(I148:I150)</f>
        <v>0</v>
      </c>
      <c r="J147" s="169">
        <f>SUM(J148:J150)</f>
        <v>0</v>
      </c>
      <c r="K147" s="139">
        <f>SUM(K148:K150)</f>
        <v>0</v>
      </c>
      <c r="L147" s="139">
        <f>SUM(L148:L150)</f>
        <v>0</v>
      </c>
    </row>
    <row r="148" spans="1:18" ht="13.5" hidden="1" customHeight="1">
      <c r="A148" s="85">
        <v>2</v>
      </c>
      <c r="B148" s="79">
        <v>8</v>
      </c>
      <c r="C148" s="87">
        <v>1</v>
      </c>
      <c r="D148" s="85">
        <v>1</v>
      </c>
      <c r="E148" s="86">
        <v>1</v>
      </c>
      <c r="F148" s="88">
        <v>1</v>
      </c>
      <c r="G148" s="89" t="s">
        <v>117</v>
      </c>
      <c r="H148" s="71">
        <v>125</v>
      </c>
      <c r="I148" s="98"/>
      <c r="J148" s="98"/>
      <c r="K148" s="99"/>
      <c r="L148" s="99"/>
    </row>
    <row r="149" spans="1:18" ht="15.75" hidden="1" customHeight="1">
      <c r="A149" s="109">
        <v>2</v>
      </c>
      <c r="B149" s="118">
        <v>8</v>
      </c>
      <c r="C149" s="159">
        <v>1</v>
      </c>
      <c r="D149" s="118">
        <v>1</v>
      </c>
      <c r="E149" s="119">
        <v>1</v>
      </c>
      <c r="F149" s="120">
        <v>2</v>
      </c>
      <c r="G149" s="121" t="s">
        <v>118</v>
      </c>
      <c r="H149" s="71">
        <v>126</v>
      </c>
      <c r="I149" s="170"/>
      <c r="J149" s="170"/>
      <c r="K149" s="171"/>
      <c r="L149" s="171"/>
    </row>
    <row r="150" spans="1:18" hidden="1">
      <c r="A150" s="150">
        <v>2</v>
      </c>
      <c r="B150" s="172">
        <v>8</v>
      </c>
      <c r="C150" s="121">
        <v>1</v>
      </c>
      <c r="D150" s="172">
        <v>1</v>
      </c>
      <c r="E150" s="173">
        <v>1</v>
      </c>
      <c r="F150" s="174">
        <v>3</v>
      </c>
      <c r="G150" s="121" t="s">
        <v>119</v>
      </c>
      <c r="H150" s="71">
        <v>127</v>
      </c>
      <c r="I150" s="170"/>
      <c r="J150" s="175"/>
      <c r="K150" s="171"/>
      <c r="L150" s="176"/>
    </row>
    <row r="151" spans="1:18" ht="15" hidden="1" customHeight="1">
      <c r="A151" s="94">
        <v>2</v>
      </c>
      <c r="B151" s="85">
        <v>8</v>
      </c>
      <c r="C151" s="87">
        <v>1</v>
      </c>
      <c r="D151" s="85">
        <v>2</v>
      </c>
      <c r="E151" s="86"/>
      <c r="F151" s="88"/>
      <c r="G151" s="89" t="s">
        <v>120</v>
      </c>
      <c r="H151" s="71">
        <v>128</v>
      </c>
      <c r="I151" s="96">
        <f>I152</f>
        <v>0</v>
      </c>
      <c r="J151" s="135">
        <f t="shared" ref="J151:L152" si="16">J152</f>
        <v>0</v>
      </c>
      <c r="K151" s="91">
        <f t="shared" si="16"/>
        <v>0</v>
      </c>
      <c r="L151" s="92">
        <f t="shared" si="16"/>
        <v>0</v>
      </c>
    </row>
    <row r="152" spans="1:18" hidden="1">
      <c r="A152" s="94">
        <v>2</v>
      </c>
      <c r="B152" s="85">
        <v>8</v>
      </c>
      <c r="C152" s="87">
        <v>1</v>
      </c>
      <c r="D152" s="85">
        <v>2</v>
      </c>
      <c r="E152" s="86">
        <v>1</v>
      </c>
      <c r="F152" s="88"/>
      <c r="G152" s="89" t="s">
        <v>120</v>
      </c>
      <c r="H152" s="71">
        <v>129</v>
      </c>
      <c r="I152" s="96">
        <f>I153</f>
        <v>0</v>
      </c>
      <c r="J152" s="135">
        <f t="shared" si="16"/>
        <v>0</v>
      </c>
      <c r="K152" s="91">
        <f t="shared" si="16"/>
        <v>0</v>
      </c>
      <c r="L152" s="92">
        <f t="shared" si="16"/>
        <v>0</v>
      </c>
    </row>
    <row r="153" spans="1:18" hidden="1">
      <c r="A153" s="109">
        <v>2</v>
      </c>
      <c r="B153" s="110">
        <v>8</v>
      </c>
      <c r="C153" s="112">
        <v>1</v>
      </c>
      <c r="D153" s="110">
        <v>2</v>
      </c>
      <c r="E153" s="111">
        <v>1</v>
      </c>
      <c r="F153" s="177">
        <v>1</v>
      </c>
      <c r="G153" s="89" t="s">
        <v>120</v>
      </c>
      <c r="H153" s="71">
        <v>130</v>
      </c>
      <c r="I153" s="178"/>
      <c r="J153" s="100"/>
      <c r="K153" s="101"/>
      <c r="L153" s="101"/>
    </row>
    <row r="154" spans="1:18" ht="39.75" hidden="1" customHeight="1">
      <c r="A154" s="144">
        <v>2</v>
      </c>
      <c r="B154" s="67">
        <v>9</v>
      </c>
      <c r="C154" s="69"/>
      <c r="D154" s="67"/>
      <c r="E154" s="68"/>
      <c r="F154" s="70"/>
      <c r="G154" s="69" t="s">
        <v>121</v>
      </c>
      <c r="H154" s="71">
        <v>131</v>
      </c>
      <c r="I154" s="96">
        <f>I155+I159</f>
        <v>0</v>
      </c>
      <c r="J154" s="135">
        <f>J155+J159</f>
        <v>0</v>
      </c>
      <c r="K154" s="91">
        <f>K155+K159</f>
        <v>0</v>
      </c>
      <c r="L154" s="92">
        <f>L155+L159</f>
        <v>0</v>
      </c>
    </row>
    <row r="155" spans="1:18" s="112" customFormat="1" ht="39" hidden="1" customHeight="1">
      <c r="A155" s="94">
        <v>2</v>
      </c>
      <c r="B155" s="85">
        <v>9</v>
      </c>
      <c r="C155" s="87">
        <v>1</v>
      </c>
      <c r="D155" s="85"/>
      <c r="E155" s="86"/>
      <c r="F155" s="88"/>
      <c r="G155" s="89" t="s">
        <v>122</v>
      </c>
      <c r="H155" s="71">
        <v>132</v>
      </c>
      <c r="I155" s="96">
        <f>I156</f>
        <v>0</v>
      </c>
      <c r="J155" s="135">
        <f t="shared" ref="J155:L156" si="17">J156</f>
        <v>0</v>
      </c>
      <c r="K155" s="91">
        <f t="shared" si="17"/>
        <v>0</v>
      </c>
      <c r="L155" s="92">
        <f t="shared" si="17"/>
        <v>0</v>
      </c>
      <c r="R155" s="1"/>
    </row>
    <row r="156" spans="1:18" ht="42.75" hidden="1" customHeight="1">
      <c r="A156" s="117">
        <v>2</v>
      </c>
      <c r="B156" s="79">
        <v>9</v>
      </c>
      <c r="C156" s="78">
        <v>1</v>
      </c>
      <c r="D156" s="79">
        <v>1</v>
      </c>
      <c r="E156" s="77"/>
      <c r="F156" s="80"/>
      <c r="G156" s="89" t="s">
        <v>123</v>
      </c>
      <c r="H156" s="71">
        <v>133</v>
      </c>
      <c r="I156" s="169">
        <f>I157</f>
        <v>0</v>
      </c>
      <c r="J156" s="138">
        <f t="shared" si="17"/>
        <v>0</v>
      </c>
      <c r="K156" s="139">
        <f t="shared" si="17"/>
        <v>0</v>
      </c>
      <c r="L156" s="134">
        <f t="shared" si="17"/>
        <v>0</v>
      </c>
    </row>
    <row r="157" spans="1:18" ht="38.25" hidden="1" customHeight="1">
      <c r="A157" s="94">
        <v>2</v>
      </c>
      <c r="B157" s="85">
        <v>9</v>
      </c>
      <c r="C157" s="94">
        <v>1</v>
      </c>
      <c r="D157" s="85">
        <v>1</v>
      </c>
      <c r="E157" s="86">
        <v>1</v>
      </c>
      <c r="F157" s="88"/>
      <c r="G157" s="89" t="s">
        <v>123</v>
      </c>
      <c r="H157" s="71">
        <v>134</v>
      </c>
      <c r="I157" s="96">
        <f>I158</f>
        <v>0</v>
      </c>
      <c r="J157" s="135">
        <f>J158</f>
        <v>0</v>
      </c>
      <c r="K157" s="91">
        <f>K158</f>
        <v>0</v>
      </c>
      <c r="L157" s="92">
        <f>L158</f>
        <v>0</v>
      </c>
    </row>
    <row r="158" spans="1:18" ht="38.25" hidden="1" customHeight="1">
      <c r="A158" s="117">
        <v>2</v>
      </c>
      <c r="B158" s="79">
        <v>9</v>
      </c>
      <c r="C158" s="79">
        <v>1</v>
      </c>
      <c r="D158" s="79">
        <v>1</v>
      </c>
      <c r="E158" s="77">
        <v>1</v>
      </c>
      <c r="F158" s="80">
        <v>1</v>
      </c>
      <c r="G158" s="89" t="s">
        <v>123</v>
      </c>
      <c r="H158" s="71">
        <v>135</v>
      </c>
      <c r="I158" s="163"/>
      <c r="J158" s="163"/>
      <c r="K158" s="164"/>
      <c r="L158" s="164"/>
    </row>
    <row r="159" spans="1:18" ht="41.25" hidden="1" customHeight="1">
      <c r="A159" s="94">
        <v>2</v>
      </c>
      <c r="B159" s="85">
        <v>9</v>
      </c>
      <c r="C159" s="85">
        <v>2</v>
      </c>
      <c r="D159" s="85"/>
      <c r="E159" s="86"/>
      <c r="F159" s="88"/>
      <c r="G159" s="89" t="s">
        <v>124</v>
      </c>
      <c r="H159" s="71">
        <v>136</v>
      </c>
      <c r="I159" s="96">
        <f>SUM(I160+I165)</f>
        <v>0</v>
      </c>
      <c r="J159" s="96">
        <f>SUM(J160+J165)</f>
        <v>0</v>
      </c>
      <c r="K159" s="91">
        <f>SUM(K160+K165)</f>
        <v>0</v>
      </c>
      <c r="L159" s="91">
        <f>SUM(L160+L165)</f>
        <v>0</v>
      </c>
    </row>
    <row r="160" spans="1:18" ht="44.25" hidden="1" customHeight="1">
      <c r="A160" s="94">
        <v>2</v>
      </c>
      <c r="B160" s="85">
        <v>9</v>
      </c>
      <c r="C160" s="85">
        <v>2</v>
      </c>
      <c r="D160" s="79">
        <v>1</v>
      </c>
      <c r="E160" s="77"/>
      <c r="F160" s="80"/>
      <c r="G160" s="107" t="s">
        <v>125</v>
      </c>
      <c r="H160" s="71">
        <v>137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7" ht="40.5" hidden="1" customHeight="1">
      <c r="A161" s="117">
        <v>2</v>
      </c>
      <c r="B161" s="79">
        <v>9</v>
      </c>
      <c r="C161" s="79">
        <v>2</v>
      </c>
      <c r="D161" s="85">
        <v>1</v>
      </c>
      <c r="E161" s="86">
        <v>1</v>
      </c>
      <c r="F161" s="88"/>
      <c r="G161" s="107" t="s">
        <v>125</v>
      </c>
      <c r="H161" s="71">
        <v>138</v>
      </c>
      <c r="I161" s="96">
        <f>SUM(I162:I164)</f>
        <v>0</v>
      </c>
      <c r="J161" s="135">
        <f>SUM(J162:J164)</f>
        <v>0</v>
      </c>
      <c r="K161" s="91">
        <f>SUM(K162:K164)</f>
        <v>0</v>
      </c>
      <c r="L161" s="92">
        <f>SUM(L162:L164)</f>
        <v>0</v>
      </c>
    </row>
    <row r="162" spans="1:17" ht="53.25" hidden="1" customHeight="1">
      <c r="A162" s="109">
        <v>2</v>
      </c>
      <c r="B162" s="118">
        <v>9</v>
      </c>
      <c r="C162" s="118">
        <v>2</v>
      </c>
      <c r="D162" s="118">
        <v>1</v>
      </c>
      <c r="E162" s="119">
        <v>1</v>
      </c>
      <c r="F162" s="120">
        <v>1</v>
      </c>
      <c r="G162" s="107" t="s">
        <v>126</v>
      </c>
      <c r="H162" s="71">
        <v>139</v>
      </c>
      <c r="I162" s="170"/>
      <c r="J162" s="97"/>
      <c r="K162" s="137"/>
      <c r="L162" s="137"/>
    </row>
    <row r="163" spans="1:17" ht="51.75" hidden="1" customHeight="1">
      <c r="A163" s="94">
        <v>2</v>
      </c>
      <c r="B163" s="85">
        <v>9</v>
      </c>
      <c r="C163" s="85">
        <v>2</v>
      </c>
      <c r="D163" s="85">
        <v>1</v>
      </c>
      <c r="E163" s="86">
        <v>1</v>
      </c>
      <c r="F163" s="88">
        <v>2</v>
      </c>
      <c r="G163" s="107" t="s">
        <v>127</v>
      </c>
      <c r="H163" s="71">
        <v>140</v>
      </c>
      <c r="I163" s="98"/>
      <c r="J163" s="179"/>
      <c r="K163" s="180"/>
      <c r="L163" s="180"/>
    </row>
    <row r="164" spans="1:17" ht="54.75" hidden="1" customHeight="1">
      <c r="A164" s="94">
        <v>2</v>
      </c>
      <c r="B164" s="85">
        <v>9</v>
      </c>
      <c r="C164" s="85">
        <v>2</v>
      </c>
      <c r="D164" s="85">
        <v>1</v>
      </c>
      <c r="E164" s="86">
        <v>1</v>
      </c>
      <c r="F164" s="88">
        <v>3</v>
      </c>
      <c r="G164" s="107" t="s">
        <v>128</v>
      </c>
      <c r="H164" s="71">
        <v>141</v>
      </c>
      <c r="I164" s="98"/>
      <c r="J164" s="98"/>
      <c r="K164" s="99"/>
      <c r="L164" s="99"/>
    </row>
    <row r="165" spans="1:17" ht="39" hidden="1" customHeight="1">
      <c r="A165" s="181">
        <v>2</v>
      </c>
      <c r="B165" s="181">
        <v>9</v>
      </c>
      <c r="C165" s="181">
        <v>2</v>
      </c>
      <c r="D165" s="181">
        <v>2</v>
      </c>
      <c r="E165" s="181"/>
      <c r="F165" s="181"/>
      <c r="G165" s="89" t="s">
        <v>129</v>
      </c>
      <c r="H165" s="71">
        <v>142</v>
      </c>
      <c r="I165" s="96">
        <f>I166</f>
        <v>0</v>
      </c>
      <c r="J165" s="135">
        <f>J166</f>
        <v>0</v>
      </c>
      <c r="K165" s="91">
        <f>K166</f>
        <v>0</v>
      </c>
      <c r="L165" s="92">
        <f>L166</f>
        <v>0</v>
      </c>
    </row>
    <row r="166" spans="1:17" ht="43.5" hidden="1" customHeight="1">
      <c r="A166" s="94">
        <v>2</v>
      </c>
      <c r="B166" s="85">
        <v>9</v>
      </c>
      <c r="C166" s="85">
        <v>2</v>
      </c>
      <c r="D166" s="85">
        <v>2</v>
      </c>
      <c r="E166" s="86">
        <v>1</v>
      </c>
      <c r="F166" s="88"/>
      <c r="G166" s="107" t="s">
        <v>130</v>
      </c>
      <c r="H166" s="71">
        <v>143</v>
      </c>
      <c r="I166" s="169">
        <f>SUM(I167:I169)</f>
        <v>0</v>
      </c>
      <c r="J166" s="169">
        <f>SUM(J167:J169)</f>
        <v>0</v>
      </c>
      <c r="K166" s="139">
        <f>SUM(K167:K169)</f>
        <v>0</v>
      </c>
      <c r="L166" s="139">
        <f>SUM(L167:L169)</f>
        <v>0</v>
      </c>
    </row>
    <row r="167" spans="1:17" ht="54.75" hidden="1" customHeight="1">
      <c r="A167" s="94">
        <v>2</v>
      </c>
      <c r="B167" s="85">
        <v>9</v>
      </c>
      <c r="C167" s="85">
        <v>2</v>
      </c>
      <c r="D167" s="85">
        <v>2</v>
      </c>
      <c r="E167" s="85">
        <v>1</v>
      </c>
      <c r="F167" s="88">
        <v>1</v>
      </c>
      <c r="G167" s="182" t="s">
        <v>131</v>
      </c>
      <c r="H167" s="71">
        <v>144</v>
      </c>
      <c r="I167" s="98"/>
      <c r="J167" s="97"/>
      <c r="K167" s="137"/>
      <c r="L167" s="137"/>
    </row>
    <row r="168" spans="1:17" ht="54" hidden="1" customHeight="1">
      <c r="A168" s="110">
        <v>2</v>
      </c>
      <c r="B168" s="112">
        <v>9</v>
      </c>
      <c r="C168" s="110">
        <v>2</v>
      </c>
      <c r="D168" s="111">
        <v>2</v>
      </c>
      <c r="E168" s="111">
        <v>1</v>
      </c>
      <c r="F168" s="113">
        <v>2</v>
      </c>
      <c r="G168" s="149" t="s">
        <v>132</v>
      </c>
      <c r="H168" s="71">
        <v>145</v>
      </c>
      <c r="I168" s="97"/>
      <c r="J168" s="100"/>
      <c r="K168" s="101"/>
      <c r="L168" s="101"/>
    </row>
    <row r="169" spans="1:17" ht="54" hidden="1" customHeight="1">
      <c r="A169" s="85">
        <v>2</v>
      </c>
      <c r="B169" s="159">
        <v>9</v>
      </c>
      <c r="C169" s="118">
        <v>2</v>
      </c>
      <c r="D169" s="119">
        <v>2</v>
      </c>
      <c r="E169" s="119">
        <v>1</v>
      </c>
      <c r="F169" s="120">
        <v>3</v>
      </c>
      <c r="G169" s="121" t="s">
        <v>133</v>
      </c>
      <c r="H169" s="71">
        <v>146</v>
      </c>
      <c r="I169" s="179"/>
      <c r="J169" s="179"/>
      <c r="K169" s="180"/>
      <c r="L169" s="180"/>
    </row>
    <row r="170" spans="1:17" ht="76.5" customHeight="1">
      <c r="A170" s="67">
        <v>3</v>
      </c>
      <c r="B170" s="69"/>
      <c r="C170" s="67"/>
      <c r="D170" s="68"/>
      <c r="E170" s="68"/>
      <c r="F170" s="70"/>
      <c r="G170" s="154" t="s">
        <v>134</v>
      </c>
      <c r="H170" s="71">
        <v>147</v>
      </c>
      <c r="I170" s="72">
        <f>SUM(I171+I224)</f>
        <v>1575.3999999999999</v>
      </c>
      <c r="J170" s="183">
        <f>SUM(J171+J224+J289)</f>
        <v>888.3</v>
      </c>
      <c r="K170" s="184">
        <f>SUM(K171+K224+K289)</f>
        <v>400695.23</v>
      </c>
      <c r="L170" s="73">
        <f>SUM(L171+L224+L289)</f>
        <v>400695.23</v>
      </c>
      <c r="Q170" s="241">
        <f>SUM(Q175+Q224+Q184+Q179+Q185+Q187+Q193+Q200+Q181+Q190+Q197+Q178+Q180+Q222+Q249)</f>
        <v>400.7</v>
      </c>
    </row>
    <row r="171" spans="1:17" ht="34.5" customHeight="1">
      <c r="A171" s="144">
        <v>3</v>
      </c>
      <c r="B171" s="67">
        <v>1</v>
      </c>
      <c r="C171" s="103"/>
      <c r="D171" s="76"/>
      <c r="E171" s="76"/>
      <c r="F171" s="168"/>
      <c r="G171" s="132" t="s">
        <v>135</v>
      </c>
      <c r="H171" s="71">
        <v>148</v>
      </c>
      <c r="I171" s="90">
        <f>SUM(I172+I194+I201+I213+I217)</f>
        <v>614.09999999999991</v>
      </c>
      <c r="J171" s="90">
        <f>SUM(J172+J194+J201+J213+J217)</f>
        <v>473.09999999999997</v>
      </c>
      <c r="K171" s="134">
        <f>SUM(K172+K194+K201+K213+K217)</f>
        <v>200695.23</v>
      </c>
      <c r="L171" s="134">
        <f>SUM(L172+L194+L201+L213+L217)</f>
        <v>200695.23</v>
      </c>
    </row>
    <row r="172" spans="1:17" ht="30.75" customHeight="1">
      <c r="A172" s="79">
        <v>3</v>
      </c>
      <c r="B172" s="78">
        <v>1</v>
      </c>
      <c r="C172" s="79">
        <v>1</v>
      </c>
      <c r="D172" s="77"/>
      <c r="E172" s="77"/>
      <c r="F172" s="185"/>
      <c r="G172" s="124" t="s">
        <v>136</v>
      </c>
      <c r="H172" s="71">
        <v>149</v>
      </c>
      <c r="I172" s="133">
        <f>SUM(I173+I176+I182+I188+I191)</f>
        <v>446.9</v>
      </c>
      <c r="J172" s="133">
        <f>SUM(J173+J176+J182+J191)</f>
        <v>375.09999999999997</v>
      </c>
      <c r="K172" s="134">
        <f t="shared" ref="K172:L172" si="18">SUM(K173+K176+K182+K188+K191)</f>
        <v>175648.23</v>
      </c>
      <c r="L172" s="134">
        <f t="shared" si="18"/>
        <v>175648.23</v>
      </c>
    </row>
    <row r="173" spans="1:17" ht="12.75" customHeight="1">
      <c r="A173" s="85">
        <v>3</v>
      </c>
      <c r="B173" s="87">
        <v>1</v>
      </c>
      <c r="C173" s="85">
        <v>1</v>
      </c>
      <c r="D173" s="86">
        <v>1</v>
      </c>
      <c r="E173" s="86"/>
      <c r="F173" s="186"/>
      <c r="G173" s="124" t="s">
        <v>137</v>
      </c>
      <c r="H173" s="71">
        <v>150</v>
      </c>
      <c r="I173" s="90">
        <f t="shared" ref="I173:L174" si="19"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7" ht="13.5" customHeight="1">
      <c r="A174" s="85">
        <v>3</v>
      </c>
      <c r="B174" s="87">
        <v>1</v>
      </c>
      <c r="C174" s="85">
        <v>1</v>
      </c>
      <c r="D174" s="86">
        <v>1</v>
      </c>
      <c r="E174" s="86">
        <v>1</v>
      </c>
      <c r="F174" s="145"/>
      <c r="G174" s="124" t="s">
        <v>137</v>
      </c>
      <c r="H174" s="71">
        <v>151</v>
      </c>
      <c r="I174" s="133">
        <f t="shared" si="19"/>
        <v>0</v>
      </c>
      <c r="J174" s="90">
        <f t="shared" si="19"/>
        <v>0</v>
      </c>
      <c r="K174" s="92">
        <f t="shared" si="19"/>
        <v>0</v>
      </c>
      <c r="L174" s="92">
        <f t="shared" si="19"/>
        <v>0</v>
      </c>
    </row>
    <row r="175" spans="1:17" ht="13.5" customHeight="1">
      <c r="A175" s="85">
        <v>3</v>
      </c>
      <c r="B175" s="87">
        <v>1</v>
      </c>
      <c r="C175" s="85">
        <v>1</v>
      </c>
      <c r="D175" s="86">
        <v>1</v>
      </c>
      <c r="E175" s="86">
        <v>1</v>
      </c>
      <c r="F175" s="145">
        <v>1</v>
      </c>
      <c r="G175" s="124" t="s">
        <v>137</v>
      </c>
      <c r="H175" s="71">
        <v>152</v>
      </c>
      <c r="I175" s="100"/>
      <c r="J175" s="100"/>
      <c r="K175" s="101"/>
      <c r="L175" s="101"/>
      <c r="Q175" s="84"/>
    </row>
    <row r="176" spans="1:17" ht="14.25" customHeight="1">
      <c r="A176" s="79">
        <v>3</v>
      </c>
      <c r="B176" s="77">
        <v>1</v>
      </c>
      <c r="C176" s="77">
        <v>1</v>
      </c>
      <c r="D176" s="77">
        <v>2</v>
      </c>
      <c r="E176" s="77"/>
      <c r="F176" s="80"/>
      <c r="G176" s="107" t="s">
        <v>138</v>
      </c>
      <c r="H176" s="71">
        <v>153</v>
      </c>
      <c r="I176" s="133">
        <f>I177</f>
        <v>253.7</v>
      </c>
      <c r="J176" s="138">
        <f>J177</f>
        <v>190.7</v>
      </c>
      <c r="K176" s="139">
        <f>K177</f>
        <v>132643.88</v>
      </c>
      <c r="L176" s="134">
        <f>L177</f>
        <v>132643.88</v>
      </c>
    </row>
    <row r="177" spans="1:17" ht="13.5" customHeight="1">
      <c r="A177" s="85">
        <v>3</v>
      </c>
      <c r="B177" s="86">
        <v>1</v>
      </c>
      <c r="C177" s="86">
        <v>1</v>
      </c>
      <c r="D177" s="86">
        <v>2</v>
      </c>
      <c r="E177" s="86">
        <v>1</v>
      </c>
      <c r="F177" s="88"/>
      <c r="G177" s="107" t="s">
        <v>138</v>
      </c>
      <c r="H177" s="71">
        <v>154</v>
      </c>
      <c r="I177" s="90">
        <f>SUM(I178:I181)</f>
        <v>253.7</v>
      </c>
      <c r="J177" s="90">
        <f>SUM(J178:J181)</f>
        <v>190.7</v>
      </c>
      <c r="K177" s="91">
        <f>SUM(K178:K181)</f>
        <v>132643.88</v>
      </c>
      <c r="L177" s="92">
        <f>SUM(L178:L181)</f>
        <v>132643.88</v>
      </c>
    </row>
    <row r="178" spans="1:17" ht="14.25" customHeight="1">
      <c r="A178" s="79">
        <v>3</v>
      </c>
      <c r="B178" s="77">
        <v>1</v>
      </c>
      <c r="C178" s="77">
        <v>1</v>
      </c>
      <c r="D178" s="77">
        <v>2</v>
      </c>
      <c r="E178" s="77">
        <v>1</v>
      </c>
      <c r="F178" s="80">
        <v>1</v>
      </c>
      <c r="G178" s="107" t="s">
        <v>139</v>
      </c>
      <c r="H178" s="71">
        <v>155</v>
      </c>
      <c r="I178" s="228">
        <v>7</v>
      </c>
      <c r="J178" s="228">
        <v>4</v>
      </c>
      <c r="K178" s="260">
        <v>3635.75</v>
      </c>
      <c r="L178" s="260">
        <v>3635.75</v>
      </c>
      <c r="M178" s="137"/>
      <c r="N178" s="137"/>
      <c r="O178" s="137"/>
      <c r="P178" s="137"/>
      <c r="Q178" s="241">
        <v>3.6</v>
      </c>
    </row>
    <row r="179" spans="1:17" ht="14.25" hidden="1" customHeight="1">
      <c r="A179" s="85">
        <v>3</v>
      </c>
      <c r="B179" s="86">
        <v>1</v>
      </c>
      <c r="C179" s="86">
        <v>1</v>
      </c>
      <c r="D179" s="86">
        <v>2</v>
      </c>
      <c r="E179" s="86">
        <v>1</v>
      </c>
      <c r="F179" s="88">
        <v>2</v>
      </c>
      <c r="G179" s="107" t="s">
        <v>139</v>
      </c>
      <c r="H179" s="71">
        <v>156</v>
      </c>
      <c r="I179" s="261"/>
      <c r="J179" s="261"/>
      <c r="K179" s="262"/>
      <c r="L179" s="262"/>
      <c r="Q179" s="84"/>
    </row>
    <row r="180" spans="1:17" ht="14.25" customHeight="1">
      <c r="A180" s="79">
        <v>3</v>
      </c>
      <c r="B180" s="77">
        <v>1</v>
      </c>
      <c r="C180" s="77">
        <v>1</v>
      </c>
      <c r="D180" s="77">
        <v>2</v>
      </c>
      <c r="E180" s="77">
        <v>1</v>
      </c>
      <c r="F180" s="80">
        <v>2</v>
      </c>
      <c r="G180" s="107" t="s">
        <v>288</v>
      </c>
      <c r="H180" s="71">
        <v>156</v>
      </c>
      <c r="I180" s="228"/>
      <c r="J180" s="228"/>
      <c r="K180" s="260"/>
      <c r="L180" s="260"/>
      <c r="Q180" s="237"/>
    </row>
    <row r="181" spans="1:17" ht="26.25" customHeight="1">
      <c r="A181" s="79">
        <v>3</v>
      </c>
      <c r="B181" s="77">
        <v>1</v>
      </c>
      <c r="C181" s="77">
        <v>1</v>
      </c>
      <c r="D181" s="77">
        <v>2</v>
      </c>
      <c r="E181" s="77">
        <v>1</v>
      </c>
      <c r="F181" s="80">
        <v>3</v>
      </c>
      <c r="G181" s="107" t="s">
        <v>141</v>
      </c>
      <c r="H181" s="71">
        <v>157</v>
      </c>
      <c r="I181" s="228">
        <f>40+51.9+6+100+33.8+15</f>
        <v>246.7</v>
      </c>
      <c r="J181" s="228">
        <f>15+51.9+6+80+33.8</f>
        <v>186.7</v>
      </c>
      <c r="K181" s="260">
        <f>1400+51899.32+51678.21+24030.6</f>
        <v>129008.13</v>
      </c>
      <c r="L181" s="260">
        <f>1400+51899.32+51678.21+24030.6</f>
        <v>129008.13</v>
      </c>
      <c r="Q181" s="237">
        <f>1.4+51.9+51.7+24</f>
        <v>129</v>
      </c>
    </row>
    <row r="182" spans="1:17" ht="14.25" customHeight="1">
      <c r="A182" s="85">
        <v>3</v>
      </c>
      <c r="B182" s="86">
        <v>1</v>
      </c>
      <c r="C182" s="86">
        <v>1</v>
      </c>
      <c r="D182" s="86">
        <v>3</v>
      </c>
      <c r="E182" s="86"/>
      <c r="F182" s="88"/>
      <c r="G182" s="89" t="s">
        <v>142</v>
      </c>
      <c r="H182" s="71">
        <v>158</v>
      </c>
      <c r="I182" s="90">
        <f>I183</f>
        <v>174.39999999999998</v>
      </c>
      <c r="J182" s="135">
        <f>J183</f>
        <v>174.39999999999998</v>
      </c>
      <c r="K182" s="91">
        <f>K183</f>
        <v>39579.35</v>
      </c>
      <c r="L182" s="92">
        <f>L183</f>
        <v>39579.35</v>
      </c>
      <c r="Q182" s="84"/>
    </row>
    <row r="183" spans="1:17" ht="14.25" customHeight="1">
      <c r="A183" s="85">
        <v>3</v>
      </c>
      <c r="B183" s="86">
        <v>1</v>
      </c>
      <c r="C183" s="86">
        <v>1</v>
      </c>
      <c r="D183" s="86">
        <v>3</v>
      </c>
      <c r="E183" s="86">
        <v>1</v>
      </c>
      <c r="F183" s="88"/>
      <c r="G183" s="89" t="s">
        <v>142</v>
      </c>
      <c r="H183" s="71">
        <v>159</v>
      </c>
      <c r="I183" s="90">
        <f>SUM(I184++I185+I190)</f>
        <v>174.39999999999998</v>
      </c>
      <c r="J183" s="90">
        <f>SUM(J184++J185+J190)</f>
        <v>174.39999999999998</v>
      </c>
      <c r="K183" s="92">
        <f>SUM(K184++K185+K190)</f>
        <v>39579.35</v>
      </c>
      <c r="L183" s="92">
        <f>SUM(L184++L185+L190)</f>
        <v>39579.35</v>
      </c>
      <c r="Q183" s="84"/>
    </row>
    <row r="184" spans="1:17" ht="13.5" customHeight="1">
      <c r="A184" s="85">
        <v>3</v>
      </c>
      <c r="B184" s="86">
        <v>1</v>
      </c>
      <c r="C184" s="86">
        <v>1</v>
      </c>
      <c r="D184" s="86">
        <v>3</v>
      </c>
      <c r="E184" s="86">
        <v>1</v>
      </c>
      <c r="F184" s="88">
        <v>1</v>
      </c>
      <c r="G184" s="89" t="s">
        <v>143</v>
      </c>
      <c r="H184" s="71">
        <v>160</v>
      </c>
      <c r="I184" s="234">
        <v>159.6</v>
      </c>
      <c r="J184" s="234">
        <v>159.6</v>
      </c>
      <c r="K184" s="244">
        <v>24866.71</v>
      </c>
      <c r="L184" s="244">
        <v>24866.71</v>
      </c>
      <c r="M184" s="249"/>
      <c r="N184" s="249"/>
      <c r="O184" s="249"/>
      <c r="P184" s="249"/>
      <c r="Q184" s="241">
        <v>24.9</v>
      </c>
    </row>
    <row r="185" spans="1:17" ht="15.75" customHeight="1">
      <c r="A185" s="85">
        <v>3</v>
      </c>
      <c r="B185" s="86">
        <v>1</v>
      </c>
      <c r="C185" s="86">
        <v>1</v>
      </c>
      <c r="D185" s="86">
        <v>3</v>
      </c>
      <c r="E185" s="86">
        <v>1</v>
      </c>
      <c r="F185" s="88">
        <v>2</v>
      </c>
      <c r="G185" s="89" t="s">
        <v>144</v>
      </c>
      <c r="H185" s="71">
        <v>161</v>
      </c>
      <c r="I185" s="228">
        <v>1.2</v>
      </c>
      <c r="J185" s="228">
        <v>1.2</v>
      </c>
      <c r="K185" s="244">
        <v>1195</v>
      </c>
      <c r="L185" s="244">
        <v>1195</v>
      </c>
      <c r="M185" s="249"/>
      <c r="N185" s="249"/>
      <c r="O185" s="249"/>
      <c r="P185" s="249"/>
      <c r="Q185" s="241">
        <v>1.2</v>
      </c>
    </row>
    <row r="186" spans="1:17" ht="15.75" hidden="1" customHeight="1">
      <c r="A186" s="85">
        <v>3</v>
      </c>
      <c r="B186" s="86">
        <v>1</v>
      </c>
      <c r="C186" s="86">
        <v>1</v>
      </c>
      <c r="D186" s="86">
        <v>3</v>
      </c>
      <c r="E186" s="86">
        <v>1</v>
      </c>
      <c r="F186" s="88">
        <v>3</v>
      </c>
      <c r="G186" s="124" t="s">
        <v>145</v>
      </c>
      <c r="H186" s="71">
        <v>162</v>
      </c>
      <c r="I186" s="231"/>
      <c r="J186" s="228"/>
      <c r="K186" s="263"/>
      <c r="L186" s="263"/>
      <c r="M186" s="264"/>
      <c r="N186" s="264"/>
      <c r="O186" s="264"/>
      <c r="P186" s="264"/>
      <c r="Q186" s="265"/>
    </row>
    <row r="187" spans="1:17" ht="25.5" hidden="1">
      <c r="A187" s="110">
        <v>3</v>
      </c>
      <c r="B187" s="111">
        <v>1</v>
      </c>
      <c r="C187" s="111">
        <v>1</v>
      </c>
      <c r="D187" s="111">
        <v>3</v>
      </c>
      <c r="E187" s="111">
        <v>1</v>
      </c>
      <c r="F187" s="113">
        <v>4</v>
      </c>
      <c r="G187" s="187" t="s">
        <v>146</v>
      </c>
      <c r="H187" s="71">
        <v>163</v>
      </c>
      <c r="I187" s="266"/>
      <c r="J187" s="228"/>
      <c r="K187" s="262"/>
      <c r="L187" s="262"/>
      <c r="M187" s="264"/>
      <c r="N187" s="264"/>
      <c r="O187" s="264"/>
      <c r="P187" s="264"/>
      <c r="Q187" s="267"/>
    </row>
    <row r="188" spans="1:17" ht="18" hidden="1" customHeight="1">
      <c r="A188" s="110">
        <v>3</v>
      </c>
      <c r="B188" s="111">
        <v>1</v>
      </c>
      <c r="C188" s="111">
        <v>1</v>
      </c>
      <c r="D188" s="111">
        <v>4</v>
      </c>
      <c r="E188" s="111"/>
      <c r="F188" s="113"/>
      <c r="G188" s="149" t="s">
        <v>147</v>
      </c>
      <c r="H188" s="71">
        <v>164</v>
      </c>
      <c r="I188" s="261"/>
      <c r="J188" s="228"/>
      <c r="K188" s="268"/>
      <c r="L188" s="269"/>
      <c r="M188" s="264"/>
      <c r="N188" s="264"/>
      <c r="O188" s="264"/>
      <c r="P188" s="264"/>
      <c r="Q188" s="265"/>
    </row>
    <row r="189" spans="1:17" ht="13.5" hidden="1" customHeight="1">
      <c r="A189" s="85">
        <v>3</v>
      </c>
      <c r="B189" s="86">
        <v>1</v>
      </c>
      <c r="C189" s="86">
        <v>1</v>
      </c>
      <c r="D189" s="86">
        <v>4</v>
      </c>
      <c r="E189" s="86">
        <v>1</v>
      </c>
      <c r="F189" s="88"/>
      <c r="G189" s="149" t="s">
        <v>147</v>
      </c>
      <c r="H189" s="71">
        <v>165</v>
      </c>
      <c r="I189" s="231"/>
      <c r="J189" s="228"/>
      <c r="K189" s="232"/>
      <c r="L189" s="262"/>
      <c r="M189" s="264"/>
      <c r="N189" s="264"/>
      <c r="O189" s="264"/>
      <c r="P189" s="264"/>
      <c r="Q189" s="265"/>
    </row>
    <row r="190" spans="1:17" ht="27" customHeight="1">
      <c r="A190" s="85">
        <v>3</v>
      </c>
      <c r="B190" s="86">
        <v>1</v>
      </c>
      <c r="C190" s="86">
        <v>1</v>
      </c>
      <c r="D190" s="86">
        <v>3</v>
      </c>
      <c r="E190" s="86">
        <v>1</v>
      </c>
      <c r="F190" s="88">
        <v>4</v>
      </c>
      <c r="G190" s="89" t="s">
        <v>250</v>
      </c>
      <c r="H190" s="71"/>
      <c r="I190" s="228">
        <v>13.6</v>
      </c>
      <c r="J190" s="228">
        <v>13.6</v>
      </c>
      <c r="K190" s="270">
        <v>13517.64</v>
      </c>
      <c r="L190" s="270">
        <v>13517.64</v>
      </c>
      <c r="M190" s="249"/>
      <c r="N190" s="249"/>
      <c r="O190" s="249"/>
      <c r="P190" s="249"/>
      <c r="Q190" s="271">
        <v>13.5</v>
      </c>
    </row>
    <row r="191" spans="1:17" ht="25.5" customHeight="1">
      <c r="A191" s="85">
        <v>3</v>
      </c>
      <c r="B191" s="86">
        <v>1</v>
      </c>
      <c r="C191" s="86">
        <v>1</v>
      </c>
      <c r="D191" s="86">
        <v>5</v>
      </c>
      <c r="E191" s="86"/>
      <c r="F191" s="88"/>
      <c r="G191" s="89" t="s">
        <v>151</v>
      </c>
      <c r="H191" s="71">
        <v>169</v>
      </c>
      <c r="I191" s="90">
        <f>I192</f>
        <v>18.8</v>
      </c>
      <c r="J191" s="135">
        <f t="shared" ref="J191:L192" si="20">J192</f>
        <v>10</v>
      </c>
      <c r="K191" s="91">
        <f t="shared" si="20"/>
        <v>3425</v>
      </c>
      <c r="L191" s="92">
        <f t="shared" si="20"/>
        <v>3425</v>
      </c>
      <c r="Q191" s="84"/>
    </row>
    <row r="192" spans="1:17" ht="26.25" customHeight="1">
      <c r="A192" s="110">
        <v>3</v>
      </c>
      <c r="B192" s="111">
        <v>1</v>
      </c>
      <c r="C192" s="111">
        <v>1</v>
      </c>
      <c r="D192" s="111">
        <v>5</v>
      </c>
      <c r="E192" s="111">
        <v>1</v>
      </c>
      <c r="F192" s="113"/>
      <c r="G192" s="89" t="s">
        <v>151</v>
      </c>
      <c r="H192" s="71">
        <v>170</v>
      </c>
      <c r="I192" s="96">
        <f>I193</f>
        <v>18.8</v>
      </c>
      <c r="J192" s="96">
        <f t="shared" si="20"/>
        <v>10</v>
      </c>
      <c r="K192" s="91">
        <f t="shared" si="20"/>
        <v>3425</v>
      </c>
      <c r="L192" s="91">
        <f t="shared" si="20"/>
        <v>3425</v>
      </c>
      <c r="Q192" s="84"/>
    </row>
    <row r="193" spans="1:17" ht="27" customHeight="1">
      <c r="A193" s="85">
        <v>3</v>
      </c>
      <c r="B193" s="86">
        <v>1</v>
      </c>
      <c r="C193" s="86">
        <v>1</v>
      </c>
      <c r="D193" s="86">
        <v>5</v>
      </c>
      <c r="E193" s="86">
        <v>1</v>
      </c>
      <c r="F193" s="88">
        <v>1</v>
      </c>
      <c r="G193" s="89" t="s">
        <v>151</v>
      </c>
      <c r="H193" s="71">
        <v>171</v>
      </c>
      <c r="I193" s="228">
        <v>18.8</v>
      </c>
      <c r="J193" s="228">
        <v>10</v>
      </c>
      <c r="K193" s="101">
        <v>3425</v>
      </c>
      <c r="L193" s="101">
        <v>3425</v>
      </c>
      <c r="M193" s="249"/>
      <c r="N193" s="249"/>
      <c r="O193" s="249"/>
      <c r="P193" s="249"/>
      <c r="Q193" s="241">
        <v>3.4</v>
      </c>
    </row>
    <row r="194" spans="1:17" ht="26.25" customHeight="1">
      <c r="A194" s="110">
        <v>3</v>
      </c>
      <c r="B194" s="111">
        <v>1</v>
      </c>
      <c r="C194" s="111">
        <v>2</v>
      </c>
      <c r="D194" s="111"/>
      <c r="E194" s="111"/>
      <c r="F194" s="113"/>
      <c r="G194" s="149" t="s">
        <v>152</v>
      </c>
      <c r="H194" s="71">
        <v>172</v>
      </c>
      <c r="I194" s="90">
        <f>I195</f>
        <v>167.2</v>
      </c>
      <c r="J194" s="141">
        <f t="shared" ref="I194:L195" si="21">J195</f>
        <v>98</v>
      </c>
      <c r="K194" s="142">
        <f t="shared" si="21"/>
        <v>25047</v>
      </c>
      <c r="L194" s="108">
        <f t="shared" si="21"/>
        <v>25047</v>
      </c>
      <c r="Q194" s="84"/>
    </row>
    <row r="195" spans="1:17" ht="25.5" customHeight="1">
      <c r="A195" s="85">
        <v>3</v>
      </c>
      <c r="B195" s="86">
        <v>1</v>
      </c>
      <c r="C195" s="86">
        <v>2</v>
      </c>
      <c r="D195" s="86">
        <v>1</v>
      </c>
      <c r="E195" s="86"/>
      <c r="F195" s="88"/>
      <c r="G195" s="149" t="s">
        <v>152</v>
      </c>
      <c r="H195" s="71">
        <v>173</v>
      </c>
      <c r="I195" s="133">
        <f t="shared" si="21"/>
        <v>167.2</v>
      </c>
      <c r="J195" s="135">
        <f t="shared" si="21"/>
        <v>98</v>
      </c>
      <c r="K195" s="91">
        <f t="shared" si="21"/>
        <v>25047</v>
      </c>
      <c r="L195" s="92">
        <f t="shared" si="21"/>
        <v>25047</v>
      </c>
      <c r="Q195" s="84"/>
    </row>
    <row r="196" spans="1:17" ht="26.25" customHeight="1">
      <c r="A196" s="79">
        <v>3</v>
      </c>
      <c r="B196" s="77">
        <v>1</v>
      </c>
      <c r="C196" s="77">
        <v>2</v>
      </c>
      <c r="D196" s="77">
        <v>1</v>
      </c>
      <c r="E196" s="77">
        <v>1</v>
      </c>
      <c r="F196" s="80"/>
      <c r="G196" s="149" t="s">
        <v>152</v>
      </c>
      <c r="H196" s="71">
        <v>174</v>
      </c>
      <c r="I196" s="90">
        <f>SUM(I197:I200)</f>
        <v>167.2</v>
      </c>
      <c r="J196" s="138">
        <f>SUM(J197:J200)</f>
        <v>98</v>
      </c>
      <c r="K196" s="139">
        <f>SUM(K197:K200)</f>
        <v>25047</v>
      </c>
      <c r="L196" s="134">
        <f>SUM(L197:L200)</f>
        <v>25047</v>
      </c>
      <c r="Q196" s="84"/>
    </row>
    <row r="197" spans="1:17" ht="41.25" customHeight="1">
      <c r="A197" s="85">
        <v>3</v>
      </c>
      <c r="B197" s="86">
        <v>1</v>
      </c>
      <c r="C197" s="86">
        <v>2</v>
      </c>
      <c r="D197" s="86">
        <v>1</v>
      </c>
      <c r="E197" s="86">
        <v>1</v>
      </c>
      <c r="F197" s="127">
        <v>2</v>
      </c>
      <c r="G197" s="89" t="s">
        <v>153</v>
      </c>
      <c r="H197" s="71">
        <v>175</v>
      </c>
      <c r="I197" s="234">
        <v>5</v>
      </c>
      <c r="J197" s="234">
        <v>2</v>
      </c>
      <c r="K197" s="244">
        <v>0</v>
      </c>
      <c r="L197" s="244">
        <v>0</v>
      </c>
      <c r="Q197" s="84"/>
    </row>
    <row r="198" spans="1:17" ht="14.25" customHeight="1">
      <c r="A198" s="85">
        <v>3</v>
      </c>
      <c r="B198" s="86">
        <v>1</v>
      </c>
      <c r="C198" s="86">
        <v>2</v>
      </c>
      <c r="D198" s="85">
        <v>1</v>
      </c>
      <c r="E198" s="86">
        <v>1</v>
      </c>
      <c r="F198" s="127">
        <v>3</v>
      </c>
      <c r="G198" s="89" t="s">
        <v>154</v>
      </c>
      <c r="H198" s="71">
        <v>176</v>
      </c>
      <c r="I198" s="234"/>
      <c r="J198" s="234"/>
      <c r="K198" s="244"/>
      <c r="L198" s="244"/>
      <c r="Q198" s="84"/>
    </row>
    <row r="199" spans="1:17" ht="18.75" customHeight="1">
      <c r="A199" s="85">
        <v>3</v>
      </c>
      <c r="B199" s="86">
        <v>1</v>
      </c>
      <c r="C199" s="86">
        <v>2</v>
      </c>
      <c r="D199" s="85">
        <v>1</v>
      </c>
      <c r="E199" s="86">
        <v>1</v>
      </c>
      <c r="F199" s="127">
        <v>4</v>
      </c>
      <c r="G199" s="89" t="s">
        <v>155</v>
      </c>
      <c r="H199" s="71">
        <v>177</v>
      </c>
      <c r="I199" s="234"/>
      <c r="J199" s="234"/>
      <c r="K199" s="244"/>
      <c r="L199" s="244"/>
      <c r="Q199" s="84"/>
    </row>
    <row r="200" spans="1:17" ht="17.25" customHeight="1">
      <c r="A200" s="110">
        <v>3</v>
      </c>
      <c r="B200" s="119">
        <v>1</v>
      </c>
      <c r="C200" s="119">
        <v>2</v>
      </c>
      <c r="D200" s="118">
        <v>1</v>
      </c>
      <c r="E200" s="119">
        <v>1</v>
      </c>
      <c r="F200" s="174">
        <v>5</v>
      </c>
      <c r="G200" s="121" t="s">
        <v>156</v>
      </c>
      <c r="H200" s="71">
        <v>178</v>
      </c>
      <c r="I200" s="234">
        <f>47.2+20+12+20-2+65</f>
        <v>162.19999999999999</v>
      </c>
      <c r="J200" s="234">
        <f>45+10+6+10+25</f>
        <v>96</v>
      </c>
      <c r="K200" s="244">
        <v>25047</v>
      </c>
      <c r="L200" s="244">
        <v>25047</v>
      </c>
      <c r="M200" s="249"/>
      <c r="N200" s="249"/>
      <c r="O200" s="249"/>
      <c r="P200" s="249"/>
      <c r="Q200" s="241">
        <v>25.1</v>
      </c>
    </row>
    <row r="201" spans="1:17" ht="63" hidden="1" customHeight="1">
      <c r="A201" s="85">
        <v>3</v>
      </c>
      <c r="B201" s="86">
        <v>1</v>
      </c>
      <c r="C201" s="86">
        <v>3</v>
      </c>
      <c r="D201" s="85"/>
      <c r="E201" s="86"/>
      <c r="F201" s="88"/>
      <c r="G201" s="89" t="s">
        <v>157</v>
      </c>
      <c r="H201" s="71">
        <v>179</v>
      </c>
      <c r="I201" s="90"/>
      <c r="J201" s="135"/>
      <c r="K201" s="91"/>
      <c r="L201" s="92"/>
    </row>
    <row r="202" spans="1:17" ht="27.75" hidden="1" customHeight="1">
      <c r="A202" s="79">
        <v>3</v>
      </c>
      <c r="B202" s="77">
        <v>1</v>
      </c>
      <c r="C202" s="77">
        <v>3</v>
      </c>
      <c r="D202" s="79">
        <v>1</v>
      </c>
      <c r="E202" s="85"/>
      <c r="F202" s="80"/>
      <c r="G202" s="107" t="s">
        <v>158</v>
      </c>
      <c r="H202" s="71">
        <v>180</v>
      </c>
      <c r="I202" s="133"/>
      <c r="J202" s="138"/>
      <c r="K202" s="139"/>
      <c r="L202" s="134"/>
    </row>
    <row r="203" spans="1:17" ht="30.75" hidden="1" customHeight="1">
      <c r="A203" s="85">
        <v>3</v>
      </c>
      <c r="B203" s="86">
        <v>1</v>
      </c>
      <c r="C203" s="86">
        <v>3</v>
      </c>
      <c r="D203" s="85">
        <v>1</v>
      </c>
      <c r="E203" s="85">
        <v>1</v>
      </c>
      <c r="F203" s="88"/>
      <c r="G203" s="107" t="s">
        <v>158</v>
      </c>
      <c r="H203" s="71">
        <v>181</v>
      </c>
      <c r="I203" s="90"/>
      <c r="J203" s="135"/>
      <c r="K203" s="91"/>
      <c r="L203" s="92"/>
    </row>
    <row r="204" spans="1:17" ht="27.75" hidden="1" customHeight="1">
      <c r="A204" s="85">
        <v>3</v>
      </c>
      <c r="B204" s="87">
        <v>1</v>
      </c>
      <c r="C204" s="85">
        <v>3</v>
      </c>
      <c r="D204" s="86">
        <v>1</v>
      </c>
      <c r="E204" s="86">
        <v>1</v>
      </c>
      <c r="F204" s="88">
        <v>1</v>
      </c>
      <c r="G204" s="107" t="s">
        <v>158</v>
      </c>
      <c r="H204" s="71">
        <v>182</v>
      </c>
      <c r="I204" s="179"/>
      <c r="J204" s="179"/>
      <c r="K204" s="180"/>
      <c r="L204" s="180"/>
    </row>
    <row r="205" spans="1:17" ht="15" hidden="1" customHeight="1">
      <c r="A205" s="85">
        <v>3</v>
      </c>
      <c r="B205" s="87">
        <v>1</v>
      </c>
      <c r="C205" s="85">
        <v>3</v>
      </c>
      <c r="D205" s="86">
        <v>2</v>
      </c>
      <c r="E205" s="86"/>
      <c r="F205" s="88"/>
      <c r="G205" s="89" t="s">
        <v>159</v>
      </c>
      <c r="H205" s="71">
        <v>183</v>
      </c>
      <c r="I205" s="90"/>
      <c r="J205" s="135"/>
      <c r="K205" s="91"/>
      <c r="L205" s="92"/>
    </row>
    <row r="206" spans="1:17" ht="15.75" hidden="1" customHeight="1">
      <c r="A206" s="79">
        <v>3</v>
      </c>
      <c r="B206" s="78">
        <v>1</v>
      </c>
      <c r="C206" s="79">
        <v>3</v>
      </c>
      <c r="D206" s="77">
        <v>2</v>
      </c>
      <c r="E206" s="77">
        <v>1</v>
      </c>
      <c r="F206" s="80"/>
      <c r="G206" s="89" t="s">
        <v>159</v>
      </c>
      <c r="H206" s="71">
        <v>184</v>
      </c>
      <c r="I206" s="90"/>
      <c r="J206" s="90"/>
      <c r="K206" s="92"/>
      <c r="L206" s="92"/>
      <c r="M206" s="190"/>
      <c r="N206" s="190"/>
      <c r="O206" s="190"/>
      <c r="P206" s="190"/>
    </row>
    <row r="207" spans="1:17" ht="15" hidden="1" customHeight="1">
      <c r="A207" s="85">
        <v>3</v>
      </c>
      <c r="B207" s="87">
        <v>1</v>
      </c>
      <c r="C207" s="85">
        <v>3</v>
      </c>
      <c r="D207" s="86">
        <v>2</v>
      </c>
      <c r="E207" s="86">
        <v>1</v>
      </c>
      <c r="F207" s="88">
        <v>1</v>
      </c>
      <c r="G207" s="89" t="s">
        <v>160</v>
      </c>
      <c r="H207" s="71">
        <v>185</v>
      </c>
      <c r="I207" s="100"/>
      <c r="J207" s="100"/>
      <c r="K207" s="101"/>
      <c r="L207" s="180"/>
    </row>
    <row r="208" spans="1:17" ht="26.25" hidden="1" customHeight="1">
      <c r="A208" s="85">
        <v>3</v>
      </c>
      <c r="B208" s="87">
        <v>1</v>
      </c>
      <c r="C208" s="85">
        <v>3</v>
      </c>
      <c r="D208" s="86">
        <v>2</v>
      </c>
      <c r="E208" s="86">
        <v>1</v>
      </c>
      <c r="F208" s="88">
        <v>2</v>
      </c>
      <c r="G208" s="89" t="s">
        <v>161</v>
      </c>
      <c r="H208" s="71">
        <v>186</v>
      </c>
      <c r="I208" s="100"/>
      <c r="J208" s="100"/>
      <c r="K208" s="101"/>
      <c r="L208" s="101"/>
    </row>
    <row r="209" spans="1:17" ht="16.5" hidden="1" customHeight="1">
      <c r="A209" s="85">
        <v>3</v>
      </c>
      <c r="B209" s="87">
        <v>1</v>
      </c>
      <c r="C209" s="85">
        <v>3</v>
      </c>
      <c r="D209" s="86">
        <v>2</v>
      </c>
      <c r="E209" s="86">
        <v>1</v>
      </c>
      <c r="F209" s="88">
        <v>3</v>
      </c>
      <c r="G209" s="89" t="s">
        <v>162</v>
      </c>
      <c r="H209" s="71">
        <v>187</v>
      </c>
      <c r="I209" s="100"/>
      <c r="J209" s="100"/>
      <c r="K209" s="101"/>
      <c r="L209" s="101"/>
    </row>
    <row r="210" spans="1:17" ht="27.75" hidden="1" customHeight="1">
      <c r="A210" s="85">
        <v>3</v>
      </c>
      <c r="B210" s="87">
        <v>1</v>
      </c>
      <c r="C210" s="85">
        <v>3</v>
      </c>
      <c r="D210" s="86">
        <v>2</v>
      </c>
      <c r="E210" s="86">
        <v>1</v>
      </c>
      <c r="F210" s="88">
        <v>4</v>
      </c>
      <c r="G210" s="89" t="s">
        <v>163</v>
      </c>
      <c r="H210" s="71">
        <v>188</v>
      </c>
      <c r="I210" s="100"/>
      <c r="J210" s="100"/>
      <c r="K210" s="101"/>
      <c r="L210" s="180"/>
    </row>
    <row r="211" spans="1:17" ht="15.75" hidden="1" customHeight="1">
      <c r="A211" s="85">
        <v>3</v>
      </c>
      <c r="B211" s="87">
        <v>1</v>
      </c>
      <c r="C211" s="85">
        <v>3</v>
      </c>
      <c r="D211" s="86">
        <v>2</v>
      </c>
      <c r="E211" s="86">
        <v>1</v>
      </c>
      <c r="F211" s="88">
        <v>5</v>
      </c>
      <c r="G211" s="107" t="s">
        <v>164</v>
      </c>
      <c r="H211" s="71">
        <v>189</v>
      </c>
      <c r="I211" s="100"/>
      <c r="J211" s="100"/>
      <c r="K211" s="101"/>
      <c r="L211" s="101"/>
    </row>
    <row r="212" spans="1:17" ht="13.5" hidden="1" customHeight="1">
      <c r="A212" s="125">
        <v>3</v>
      </c>
      <c r="B212" s="89">
        <v>1</v>
      </c>
      <c r="C212" s="125">
        <v>3</v>
      </c>
      <c r="D212" s="126">
        <v>2</v>
      </c>
      <c r="E212" s="126">
        <v>1</v>
      </c>
      <c r="F212" s="127">
        <v>6</v>
      </c>
      <c r="G212" s="107" t="s">
        <v>159</v>
      </c>
      <c r="H212" s="71">
        <v>190</v>
      </c>
      <c r="I212" s="100"/>
      <c r="J212" s="100"/>
      <c r="K212" s="101"/>
      <c r="L212" s="180"/>
    </row>
    <row r="213" spans="1:17" ht="27" hidden="1" customHeight="1">
      <c r="A213" s="79">
        <v>3</v>
      </c>
      <c r="B213" s="77">
        <v>1</v>
      </c>
      <c r="C213" s="77">
        <v>4</v>
      </c>
      <c r="D213" s="77"/>
      <c r="E213" s="77"/>
      <c r="F213" s="80"/>
      <c r="G213" s="107" t="s">
        <v>165</v>
      </c>
      <c r="H213" s="71">
        <v>191</v>
      </c>
      <c r="I213" s="133"/>
      <c r="J213" s="138"/>
      <c r="K213" s="139"/>
      <c r="L213" s="139"/>
    </row>
    <row r="214" spans="1:17" ht="27" hidden="1" customHeight="1">
      <c r="A214" s="110">
        <v>3</v>
      </c>
      <c r="B214" s="119">
        <v>1</v>
      </c>
      <c r="C214" s="119">
        <v>4</v>
      </c>
      <c r="D214" s="119">
        <v>1</v>
      </c>
      <c r="E214" s="119"/>
      <c r="F214" s="120"/>
      <c r="G214" s="107" t="s">
        <v>165</v>
      </c>
      <c r="H214" s="71">
        <v>192</v>
      </c>
      <c r="I214" s="114"/>
      <c r="J214" s="161"/>
      <c r="K214" s="115"/>
      <c r="L214" s="115"/>
    </row>
    <row r="215" spans="1:17" ht="27.75" hidden="1" customHeight="1">
      <c r="A215" s="85">
        <v>3</v>
      </c>
      <c r="B215" s="86">
        <v>1</v>
      </c>
      <c r="C215" s="86">
        <v>4</v>
      </c>
      <c r="D215" s="86">
        <v>1</v>
      </c>
      <c r="E215" s="86">
        <v>1</v>
      </c>
      <c r="F215" s="88"/>
      <c r="G215" s="107" t="s">
        <v>166</v>
      </c>
      <c r="H215" s="71">
        <v>193</v>
      </c>
      <c r="I215" s="90"/>
      <c r="J215" s="135"/>
      <c r="K215" s="91"/>
      <c r="L215" s="91"/>
    </row>
    <row r="216" spans="1:17" ht="27" hidden="1" customHeight="1">
      <c r="A216" s="94">
        <v>3</v>
      </c>
      <c r="B216" s="85">
        <v>1</v>
      </c>
      <c r="C216" s="86">
        <v>4</v>
      </c>
      <c r="D216" s="86">
        <v>1</v>
      </c>
      <c r="E216" s="86">
        <v>1</v>
      </c>
      <c r="F216" s="88">
        <v>1</v>
      </c>
      <c r="G216" s="107" t="s">
        <v>166</v>
      </c>
      <c r="H216" s="71">
        <v>194</v>
      </c>
      <c r="I216" s="100"/>
      <c r="J216" s="100"/>
      <c r="K216" s="101"/>
      <c r="L216" s="101"/>
    </row>
    <row r="217" spans="1:17" ht="26.25" hidden="1" customHeight="1">
      <c r="A217" s="94">
        <v>3</v>
      </c>
      <c r="B217" s="86">
        <v>1</v>
      </c>
      <c r="C217" s="86">
        <v>5</v>
      </c>
      <c r="D217" s="86"/>
      <c r="E217" s="86"/>
      <c r="F217" s="88"/>
      <c r="G217" s="89" t="s">
        <v>167</v>
      </c>
      <c r="H217" s="71">
        <v>195</v>
      </c>
      <c r="I217" s="90"/>
      <c r="J217" s="90"/>
      <c r="K217" s="92"/>
      <c r="L217" s="92"/>
    </row>
    <row r="218" spans="1:17" ht="30" hidden="1" customHeight="1">
      <c r="A218" s="94">
        <v>3</v>
      </c>
      <c r="B218" s="86">
        <v>1</v>
      </c>
      <c r="C218" s="86">
        <v>5</v>
      </c>
      <c r="D218" s="86">
        <v>1</v>
      </c>
      <c r="E218" s="86"/>
      <c r="F218" s="88"/>
      <c r="G218" s="89" t="s">
        <v>167</v>
      </c>
      <c r="H218" s="71">
        <v>196</v>
      </c>
      <c r="I218" s="90"/>
      <c r="J218" s="90"/>
      <c r="K218" s="92"/>
      <c r="L218" s="92"/>
    </row>
    <row r="219" spans="1:17" ht="27" hidden="1" customHeight="1">
      <c r="A219" s="94">
        <v>3</v>
      </c>
      <c r="B219" s="86">
        <v>1</v>
      </c>
      <c r="C219" s="86">
        <v>5</v>
      </c>
      <c r="D219" s="86">
        <v>1</v>
      </c>
      <c r="E219" s="86">
        <v>1</v>
      </c>
      <c r="F219" s="88"/>
      <c r="G219" s="89" t="s">
        <v>167</v>
      </c>
      <c r="H219" s="71">
        <v>197</v>
      </c>
      <c r="I219" s="90"/>
      <c r="J219" s="90"/>
      <c r="K219" s="92"/>
      <c r="L219" s="92"/>
    </row>
    <row r="220" spans="1:17" ht="21" hidden="1" customHeight="1">
      <c r="A220" s="94">
        <v>3</v>
      </c>
      <c r="B220" s="86">
        <v>1</v>
      </c>
      <c r="C220" s="86">
        <v>5</v>
      </c>
      <c r="D220" s="86">
        <v>1</v>
      </c>
      <c r="E220" s="86">
        <v>1</v>
      </c>
      <c r="F220" s="88">
        <v>1</v>
      </c>
      <c r="G220" s="182" t="s">
        <v>168</v>
      </c>
      <c r="H220" s="71">
        <v>198</v>
      </c>
      <c r="I220" s="100"/>
      <c r="J220" s="100"/>
      <c r="K220" s="101"/>
      <c r="L220" s="101"/>
    </row>
    <row r="221" spans="1:17" ht="25.5" hidden="1" customHeight="1">
      <c r="A221" s="94">
        <v>3</v>
      </c>
      <c r="B221" s="86">
        <v>1</v>
      </c>
      <c r="C221" s="86">
        <v>5</v>
      </c>
      <c r="D221" s="86">
        <v>1</v>
      </c>
      <c r="E221" s="86">
        <v>1</v>
      </c>
      <c r="F221" s="88">
        <v>2</v>
      </c>
      <c r="G221" s="182" t="s">
        <v>169</v>
      </c>
      <c r="H221" s="71">
        <v>199</v>
      </c>
      <c r="I221" s="100"/>
      <c r="J221" s="100"/>
      <c r="K221" s="101"/>
      <c r="L221" s="101"/>
    </row>
    <row r="222" spans="1:17" ht="25.5" customHeight="1">
      <c r="A222" s="94">
        <v>3</v>
      </c>
      <c r="B222" s="86">
        <v>1</v>
      </c>
      <c r="C222" s="86">
        <v>5</v>
      </c>
      <c r="D222" s="86">
        <v>1</v>
      </c>
      <c r="E222" s="86">
        <v>1</v>
      </c>
      <c r="F222" s="88">
        <v>3</v>
      </c>
      <c r="G222" s="182" t="s">
        <v>170</v>
      </c>
      <c r="H222" s="71"/>
      <c r="I222" s="234"/>
      <c r="J222" s="234"/>
      <c r="K222" s="244"/>
      <c r="L222" s="244"/>
      <c r="M222" s="244"/>
      <c r="N222" s="244"/>
      <c r="O222" s="244"/>
      <c r="P222" s="244"/>
      <c r="Q222" s="237"/>
    </row>
    <row r="223" spans="1:17" ht="28.5" hidden="1" customHeight="1">
      <c r="A223" s="94">
        <v>3</v>
      </c>
      <c r="B223" s="86">
        <v>1</v>
      </c>
      <c r="C223" s="86">
        <v>5</v>
      </c>
      <c r="D223" s="86">
        <v>1</v>
      </c>
      <c r="E223" s="86">
        <v>1</v>
      </c>
      <c r="F223" s="88">
        <v>3</v>
      </c>
      <c r="G223" s="182" t="s">
        <v>170</v>
      </c>
      <c r="H223" s="71">
        <v>200</v>
      </c>
      <c r="I223" s="100"/>
      <c r="J223" s="100"/>
      <c r="K223" s="101"/>
      <c r="L223" s="101"/>
    </row>
    <row r="224" spans="1:17" ht="41.25" customHeight="1">
      <c r="A224" s="67">
        <v>3</v>
      </c>
      <c r="B224" s="68">
        <v>2</v>
      </c>
      <c r="C224" s="68"/>
      <c r="D224" s="68"/>
      <c r="E224" s="68"/>
      <c r="F224" s="70"/>
      <c r="G224" s="69" t="s">
        <v>171</v>
      </c>
      <c r="H224" s="71">
        <v>201</v>
      </c>
      <c r="I224" s="90">
        <f>SUM(I225+I257)</f>
        <v>961.3</v>
      </c>
      <c r="J224" s="135">
        <f>SUM(J225+J257)</f>
        <v>415.2</v>
      </c>
      <c r="K224" s="91">
        <f>SUM(K225+K257)</f>
        <v>200000</v>
      </c>
      <c r="L224" s="91">
        <f>SUM(L225+L257)</f>
        <v>200000</v>
      </c>
      <c r="Q224" s="237"/>
    </row>
    <row r="225" spans="1:12" ht="26.25" customHeight="1">
      <c r="A225" s="151">
        <v>3</v>
      </c>
      <c r="B225" s="172">
        <v>2</v>
      </c>
      <c r="C225" s="173">
        <v>1</v>
      </c>
      <c r="D225" s="173"/>
      <c r="E225" s="173"/>
      <c r="F225" s="174"/>
      <c r="G225" s="121" t="s">
        <v>172</v>
      </c>
      <c r="H225" s="71">
        <v>202</v>
      </c>
      <c r="I225" s="114">
        <f>SUM(I226+I235+I239+I243+I247+I250+I253)</f>
        <v>961.3</v>
      </c>
      <c r="J225" s="161">
        <f>SUM(J226+J235+J239+J243+J247+J250+J253)</f>
        <v>415.2</v>
      </c>
      <c r="K225" s="115">
        <f>SUM(K226+K235+K239+K243+K247+K250+K253)</f>
        <v>200000</v>
      </c>
      <c r="L225" s="115">
        <f>SUM(L226+L235+L239+L243+L247+L250+L253)</f>
        <v>200000</v>
      </c>
    </row>
    <row r="226" spans="1:12" ht="15.75" hidden="1" customHeight="1">
      <c r="A226" s="125">
        <v>3</v>
      </c>
      <c r="B226" s="126">
        <v>2</v>
      </c>
      <c r="C226" s="126">
        <v>1</v>
      </c>
      <c r="D226" s="126">
        <v>1</v>
      </c>
      <c r="E226" s="126"/>
      <c r="F226" s="127"/>
      <c r="G226" s="89" t="s">
        <v>173</v>
      </c>
      <c r="H226" s="71">
        <v>203</v>
      </c>
      <c r="I226" s="114">
        <f>I227</f>
        <v>0</v>
      </c>
      <c r="J226" s="114">
        <f>J227</f>
        <v>0</v>
      </c>
      <c r="K226" s="162">
        <f>K227</f>
        <v>0</v>
      </c>
      <c r="L226" s="162">
        <f>L227</f>
        <v>0</v>
      </c>
    </row>
    <row r="227" spans="1:12" ht="12" hidden="1" customHeight="1">
      <c r="A227" s="125">
        <v>3</v>
      </c>
      <c r="B227" s="125">
        <v>2</v>
      </c>
      <c r="C227" s="126">
        <v>1</v>
      </c>
      <c r="D227" s="126">
        <v>1</v>
      </c>
      <c r="E227" s="126">
        <v>1</v>
      </c>
      <c r="F227" s="127"/>
      <c r="G227" s="89" t="s">
        <v>174</v>
      </c>
      <c r="H227" s="71">
        <v>204</v>
      </c>
      <c r="I227" s="90">
        <f>SUM(I228:I228)</f>
        <v>0</v>
      </c>
      <c r="J227" s="135">
        <f>SUM(J228:J228)</f>
        <v>0</v>
      </c>
      <c r="K227" s="91">
        <f>SUM(K228:K228)</f>
        <v>0</v>
      </c>
      <c r="L227" s="91">
        <f>SUM(L228:L228)</f>
        <v>0</v>
      </c>
    </row>
    <row r="228" spans="1:12" ht="14.25" hidden="1" customHeight="1">
      <c r="A228" s="151">
        <v>3</v>
      </c>
      <c r="B228" s="151">
        <v>2</v>
      </c>
      <c r="C228" s="173">
        <v>1</v>
      </c>
      <c r="D228" s="173">
        <v>1</v>
      </c>
      <c r="E228" s="173">
        <v>1</v>
      </c>
      <c r="F228" s="174">
        <v>1</v>
      </c>
      <c r="G228" s="121" t="s">
        <v>174</v>
      </c>
      <c r="H228" s="71">
        <v>205</v>
      </c>
      <c r="I228" s="100"/>
      <c r="J228" s="100"/>
      <c r="K228" s="101"/>
      <c r="L228" s="101"/>
    </row>
    <row r="229" spans="1:12" ht="14.25" hidden="1" customHeight="1">
      <c r="A229" s="151">
        <v>3</v>
      </c>
      <c r="B229" s="173">
        <v>2</v>
      </c>
      <c r="C229" s="173">
        <v>1</v>
      </c>
      <c r="D229" s="173">
        <v>1</v>
      </c>
      <c r="E229" s="173">
        <v>2</v>
      </c>
      <c r="F229" s="174"/>
      <c r="G229" s="121" t="s">
        <v>175</v>
      </c>
      <c r="H229" s="71">
        <v>206</v>
      </c>
      <c r="I229" s="90">
        <f>SUM(I230:I231)</f>
        <v>0</v>
      </c>
      <c r="J229" s="90">
        <f>SUM(J230:J231)</f>
        <v>0</v>
      </c>
      <c r="K229" s="92">
        <f>SUM(K230:K231)</f>
        <v>0</v>
      </c>
      <c r="L229" s="92">
        <f>SUM(L230:L231)</f>
        <v>0</v>
      </c>
    </row>
    <row r="230" spans="1:12" ht="14.25" hidden="1" customHeight="1">
      <c r="A230" s="151">
        <v>3</v>
      </c>
      <c r="B230" s="173">
        <v>2</v>
      </c>
      <c r="C230" s="173">
        <v>1</v>
      </c>
      <c r="D230" s="173">
        <v>1</v>
      </c>
      <c r="E230" s="173">
        <v>2</v>
      </c>
      <c r="F230" s="174">
        <v>1</v>
      </c>
      <c r="G230" s="121" t="s">
        <v>176</v>
      </c>
      <c r="H230" s="71">
        <v>207</v>
      </c>
      <c r="I230" s="100"/>
      <c r="J230" s="100"/>
      <c r="K230" s="101"/>
      <c r="L230" s="101"/>
    </row>
    <row r="231" spans="1:12" ht="14.25" hidden="1" customHeight="1">
      <c r="A231" s="151">
        <v>3</v>
      </c>
      <c r="B231" s="173">
        <v>2</v>
      </c>
      <c r="C231" s="173">
        <v>1</v>
      </c>
      <c r="D231" s="173">
        <v>1</v>
      </c>
      <c r="E231" s="173">
        <v>2</v>
      </c>
      <c r="F231" s="174">
        <v>2</v>
      </c>
      <c r="G231" s="121" t="s">
        <v>177</v>
      </c>
      <c r="H231" s="71">
        <v>208</v>
      </c>
      <c r="I231" s="100"/>
      <c r="J231" s="100"/>
      <c r="K231" s="101"/>
      <c r="L231" s="101"/>
    </row>
    <row r="232" spans="1:12" ht="14.25" hidden="1" customHeight="1">
      <c r="A232" s="151">
        <v>3</v>
      </c>
      <c r="B232" s="173">
        <v>2</v>
      </c>
      <c r="C232" s="173">
        <v>1</v>
      </c>
      <c r="D232" s="173">
        <v>1</v>
      </c>
      <c r="E232" s="173">
        <v>3</v>
      </c>
      <c r="F232" s="191"/>
      <c r="G232" s="121" t="s">
        <v>178</v>
      </c>
      <c r="H232" s="71">
        <v>209</v>
      </c>
      <c r="I232" s="90">
        <f>SUM(I233:I234)</f>
        <v>0</v>
      </c>
      <c r="J232" s="90">
        <f>SUM(J233:J234)</f>
        <v>0</v>
      </c>
      <c r="K232" s="92">
        <f>SUM(K233:K234)</f>
        <v>0</v>
      </c>
      <c r="L232" s="92">
        <f>SUM(L233:L234)</f>
        <v>0</v>
      </c>
    </row>
    <row r="233" spans="1:12" ht="14.25" hidden="1" customHeight="1">
      <c r="A233" s="151">
        <v>3</v>
      </c>
      <c r="B233" s="173">
        <v>2</v>
      </c>
      <c r="C233" s="173">
        <v>1</v>
      </c>
      <c r="D233" s="173">
        <v>1</v>
      </c>
      <c r="E233" s="173">
        <v>3</v>
      </c>
      <c r="F233" s="174">
        <v>1</v>
      </c>
      <c r="G233" s="121" t="s">
        <v>179</v>
      </c>
      <c r="H233" s="71">
        <v>210</v>
      </c>
      <c r="I233" s="100"/>
      <c r="J233" s="100"/>
      <c r="K233" s="101"/>
      <c r="L233" s="101"/>
    </row>
    <row r="234" spans="1:12" ht="14.25" hidden="1" customHeight="1">
      <c r="A234" s="151">
        <v>3</v>
      </c>
      <c r="B234" s="173">
        <v>2</v>
      </c>
      <c r="C234" s="173">
        <v>1</v>
      </c>
      <c r="D234" s="173">
        <v>1</v>
      </c>
      <c r="E234" s="173">
        <v>3</v>
      </c>
      <c r="F234" s="174">
        <v>2</v>
      </c>
      <c r="G234" s="121" t="s">
        <v>180</v>
      </c>
      <c r="H234" s="71">
        <v>211</v>
      </c>
      <c r="I234" s="100"/>
      <c r="J234" s="100"/>
      <c r="K234" s="101"/>
      <c r="L234" s="101"/>
    </row>
    <row r="235" spans="1:12" ht="27" hidden="1" customHeight="1">
      <c r="A235" s="85">
        <v>3</v>
      </c>
      <c r="B235" s="86">
        <v>2</v>
      </c>
      <c r="C235" s="86">
        <v>1</v>
      </c>
      <c r="D235" s="86">
        <v>2</v>
      </c>
      <c r="E235" s="86"/>
      <c r="F235" s="88"/>
      <c r="G235" s="89" t="s">
        <v>181</v>
      </c>
      <c r="H235" s="71">
        <v>212</v>
      </c>
      <c r="I235" s="90">
        <f>I236</f>
        <v>0</v>
      </c>
      <c r="J235" s="90">
        <f>J236</f>
        <v>0</v>
      </c>
      <c r="K235" s="92">
        <f>K236</f>
        <v>0</v>
      </c>
      <c r="L235" s="92">
        <f>L236</f>
        <v>0</v>
      </c>
    </row>
    <row r="236" spans="1:12" ht="14.25" hidden="1" customHeight="1">
      <c r="A236" s="85">
        <v>3</v>
      </c>
      <c r="B236" s="86">
        <v>2</v>
      </c>
      <c r="C236" s="86">
        <v>1</v>
      </c>
      <c r="D236" s="86">
        <v>2</v>
      </c>
      <c r="E236" s="86">
        <v>1</v>
      </c>
      <c r="F236" s="88"/>
      <c r="G236" s="89" t="s">
        <v>181</v>
      </c>
      <c r="H236" s="71">
        <v>213</v>
      </c>
      <c r="I236" s="90">
        <f>SUM(I237:I238)</f>
        <v>0</v>
      </c>
      <c r="J236" s="135">
        <f>SUM(J237:J238)</f>
        <v>0</v>
      </c>
      <c r="K236" s="91">
        <f>SUM(K237:K238)</f>
        <v>0</v>
      </c>
      <c r="L236" s="91">
        <f>SUM(L237:L238)</f>
        <v>0</v>
      </c>
    </row>
    <row r="237" spans="1:12" ht="27" hidden="1" customHeight="1">
      <c r="A237" s="110">
        <v>3</v>
      </c>
      <c r="B237" s="118">
        <v>2</v>
      </c>
      <c r="C237" s="119">
        <v>1</v>
      </c>
      <c r="D237" s="119">
        <v>2</v>
      </c>
      <c r="E237" s="119">
        <v>1</v>
      </c>
      <c r="F237" s="120">
        <v>1</v>
      </c>
      <c r="G237" s="121" t="s">
        <v>182</v>
      </c>
      <c r="H237" s="71">
        <v>214</v>
      </c>
      <c r="I237" s="100"/>
      <c r="J237" s="100"/>
      <c r="K237" s="101"/>
      <c r="L237" s="101"/>
    </row>
    <row r="238" spans="1:12" ht="25.5" hidden="1" customHeight="1">
      <c r="A238" s="85">
        <v>3</v>
      </c>
      <c r="B238" s="86">
        <v>2</v>
      </c>
      <c r="C238" s="86">
        <v>1</v>
      </c>
      <c r="D238" s="86">
        <v>2</v>
      </c>
      <c r="E238" s="86">
        <v>1</v>
      </c>
      <c r="F238" s="88">
        <v>2</v>
      </c>
      <c r="G238" s="89" t="s">
        <v>183</v>
      </c>
      <c r="H238" s="71">
        <v>215</v>
      </c>
      <c r="I238" s="100"/>
      <c r="J238" s="100"/>
      <c r="K238" s="101"/>
      <c r="L238" s="101"/>
    </row>
    <row r="239" spans="1:12" ht="26.25" hidden="1" customHeight="1">
      <c r="A239" s="79">
        <v>3</v>
      </c>
      <c r="B239" s="77">
        <v>2</v>
      </c>
      <c r="C239" s="77">
        <v>1</v>
      </c>
      <c r="D239" s="77">
        <v>3</v>
      </c>
      <c r="E239" s="77"/>
      <c r="F239" s="80"/>
      <c r="G239" s="107" t="s">
        <v>184</v>
      </c>
      <c r="H239" s="71">
        <v>216</v>
      </c>
      <c r="I239" s="133">
        <f>I240</f>
        <v>0</v>
      </c>
      <c r="J239" s="138">
        <f>J240</f>
        <v>0</v>
      </c>
      <c r="K239" s="139">
        <f>K240</f>
        <v>0</v>
      </c>
      <c r="L239" s="139">
        <f>L240</f>
        <v>0</v>
      </c>
    </row>
    <row r="240" spans="1:12" ht="29.25" hidden="1" customHeight="1">
      <c r="A240" s="85">
        <v>3</v>
      </c>
      <c r="B240" s="86">
        <v>2</v>
      </c>
      <c r="C240" s="86">
        <v>1</v>
      </c>
      <c r="D240" s="86">
        <v>3</v>
      </c>
      <c r="E240" s="86">
        <v>1</v>
      </c>
      <c r="F240" s="88"/>
      <c r="G240" s="107" t="s">
        <v>184</v>
      </c>
      <c r="H240" s="71">
        <v>217</v>
      </c>
      <c r="I240" s="90">
        <f>I241+I242</f>
        <v>0</v>
      </c>
      <c r="J240" s="90">
        <f>J241+J242</f>
        <v>0</v>
      </c>
      <c r="K240" s="92">
        <f>K241+K242</f>
        <v>0</v>
      </c>
      <c r="L240" s="92">
        <f>L241+L242</f>
        <v>0</v>
      </c>
    </row>
    <row r="241" spans="1:17" ht="30" hidden="1" customHeight="1">
      <c r="A241" s="85">
        <v>3</v>
      </c>
      <c r="B241" s="86">
        <v>2</v>
      </c>
      <c r="C241" s="86">
        <v>1</v>
      </c>
      <c r="D241" s="86">
        <v>3</v>
      </c>
      <c r="E241" s="86">
        <v>1</v>
      </c>
      <c r="F241" s="88">
        <v>1</v>
      </c>
      <c r="G241" s="89" t="s">
        <v>185</v>
      </c>
      <c r="H241" s="71">
        <v>218</v>
      </c>
      <c r="I241" s="100"/>
      <c r="J241" s="100"/>
      <c r="K241" s="101"/>
      <c r="L241" s="101"/>
    </row>
    <row r="242" spans="1:17" ht="27.75" hidden="1" customHeight="1">
      <c r="A242" s="85">
        <v>3</v>
      </c>
      <c r="B242" s="86">
        <v>2</v>
      </c>
      <c r="C242" s="86">
        <v>1</v>
      </c>
      <c r="D242" s="86">
        <v>3</v>
      </c>
      <c r="E242" s="86">
        <v>1</v>
      </c>
      <c r="F242" s="88">
        <v>2</v>
      </c>
      <c r="G242" s="89" t="s">
        <v>186</v>
      </c>
      <c r="H242" s="71">
        <v>219</v>
      </c>
      <c r="I242" s="179"/>
      <c r="J242" s="170"/>
      <c r="K242" s="180"/>
      <c r="L242" s="180"/>
    </row>
    <row r="243" spans="1:17" ht="12" hidden="1" customHeight="1">
      <c r="A243" s="85">
        <v>3</v>
      </c>
      <c r="B243" s="86">
        <v>2</v>
      </c>
      <c r="C243" s="86">
        <v>1</v>
      </c>
      <c r="D243" s="86">
        <v>4</v>
      </c>
      <c r="E243" s="86"/>
      <c r="F243" s="88"/>
      <c r="G243" s="89" t="s">
        <v>187</v>
      </c>
      <c r="H243" s="71">
        <v>220</v>
      </c>
      <c r="I243" s="90">
        <f>I244</f>
        <v>0</v>
      </c>
      <c r="J243" s="96">
        <f>J244</f>
        <v>0</v>
      </c>
      <c r="K243" s="92">
        <f>K244</f>
        <v>0</v>
      </c>
      <c r="L243" s="91">
        <f>L244</f>
        <v>0</v>
      </c>
    </row>
    <row r="244" spans="1:17" ht="14.25" hidden="1" customHeight="1">
      <c r="A244" s="79">
        <v>3</v>
      </c>
      <c r="B244" s="77">
        <v>2</v>
      </c>
      <c r="C244" s="77">
        <v>1</v>
      </c>
      <c r="D244" s="77">
        <v>4</v>
      </c>
      <c r="E244" s="77">
        <v>1</v>
      </c>
      <c r="F244" s="80"/>
      <c r="G244" s="107" t="s">
        <v>187</v>
      </c>
      <c r="H244" s="71">
        <v>221</v>
      </c>
      <c r="I244" s="133">
        <f>SUM(I245:I246)</f>
        <v>0</v>
      </c>
      <c r="J244" s="138">
        <f>SUM(J245:J246)</f>
        <v>0</v>
      </c>
      <c r="K244" s="139">
        <f>SUM(K245:K246)</f>
        <v>0</v>
      </c>
      <c r="L244" s="139">
        <f>SUM(L245:L246)</f>
        <v>0</v>
      </c>
    </row>
    <row r="245" spans="1:17" ht="25.5" hidden="1" customHeight="1">
      <c r="A245" s="85">
        <v>3</v>
      </c>
      <c r="B245" s="86">
        <v>2</v>
      </c>
      <c r="C245" s="86">
        <v>1</v>
      </c>
      <c r="D245" s="86">
        <v>4</v>
      </c>
      <c r="E245" s="86">
        <v>1</v>
      </c>
      <c r="F245" s="88">
        <v>1</v>
      </c>
      <c r="G245" s="89" t="s">
        <v>188</v>
      </c>
      <c r="H245" s="71">
        <v>222</v>
      </c>
      <c r="I245" s="100"/>
      <c r="J245" s="100"/>
      <c r="K245" s="101"/>
      <c r="L245" s="101"/>
    </row>
    <row r="246" spans="1:17" ht="18.75" hidden="1" customHeight="1">
      <c r="A246" s="85">
        <v>3</v>
      </c>
      <c r="B246" s="86">
        <v>2</v>
      </c>
      <c r="C246" s="86">
        <v>1</v>
      </c>
      <c r="D246" s="86">
        <v>4</v>
      </c>
      <c r="E246" s="86">
        <v>1</v>
      </c>
      <c r="F246" s="88">
        <v>2</v>
      </c>
      <c r="G246" s="89" t="s">
        <v>189</v>
      </c>
      <c r="H246" s="71">
        <v>223</v>
      </c>
      <c r="I246" s="100"/>
      <c r="J246" s="100"/>
      <c r="K246" s="101"/>
      <c r="L246" s="101"/>
    </row>
    <row r="247" spans="1:17">
      <c r="A247" s="85">
        <v>3</v>
      </c>
      <c r="B247" s="86">
        <v>2</v>
      </c>
      <c r="C247" s="86">
        <v>1</v>
      </c>
      <c r="D247" s="86">
        <v>5</v>
      </c>
      <c r="E247" s="86"/>
      <c r="F247" s="88"/>
      <c r="G247" s="89" t="s">
        <v>190</v>
      </c>
      <c r="H247" s="71">
        <v>224</v>
      </c>
      <c r="I247" s="90">
        <f>I248</f>
        <v>961.3</v>
      </c>
      <c r="J247" s="135">
        <f t="shared" ref="J247:L248" si="22">J248</f>
        <v>415.2</v>
      </c>
      <c r="K247" s="91">
        <f t="shared" si="22"/>
        <v>200000</v>
      </c>
      <c r="L247" s="91">
        <f t="shared" si="22"/>
        <v>200000</v>
      </c>
    </row>
    <row r="248" spans="1:17" ht="16.5" customHeight="1">
      <c r="A248" s="85">
        <v>3</v>
      </c>
      <c r="B248" s="86">
        <v>2</v>
      </c>
      <c r="C248" s="86">
        <v>1</v>
      </c>
      <c r="D248" s="86">
        <v>5</v>
      </c>
      <c r="E248" s="86">
        <v>1</v>
      </c>
      <c r="F248" s="88"/>
      <c r="G248" s="89" t="s">
        <v>190</v>
      </c>
      <c r="H248" s="71">
        <v>225</v>
      </c>
      <c r="I248" s="96">
        <f>I249</f>
        <v>961.3</v>
      </c>
      <c r="J248" s="135">
        <f t="shared" si="22"/>
        <v>415.2</v>
      </c>
      <c r="K248" s="91">
        <f t="shared" si="22"/>
        <v>200000</v>
      </c>
      <c r="L248" s="91">
        <f t="shared" si="22"/>
        <v>200000</v>
      </c>
    </row>
    <row r="249" spans="1:17">
      <c r="A249" s="118">
        <v>3</v>
      </c>
      <c r="B249" s="119">
        <v>2</v>
      </c>
      <c r="C249" s="119">
        <v>1</v>
      </c>
      <c r="D249" s="119">
        <v>5</v>
      </c>
      <c r="E249" s="119">
        <v>1</v>
      </c>
      <c r="F249" s="120">
        <v>1</v>
      </c>
      <c r="G249" s="89" t="s">
        <v>190</v>
      </c>
      <c r="H249" s="71">
        <v>226</v>
      </c>
      <c r="I249" s="272">
        <f>595.3+366</f>
        <v>961.3</v>
      </c>
      <c r="J249" s="179">
        <v>415.2</v>
      </c>
      <c r="K249" s="180">
        <v>200000</v>
      </c>
      <c r="L249" s="180">
        <v>200000</v>
      </c>
      <c r="Q249" s="237">
        <v>200</v>
      </c>
    </row>
    <row r="250" spans="1:17" hidden="1">
      <c r="A250" s="85">
        <v>3</v>
      </c>
      <c r="B250" s="86">
        <v>2</v>
      </c>
      <c r="C250" s="86">
        <v>1</v>
      </c>
      <c r="D250" s="86">
        <v>6</v>
      </c>
      <c r="E250" s="86"/>
      <c r="F250" s="88"/>
      <c r="G250" s="89" t="s">
        <v>191</v>
      </c>
      <c r="H250" s="71">
        <v>227</v>
      </c>
      <c r="I250" s="90">
        <f>I251</f>
        <v>0</v>
      </c>
      <c r="J250" s="135">
        <f t="shared" ref="J250:L251" si="23">J251</f>
        <v>0</v>
      </c>
      <c r="K250" s="91">
        <f t="shared" si="23"/>
        <v>0</v>
      </c>
      <c r="L250" s="91">
        <f t="shared" si="23"/>
        <v>0</v>
      </c>
    </row>
    <row r="251" spans="1:17" hidden="1">
      <c r="A251" s="85">
        <v>3</v>
      </c>
      <c r="B251" s="85">
        <v>2</v>
      </c>
      <c r="C251" s="86">
        <v>1</v>
      </c>
      <c r="D251" s="86">
        <v>6</v>
      </c>
      <c r="E251" s="86">
        <v>1</v>
      </c>
      <c r="F251" s="88"/>
      <c r="G251" s="89" t="s">
        <v>191</v>
      </c>
      <c r="H251" s="71">
        <v>228</v>
      </c>
      <c r="I251" s="90">
        <f>I252</f>
        <v>0</v>
      </c>
      <c r="J251" s="135">
        <f t="shared" si="23"/>
        <v>0</v>
      </c>
      <c r="K251" s="91">
        <f t="shared" si="23"/>
        <v>0</v>
      </c>
      <c r="L251" s="91">
        <f t="shared" si="23"/>
        <v>0</v>
      </c>
    </row>
    <row r="252" spans="1:17" ht="15.75" hidden="1" customHeight="1">
      <c r="A252" s="79">
        <v>3</v>
      </c>
      <c r="B252" s="79">
        <v>2</v>
      </c>
      <c r="C252" s="86">
        <v>1</v>
      </c>
      <c r="D252" s="86">
        <v>6</v>
      </c>
      <c r="E252" s="86">
        <v>1</v>
      </c>
      <c r="F252" s="88">
        <v>1</v>
      </c>
      <c r="G252" s="89" t="s">
        <v>191</v>
      </c>
      <c r="H252" s="71">
        <v>229</v>
      </c>
      <c r="I252" s="179"/>
      <c r="J252" s="179"/>
      <c r="K252" s="180"/>
      <c r="L252" s="180"/>
    </row>
    <row r="253" spans="1:17" ht="13.5" hidden="1" customHeight="1">
      <c r="A253" s="85">
        <v>3</v>
      </c>
      <c r="B253" s="85">
        <v>2</v>
      </c>
      <c r="C253" s="86">
        <v>1</v>
      </c>
      <c r="D253" s="86">
        <v>7</v>
      </c>
      <c r="E253" s="86"/>
      <c r="F253" s="88"/>
      <c r="G253" s="89" t="s">
        <v>192</v>
      </c>
      <c r="H253" s="71">
        <v>230</v>
      </c>
      <c r="I253" s="90">
        <f>I254</f>
        <v>0</v>
      </c>
      <c r="J253" s="135">
        <f>J254</f>
        <v>0</v>
      </c>
      <c r="K253" s="91">
        <f>K254</f>
        <v>0</v>
      </c>
      <c r="L253" s="91">
        <f>L254</f>
        <v>0</v>
      </c>
    </row>
    <row r="254" spans="1:17" hidden="1">
      <c r="A254" s="85">
        <v>3</v>
      </c>
      <c r="B254" s="86">
        <v>2</v>
      </c>
      <c r="C254" s="86">
        <v>1</v>
      </c>
      <c r="D254" s="86">
        <v>7</v>
      </c>
      <c r="E254" s="86">
        <v>1</v>
      </c>
      <c r="F254" s="88"/>
      <c r="G254" s="89" t="s">
        <v>192</v>
      </c>
      <c r="H254" s="71">
        <v>231</v>
      </c>
      <c r="I254" s="90">
        <f>I255+I256</f>
        <v>0</v>
      </c>
      <c r="J254" s="90">
        <f>J255+J256</f>
        <v>0</v>
      </c>
      <c r="K254" s="92">
        <f>K255+K256</f>
        <v>0</v>
      </c>
      <c r="L254" s="92">
        <f>L255+L256</f>
        <v>0</v>
      </c>
    </row>
    <row r="255" spans="1:17" ht="27" hidden="1" customHeight="1">
      <c r="A255" s="85">
        <v>3</v>
      </c>
      <c r="B255" s="86">
        <v>2</v>
      </c>
      <c r="C255" s="86">
        <v>1</v>
      </c>
      <c r="D255" s="86">
        <v>7</v>
      </c>
      <c r="E255" s="86">
        <v>1</v>
      </c>
      <c r="F255" s="88">
        <v>1</v>
      </c>
      <c r="G255" s="89" t="s">
        <v>193</v>
      </c>
      <c r="H255" s="71">
        <v>232</v>
      </c>
      <c r="I255" s="98"/>
      <c r="J255" s="100"/>
      <c r="K255" s="101"/>
      <c r="L255" s="101"/>
    </row>
    <row r="256" spans="1:17" ht="24.75" hidden="1" customHeight="1">
      <c r="A256" s="85">
        <v>3</v>
      </c>
      <c r="B256" s="86">
        <v>2</v>
      </c>
      <c r="C256" s="86">
        <v>1</v>
      </c>
      <c r="D256" s="86">
        <v>7</v>
      </c>
      <c r="E256" s="86">
        <v>1</v>
      </c>
      <c r="F256" s="88">
        <v>2</v>
      </c>
      <c r="G256" s="89" t="s">
        <v>194</v>
      </c>
      <c r="H256" s="71">
        <v>233</v>
      </c>
      <c r="I256" s="100"/>
      <c r="J256" s="100"/>
      <c r="K256" s="101"/>
      <c r="L256" s="101"/>
    </row>
    <row r="257" spans="1:12" ht="38.25" hidden="1" customHeight="1">
      <c r="A257" s="125">
        <v>3</v>
      </c>
      <c r="B257" s="126">
        <v>2</v>
      </c>
      <c r="C257" s="126">
        <v>2</v>
      </c>
      <c r="D257" s="192"/>
      <c r="E257" s="192"/>
      <c r="F257" s="193"/>
      <c r="G257" s="89" t="s">
        <v>195</v>
      </c>
      <c r="H257" s="71">
        <v>234</v>
      </c>
      <c r="I257" s="90">
        <f>SUM(I258+I267+I271+I275+I279+I282+I285)</f>
        <v>0</v>
      </c>
      <c r="J257" s="135">
        <f>SUM(J258+J267+J271+J275+J279+J282+J285)</f>
        <v>0</v>
      </c>
      <c r="K257" s="91">
        <f>SUM(K258+K267+K271+K275+K279+K282+K285)</f>
        <v>0</v>
      </c>
      <c r="L257" s="91">
        <f>SUM(L258+L267+L271+L275+L279+L282+L285)</f>
        <v>0</v>
      </c>
    </row>
    <row r="258" spans="1:12" hidden="1">
      <c r="A258" s="85">
        <v>3</v>
      </c>
      <c r="B258" s="86">
        <v>2</v>
      </c>
      <c r="C258" s="86">
        <v>2</v>
      </c>
      <c r="D258" s="86">
        <v>1</v>
      </c>
      <c r="E258" s="86"/>
      <c r="F258" s="88"/>
      <c r="G258" s="89" t="s">
        <v>196</v>
      </c>
      <c r="H258" s="71">
        <v>235</v>
      </c>
      <c r="I258" s="90">
        <f>I259</f>
        <v>0</v>
      </c>
      <c r="J258" s="90">
        <f>J259</f>
        <v>0</v>
      </c>
      <c r="K258" s="92">
        <f>K259</f>
        <v>0</v>
      </c>
      <c r="L258" s="92">
        <f>L259</f>
        <v>0</v>
      </c>
    </row>
    <row r="259" spans="1:12" hidden="1">
      <c r="A259" s="94">
        <v>3</v>
      </c>
      <c r="B259" s="85">
        <v>2</v>
      </c>
      <c r="C259" s="86">
        <v>2</v>
      </c>
      <c r="D259" s="86">
        <v>1</v>
      </c>
      <c r="E259" s="86">
        <v>1</v>
      </c>
      <c r="F259" s="88"/>
      <c r="G259" s="89" t="s">
        <v>174</v>
      </c>
      <c r="H259" s="71">
        <v>236</v>
      </c>
      <c r="I259" s="90">
        <f>SUM(I260)</f>
        <v>0</v>
      </c>
      <c r="J259" s="90">
        <f>SUM(J260)</f>
        <v>0</v>
      </c>
      <c r="K259" s="92">
        <f>SUM(K260)</f>
        <v>0</v>
      </c>
      <c r="L259" s="92">
        <f>SUM(L260)</f>
        <v>0</v>
      </c>
    </row>
    <row r="260" spans="1:12" hidden="1">
      <c r="A260" s="94">
        <v>3</v>
      </c>
      <c r="B260" s="85">
        <v>2</v>
      </c>
      <c r="C260" s="86">
        <v>2</v>
      </c>
      <c r="D260" s="86">
        <v>1</v>
      </c>
      <c r="E260" s="86">
        <v>1</v>
      </c>
      <c r="F260" s="88">
        <v>1</v>
      </c>
      <c r="G260" s="89" t="s">
        <v>174</v>
      </c>
      <c r="H260" s="71">
        <v>237</v>
      </c>
      <c r="I260" s="100"/>
      <c r="J260" s="100"/>
      <c r="K260" s="101"/>
      <c r="L260" s="101"/>
    </row>
    <row r="261" spans="1:12" ht="15" hidden="1" customHeight="1">
      <c r="A261" s="124">
        <v>3</v>
      </c>
      <c r="B261" s="125">
        <v>2</v>
      </c>
      <c r="C261" s="126">
        <v>2</v>
      </c>
      <c r="D261" s="126">
        <v>1</v>
      </c>
      <c r="E261" s="126">
        <v>2</v>
      </c>
      <c r="F261" s="127"/>
      <c r="G261" s="89" t="s">
        <v>197</v>
      </c>
      <c r="H261" s="71">
        <v>238</v>
      </c>
      <c r="I261" s="90">
        <f>SUM(I262:I263)</f>
        <v>0</v>
      </c>
      <c r="J261" s="90">
        <f>SUM(J262:J263)</f>
        <v>0</v>
      </c>
      <c r="K261" s="92">
        <f>SUM(K262:K263)</f>
        <v>0</v>
      </c>
      <c r="L261" s="92">
        <f>SUM(L262:L263)</f>
        <v>0</v>
      </c>
    </row>
    <row r="262" spans="1:12" ht="15" hidden="1" customHeight="1">
      <c r="A262" s="124">
        <v>3</v>
      </c>
      <c r="B262" s="125">
        <v>2</v>
      </c>
      <c r="C262" s="126">
        <v>2</v>
      </c>
      <c r="D262" s="126">
        <v>1</v>
      </c>
      <c r="E262" s="126">
        <v>2</v>
      </c>
      <c r="F262" s="127">
        <v>1</v>
      </c>
      <c r="G262" s="89" t="s">
        <v>176</v>
      </c>
      <c r="H262" s="71">
        <v>239</v>
      </c>
      <c r="I262" s="100"/>
      <c r="J262" s="98"/>
      <c r="K262" s="101"/>
      <c r="L262" s="101"/>
    </row>
    <row r="263" spans="1:12" ht="15" hidden="1" customHeight="1">
      <c r="A263" s="124">
        <v>3</v>
      </c>
      <c r="B263" s="125">
        <v>2</v>
      </c>
      <c r="C263" s="126">
        <v>2</v>
      </c>
      <c r="D263" s="126">
        <v>1</v>
      </c>
      <c r="E263" s="126">
        <v>2</v>
      </c>
      <c r="F263" s="127">
        <v>2</v>
      </c>
      <c r="G263" s="89" t="s">
        <v>177</v>
      </c>
      <c r="H263" s="71">
        <v>240</v>
      </c>
      <c r="I263" s="100"/>
      <c r="J263" s="98"/>
      <c r="K263" s="101"/>
      <c r="L263" s="101"/>
    </row>
    <row r="264" spans="1:12" ht="15" hidden="1" customHeight="1">
      <c r="A264" s="124">
        <v>3</v>
      </c>
      <c r="B264" s="125">
        <v>2</v>
      </c>
      <c r="C264" s="126">
        <v>2</v>
      </c>
      <c r="D264" s="126">
        <v>1</v>
      </c>
      <c r="E264" s="126">
        <v>3</v>
      </c>
      <c r="F264" s="127"/>
      <c r="G264" s="89" t="s">
        <v>178</v>
      </c>
      <c r="H264" s="71">
        <v>241</v>
      </c>
      <c r="I264" s="90">
        <f>SUM(I265:I266)</f>
        <v>0</v>
      </c>
      <c r="J264" s="90">
        <f>SUM(J265:J266)</f>
        <v>0</v>
      </c>
      <c r="K264" s="92">
        <f>SUM(K265:K266)</f>
        <v>0</v>
      </c>
      <c r="L264" s="92">
        <f>SUM(L265:L266)</f>
        <v>0</v>
      </c>
    </row>
    <row r="265" spans="1:12" ht="15" hidden="1" customHeight="1">
      <c r="A265" s="124">
        <v>3</v>
      </c>
      <c r="B265" s="125">
        <v>2</v>
      </c>
      <c r="C265" s="126">
        <v>2</v>
      </c>
      <c r="D265" s="126">
        <v>1</v>
      </c>
      <c r="E265" s="126">
        <v>3</v>
      </c>
      <c r="F265" s="127">
        <v>1</v>
      </c>
      <c r="G265" s="89" t="s">
        <v>179</v>
      </c>
      <c r="H265" s="71">
        <v>242</v>
      </c>
      <c r="I265" s="100"/>
      <c r="J265" s="98"/>
      <c r="K265" s="101"/>
      <c r="L265" s="101"/>
    </row>
    <row r="266" spans="1:12" ht="15" hidden="1" customHeight="1">
      <c r="A266" s="124">
        <v>3</v>
      </c>
      <c r="B266" s="125">
        <v>2</v>
      </c>
      <c r="C266" s="126">
        <v>2</v>
      </c>
      <c r="D266" s="126">
        <v>1</v>
      </c>
      <c r="E266" s="126">
        <v>3</v>
      </c>
      <c r="F266" s="127">
        <v>2</v>
      </c>
      <c r="G266" s="89" t="s">
        <v>198</v>
      </c>
      <c r="H266" s="71">
        <v>243</v>
      </c>
      <c r="I266" s="100"/>
      <c r="J266" s="98"/>
      <c r="K266" s="101"/>
      <c r="L266" s="101"/>
    </row>
    <row r="267" spans="1:12" ht="25.5" hidden="1">
      <c r="A267" s="94">
        <v>3</v>
      </c>
      <c r="B267" s="85">
        <v>2</v>
      </c>
      <c r="C267" s="86">
        <v>2</v>
      </c>
      <c r="D267" s="86">
        <v>2</v>
      </c>
      <c r="E267" s="86"/>
      <c r="F267" s="88"/>
      <c r="G267" s="89" t="s">
        <v>199</v>
      </c>
      <c r="H267" s="71">
        <v>244</v>
      </c>
      <c r="I267" s="90">
        <f>I268</f>
        <v>0</v>
      </c>
      <c r="J267" s="96">
        <f>J268</f>
        <v>0</v>
      </c>
      <c r="K267" s="92">
        <f>K268</f>
        <v>0</v>
      </c>
      <c r="L267" s="91">
        <f>L268</f>
        <v>0</v>
      </c>
    </row>
    <row r="268" spans="1:12" ht="20.25" hidden="1" customHeight="1">
      <c r="A268" s="85">
        <v>3</v>
      </c>
      <c r="B268" s="86">
        <v>2</v>
      </c>
      <c r="C268" s="77">
        <v>2</v>
      </c>
      <c r="D268" s="77">
        <v>2</v>
      </c>
      <c r="E268" s="77">
        <v>1</v>
      </c>
      <c r="F268" s="80"/>
      <c r="G268" s="89" t="s">
        <v>199</v>
      </c>
      <c r="H268" s="71">
        <v>245</v>
      </c>
      <c r="I268" s="133">
        <f>SUM(I269:I270)</f>
        <v>0</v>
      </c>
      <c r="J268" s="138">
        <f>SUM(J269:J270)</f>
        <v>0</v>
      </c>
      <c r="K268" s="139">
        <f>SUM(K269:K270)</f>
        <v>0</v>
      </c>
      <c r="L268" s="139">
        <f>SUM(L269:L270)</f>
        <v>0</v>
      </c>
    </row>
    <row r="269" spans="1:12" ht="25.5" hidden="1">
      <c r="A269" s="85">
        <v>3</v>
      </c>
      <c r="B269" s="86">
        <v>2</v>
      </c>
      <c r="C269" s="86">
        <v>2</v>
      </c>
      <c r="D269" s="86">
        <v>2</v>
      </c>
      <c r="E269" s="86">
        <v>1</v>
      </c>
      <c r="F269" s="88">
        <v>1</v>
      </c>
      <c r="G269" s="89" t="s">
        <v>200</v>
      </c>
      <c r="H269" s="71">
        <v>246</v>
      </c>
      <c r="I269" s="100"/>
      <c r="J269" s="100"/>
      <c r="K269" s="101"/>
      <c r="L269" s="101"/>
    </row>
    <row r="270" spans="1:12" ht="25.5" hidden="1">
      <c r="A270" s="85">
        <v>3</v>
      </c>
      <c r="B270" s="86">
        <v>2</v>
      </c>
      <c r="C270" s="86">
        <v>2</v>
      </c>
      <c r="D270" s="86">
        <v>2</v>
      </c>
      <c r="E270" s="86">
        <v>1</v>
      </c>
      <c r="F270" s="88">
        <v>2</v>
      </c>
      <c r="G270" s="124" t="s">
        <v>201</v>
      </c>
      <c r="H270" s="71">
        <v>247</v>
      </c>
      <c r="I270" s="100"/>
      <c r="J270" s="100"/>
      <c r="K270" s="101"/>
      <c r="L270" s="101"/>
    </row>
    <row r="271" spans="1:12" ht="25.5" hidden="1">
      <c r="A271" s="85">
        <v>3</v>
      </c>
      <c r="B271" s="86">
        <v>2</v>
      </c>
      <c r="C271" s="86">
        <v>2</v>
      </c>
      <c r="D271" s="86">
        <v>3</v>
      </c>
      <c r="E271" s="86"/>
      <c r="F271" s="88"/>
      <c r="G271" s="89" t="s">
        <v>202</v>
      </c>
      <c r="H271" s="71">
        <v>248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t="30" hidden="1" customHeight="1">
      <c r="A272" s="79">
        <v>3</v>
      </c>
      <c r="B272" s="86">
        <v>2</v>
      </c>
      <c r="C272" s="86">
        <v>2</v>
      </c>
      <c r="D272" s="86">
        <v>3</v>
      </c>
      <c r="E272" s="86">
        <v>1</v>
      </c>
      <c r="F272" s="88"/>
      <c r="G272" s="89" t="s">
        <v>202</v>
      </c>
      <c r="H272" s="71">
        <v>249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31.5" hidden="1" customHeight="1">
      <c r="A273" s="79">
        <v>3</v>
      </c>
      <c r="B273" s="86">
        <v>2</v>
      </c>
      <c r="C273" s="86">
        <v>2</v>
      </c>
      <c r="D273" s="86">
        <v>3</v>
      </c>
      <c r="E273" s="86">
        <v>1</v>
      </c>
      <c r="F273" s="88">
        <v>1</v>
      </c>
      <c r="G273" s="89" t="s">
        <v>203</v>
      </c>
      <c r="H273" s="71">
        <v>250</v>
      </c>
      <c r="I273" s="100"/>
      <c r="J273" s="100"/>
      <c r="K273" s="101"/>
      <c r="L273" s="101"/>
    </row>
    <row r="274" spans="1:12" ht="25.5" hidden="1" customHeight="1">
      <c r="A274" s="79">
        <v>3</v>
      </c>
      <c r="B274" s="86">
        <v>2</v>
      </c>
      <c r="C274" s="86">
        <v>2</v>
      </c>
      <c r="D274" s="86">
        <v>3</v>
      </c>
      <c r="E274" s="86">
        <v>1</v>
      </c>
      <c r="F274" s="88">
        <v>2</v>
      </c>
      <c r="G274" s="89" t="s">
        <v>204</v>
      </c>
      <c r="H274" s="71">
        <v>251</v>
      </c>
      <c r="I274" s="100"/>
      <c r="J274" s="100"/>
      <c r="K274" s="101"/>
      <c r="L274" s="101"/>
    </row>
    <row r="275" spans="1:12" ht="22.5" hidden="1" customHeight="1">
      <c r="A275" s="85">
        <v>3</v>
      </c>
      <c r="B275" s="86">
        <v>2</v>
      </c>
      <c r="C275" s="86">
        <v>2</v>
      </c>
      <c r="D275" s="86">
        <v>4</v>
      </c>
      <c r="E275" s="86"/>
      <c r="F275" s="88"/>
      <c r="G275" s="89" t="s">
        <v>205</v>
      </c>
      <c r="H275" s="71">
        <v>252</v>
      </c>
      <c r="I275" s="90">
        <f>I276</f>
        <v>0</v>
      </c>
      <c r="J275" s="135">
        <f>J276</f>
        <v>0</v>
      </c>
      <c r="K275" s="91">
        <f>K276</f>
        <v>0</v>
      </c>
      <c r="L275" s="91">
        <f>L276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4</v>
      </c>
      <c r="E276" s="86">
        <v>1</v>
      </c>
      <c r="F276" s="88"/>
      <c r="G276" s="89" t="s">
        <v>205</v>
      </c>
      <c r="H276" s="71">
        <v>253</v>
      </c>
      <c r="I276" s="90">
        <f>SUM(I277:I278)</f>
        <v>0</v>
      </c>
      <c r="J276" s="135">
        <f>SUM(J277:J278)</f>
        <v>0</v>
      </c>
      <c r="K276" s="91">
        <f>SUM(K277:K278)</f>
        <v>0</v>
      </c>
      <c r="L276" s="91">
        <f>SUM(L277:L278)</f>
        <v>0</v>
      </c>
    </row>
    <row r="277" spans="1:12" ht="30.75" hidden="1" customHeight="1">
      <c r="A277" s="85">
        <v>3</v>
      </c>
      <c r="B277" s="86">
        <v>2</v>
      </c>
      <c r="C277" s="86">
        <v>2</v>
      </c>
      <c r="D277" s="86">
        <v>4</v>
      </c>
      <c r="E277" s="86">
        <v>1</v>
      </c>
      <c r="F277" s="88">
        <v>1</v>
      </c>
      <c r="G277" s="89" t="s">
        <v>206</v>
      </c>
      <c r="H277" s="71">
        <v>254</v>
      </c>
      <c r="I277" s="100"/>
      <c r="J277" s="100"/>
      <c r="K277" s="101"/>
      <c r="L277" s="101"/>
    </row>
    <row r="278" spans="1:12" ht="27.75" hidden="1" customHeight="1">
      <c r="A278" s="79">
        <v>3</v>
      </c>
      <c r="B278" s="77">
        <v>2</v>
      </c>
      <c r="C278" s="77">
        <v>2</v>
      </c>
      <c r="D278" s="77">
        <v>4</v>
      </c>
      <c r="E278" s="77">
        <v>1</v>
      </c>
      <c r="F278" s="80">
        <v>2</v>
      </c>
      <c r="G278" s="124" t="s">
        <v>207</v>
      </c>
      <c r="H278" s="71">
        <v>255</v>
      </c>
      <c r="I278" s="100"/>
      <c r="J278" s="100"/>
      <c r="K278" s="101"/>
      <c r="L278" s="101"/>
    </row>
    <row r="279" spans="1:12" ht="14.25" hidden="1" customHeight="1">
      <c r="A279" s="85">
        <v>3</v>
      </c>
      <c r="B279" s="86">
        <v>2</v>
      </c>
      <c r="C279" s="86">
        <v>2</v>
      </c>
      <c r="D279" s="86">
        <v>5</v>
      </c>
      <c r="E279" s="86"/>
      <c r="F279" s="88"/>
      <c r="G279" s="89" t="s">
        <v>208</v>
      </c>
      <c r="H279" s="71">
        <v>256</v>
      </c>
      <c r="I279" s="90">
        <f>I280</f>
        <v>0</v>
      </c>
      <c r="J279" s="135">
        <f t="shared" ref="J279:L280" si="24">J280</f>
        <v>0</v>
      </c>
      <c r="K279" s="91">
        <f t="shared" si="24"/>
        <v>0</v>
      </c>
      <c r="L279" s="91">
        <f t="shared" si="24"/>
        <v>0</v>
      </c>
    </row>
    <row r="280" spans="1:12" ht="15.75" hidden="1" customHeight="1">
      <c r="A280" s="85">
        <v>3</v>
      </c>
      <c r="B280" s="86">
        <v>2</v>
      </c>
      <c r="C280" s="86">
        <v>2</v>
      </c>
      <c r="D280" s="86">
        <v>5</v>
      </c>
      <c r="E280" s="86">
        <v>1</v>
      </c>
      <c r="F280" s="88"/>
      <c r="G280" s="89" t="s">
        <v>208</v>
      </c>
      <c r="H280" s="71">
        <v>257</v>
      </c>
      <c r="I280" s="90">
        <f>I281</f>
        <v>0</v>
      </c>
      <c r="J280" s="135">
        <f t="shared" si="24"/>
        <v>0</v>
      </c>
      <c r="K280" s="91">
        <f t="shared" si="24"/>
        <v>0</v>
      </c>
      <c r="L280" s="91">
        <f t="shared" si="24"/>
        <v>0</v>
      </c>
    </row>
    <row r="281" spans="1:12" ht="15.75" hidden="1" customHeight="1">
      <c r="A281" s="85">
        <v>3</v>
      </c>
      <c r="B281" s="86">
        <v>2</v>
      </c>
      <c r="C281" s="86">
        <v>2</v>
      </c>
      <c r="D281" s="86">
        <v>5</v>
      </c>
      <c r="E281" s="86">
        <v>1</v>
      </c>
      <c r="F281" s="88">
        <v>1</v>
      </c>
      <c r="G281" s="89" t="s">
        <v>208</v>
      </c>
      <c r="H281" s="71">
        <v>258</v>
      </c>
      <c r="I281" s="100"/>
      <c r="J281" s="100"/>
      <c r="K281" s="101"/>
      <c r="L281" s="101"/>
    </row>
    <row r="282" spans="1:12" ht="14.25" hidden="1" customHeight="1">
      <c r="A282" s="85">
        <v>3</v>
      </c>
      <c r="B282" s="86">
        <v>2</v>
      </c>
      <c r="C282" s="86">
        <v>2</v>
      </c>
      <c r="D282" s="86">
        <v>6</v>
      </c>
      <c r="E282" s="86"/>
      <c r="F282" s="88"/>
      <c r="G282" s="89" t="s">
        <v>191</v>
      </c>
      <c r="H282" s="71">
        <v>259</v>
      </c>
      <c r="I282" s="90">
        <f>I283</f>
        <v>0</v>
      </c>
      <c r="J282" s="194">
        <f t="shared" ref="J282:L283" si="25">J283</f>
        <v>0</v>
      </c>
      <c r="K282" s="91">
        <f t="shared" si="25"/>
        <v>0</v>
      </c>
      <c r="L282" s="91">
        <f t="shared" si="25"/>
        <v>0</v>
      </c>
    </row>
    <row r="283" spans="1:12" ht="15" hidden="1" customHeight="1">
      <c r="A283" s="85">
        <v>3</v>
      </c>
      <c r="B283" s="86">
        <v>2</v>
      </c>
      <c r="C283" s="86">
        <v>2</v>
      </c>
      <c r="D283" s="86">
        <v>6</v>
      </c>
      <c r="E283" s="86">
        <v>1</v>
      </c>
      <c r="F283" s="88"/>
      <c r="G283" s="87" t="s">
        <v>191</v>
      </c>
      <c r="H283" s="71">
        <v>260</v>
      </c>
      <c r="I283" s="90">
        <f>I284</f>
        <v>0</v>
      </c>
      <c r="J283" s="194">
        <f t="shared" si="25"/>
        <v>0</v>
      </c>
      <c r="K283" s="91">
        <f t="shared" si="25"/>
        <v>0</v>
      </c>
      <c r="L283" s="91">
        <f t="shared" si="25"/>
        <v>0</v>
      </c>
    </row>
    <row r="284" spans="1:12" ht="15" hidden="1" customHeight="1">
      <c r="A284" s="85">
        <v>3</v>
      </c>
      <c r="B284" s="119">
        <v>2</v>
      </c>
      <c r="C284" s="119">
        <v>2</v>
      </c>
      <c r="D284" s="86">
        <v>6</v>
      </c>
      <c r="E284" s="119">
        <v>1</v>
      </c>
      <c r="F284" s="120">
        <v>1</v>
      </c>
      <c r="G284" s="159" t="s">
        <v>191</v>
      </c>
      <c r="H284" s="71">
        <v>261</v>
      </c>
      <c r="I284" s="100"/>
      <c r="J284" s="100"/>
      <c r="K284" s="101"/>
      <c r="L284" s="101"/>
    </row>
    <row r="285" spans="1:12" ht="14.25" hidden="1" customHeight="1">
      <c r="A285" s="94">
        <v>3</v>
      </c>
      <c r="B285" s="85">
        <v>2</v>
      </c>
      <c r="C285" s="86">
        <v>2</v>
      </c>
      <c r="D285" s="86">
        <v>7</v>
      </c>
      <c r="E285" s="86"/>
      <c r="F285" s="88"/>
      <c r="G285" s="89" t="s">
        <v>192</v>
      </c>
      <c r="H285" s="71">
        <v>262</v>
      </c>
      <c r="I285" s="90">
        <f>I286</f>
        <v>0</v>
      </c>
      <c r="J285" s="194">
        <f>J286</f>
        <v>0</v>
      </c>
      <c r="K285" s="91">
        <f>K286</f>
        <v>0</v>
      </c>
      <c r="L285" s="91">
        <f>L286</f>
        <v>0</v>
      </c>
    </row>
    <row r="286" spans="1:12" ht="15" hidden="1" customHeight="1">
      <c r="A286" s="94">
        <v>3</v>
      </c>
      <c r="B286" s="85">
        <v>2</v>
      </c>
      <c r="C286" s="86">
        <v>2</v>
      </c>
      <c r="D286" s="86">
        <v>7</v>
      </c>
      <c r="E286" s="86">
        <v>1</v>
      </c>
      <c r="F286" s="88"/>
      <c r="G286" s="89" t="s">
        <v>192</v>
      </c>
      <c r="H286" s="71">
        <v>263</v>
      </c>
      <c r="I286" s="90">
        <f>I287+I288</f>
        <v>0</v>
      </c>
      <c r="J286" s="90">
        <f>J287+J288</f>
        <v>0</v>
      </c>
      <c r="K286" s="92">
        <f>K287+K288</f>
        <v>0</v>
      </c>
      <c r="L286" s="92">
        <f>L287+L288</f>
        <v>0</v>
      </c>
    </row>
    <row r="287" spans="1:12" ht="27.75" hidden="1" customHeight="1">
      <c r="A287" s="94">
        <v>3</v>
      </c>
      <c r="B287" s="85">
        <v>2</v>
      </c>
      <c r="C287" s="85">
        <v>2</v>
      </c>
      <c r="D287" s="86">
        <v>7</v>
      </c>
      <c r="E287" s="86">
        <v>1</v>
      </c>
      <c r="F287" s="88">
        <v>1</v>
      </c>
      <c r="G287" s="89" t="s">
        <v>193</v>
      </c>
      <c r="H287" s="71">
        <v>264</v>
      </c>
      <c r="I287" s="100"/>
      <c r="J287" s="100"/>
      <c r="K287" s="101"/>
      <c r="L287" s="101"/>
    </row>
    <row r="288" spans="1:12" ht="25.5" hidden="1" customHeight="1">
      <c r="A288" s="94">
        <v>3</v>
      </c>
      <c r="B288" s="85">
        <v>2</v>
      </c>
      <c r="C288" s="85">
        <v>2</v>
      </c>
      <c r="D288" s="86">
        <v>7</v>
      </c>
      <c r="E288" s="86">
        <v>1</v>
      </c>
      <c r="F288" s="88">
        <v>2</v>
      </c>
      <c r="G288" s="89" t="s">
        <v>194</v>
      </c>
      <c r="H288" s="71">
        <v>265</v>
      </c>
      <c r="I288" s="100"/>
      <c r="J288" s="100"/>
      <c r="K288" s="101"/>
      <c r="L288" s="101"/>
    </row>
    <row r="289" spans="1:12" ht="30" hidden="1" customHeight="1">
      <c r="A289" s="102">
        <v>3</v>
      </c>
      <c r="B289" s="102">
        <v>3</v>
      </c>
      <c r="C289" s="67"/>
      <c r="D289" s="68"/>
      <c r="E289" s="68"/>
      <c r="F289" s="70"/>
      <c r="G289" s="69" t="s">
        <v>209</v>
      </c>
      <c r="H289" s="71">
        <v>266</v>
      </c>
      <c r="I289" s="72">
        <f>SUM(I290+I322)</f>
        <v>0</v>
      </c>
      <c r="J289" s="195">
        <f>SUM(J290+J322)</f>
        <v>0</v>
      </c>
      <c r="K289" s="184">
        <f>SUM(K290+K322)</f>
        <v>0</v>
      </c>
      <c r="L289" s="184">
        <f>SUM(L290+L322)</f>
        <v>0</v>
      </c>
    </row>
    <row r="290" spans="1:12" ht="40.5" hidden="1" customHeight="1">
      <c r="A290" s="94">
        <v>3</v>
      </c>
      <c r="B290" s="94">
        <v>3</v>
      </c>
      <c r="C290" s="85">
        <v>1</v>
      </c>
      <c r="D290" s="86"/>
      <c r="E290" s="86"/>
      <c r="F290" s="88"/>
      <c r="G290" s="89" t="s">
        <v>210</v>
      </c>
      <c r="H290" s="71">
        <v>267</v>
      </c>
      <c r="I290" s="90">
        <f>SUM(I291+I300+I304+I308+I312+I315+I318)</f>
        <v>0</v>
      </c>
      <c r="J290" s="194">
        <f>SUM(J291+J300+J304+J308+J312+J315+J318)</f>
        <v>0</v>
      </c>
      <c r="K290" s="91">
        <f>SUM(K291+K300+K304+K308+K312+K315+K318)</f>
        <v>0</v>
      </c>
      <c r="L290" s="91">
        <f>SUM(L291+L300+L304+L308+L312+L315+L318)</f>
        <v>0</v>
      </c>
    </row>
    <row r="291" spans="1:12" ht="15" hidden="1" customHeight="1">
      <c r="A291" s="94">
        <v>3</v>
      </c>
      <c r="B291" s="94">
        <v>3</v>
      </c>
      <c r="C291" s="85">
        <v>1</v>
      </c>
      <c r="D291" s="86">
        <v>1</v>
      </c>
      <c r="E291" s="86"/>
      <c r="F291" s="88"/>
      <c r="G291" s="89" t="s">
        <v>196</v>
      </c>
      <c r="H291" s="71">
        <v>268</v>
      </c>
      <c r="I291" s="90">
        <f>SUM(I292+I294+I297)</f>
        <v>0</v>
      </c>
      <c r="J291" s="90">
        <f>SUM(J292+J294+J297)</f>
        <v>0</v>
      </c>
      <c r="K291" s="92">
        <f>SUM(K292+K294+K297)</f>
        <v>0</v>
      </c>
      <c r="L291" s="92">
        <f>SUM(L292+L294+L297)</f>
        <v>0</v>
      </c>
    </row>
    <row r="292" spans="1:12" ht="12.75" hidden="1" customHeight="1">
      <c r="A292" s="94">
        <v>3</v>
      </c>
      <c r="B292" s="94">
        <v>3</v>
      </c>
      <c r="C292" s="85">
        <v>1</v>
      </c>
      <c r="D292" s="86">
        <v>1</v>
      </c>
      <c r="E292" s="86">
        <v>1</v>
      </c>
      <c r="F292" s="88"/>
      <c r="G292" s="89" t="s">
        <v>174</v>
      </c>
      <c r="H292" s="71">
        <v>269</v>
      </c>
      <c r="I292" s="90">
        <f>SUM(I293:I293)</f>
        <v>0</v>
      </c>
      <c r="J292" s="194">
        <f>SUM(J293:J293)</f>
        <v>0</v>
      </c>
      <c r="K292" s="91">
        <f>SUM(K293:K293)</f>
        <v>0</v>
      </c>
      <c r="L292" s="91">
        <f>SUM(L293:L293)</f>
        <v>0</v>
      </c>
    </row>
    <row r="293" spans="1:12" ht="15" hidden="1" customHeight="1">
      <c r="A293" s="94">
        <v>3</v>
      </c>
      <c r="B293" s="94">
        <v>3</v>
      </c>
      <c r="C293" s="85">
        <v>1</v>
      </c>
      <c r="D293" s="86">
        <v>1</v>
      </c>
      <c r="E293" s="86">
        <v>1</v>
      </c>
      <c r="F293" s="88">
        <v>1</v>
      </c>
      <c r="G293" s="89" t="s">
        <v>174</v>
      </c>
      <c r="H293" s="71">
        <v>270</v>
      </c>
      <c r="I293" s="100"/>
      <c r="J293" s="100"/>
      <c r="K293" s="101"/>
      <c r="L293" s="101"/>
    </row>
    <row r="294" spans="1:12" ht="14.25" hidden="1" customHeight="1">
      <c r="A294" s="124">
        <v>3</v>
      </c>
      <c r="B294" s="124">
        <v>3</v>
      </c>
      <c r="C294" s="125">
        <v>1</v>
      </c>
      <c r="D294" s="126">
        <v>1</v>
      </c>
      <c r="E294" s="126">
        <v>2</v>
      </c>
      <c r="F294" s="127"/>
      <c r="G294" s="89" t="s">
        <v>197</v>
      </c>
      <c r="H294" s="71">
        <v>271</v>
      </c>
      <c r="I294" s="72">
        <f>SUM(I295:I296)</f>
        <v>0</v>
      </c>
      <c r="J294" s="72">
        <f>SUM(J295:J296)</f>
        <v>0</v>
      </c>
      <c r="K294" s="73">
        <f>SUM(K295:K296)</f>
        <v>0</v>
      </c>
      <c r="L294" s="73">
        <f>SUM(L295:L296)</f>
        <v>0</v>
      </c>
    </row>
    <row r="295" spans="1:12" ht="14.25" hidden="1" customHeight="1">
      <c r="A295" s="124">
        <v>3</v>
      </c>
      <c r="B295" s="124">
        <v>3</v>
      </c>
      <c r="C295" s="125">
        <v>1</v>
      </c>
      <c r="D295" s="126">
        <v>1</v>
      </c>
      <c r="E295" s="126">
        <v>2</v>
      </c>
      <c r="F295" s="127">
        <v>1</v>
      </c>
      <c r="G295" s="89" t="s">
        <v>176</v>
      </c>
      <c r="H295" s="71">
        <v>272</v>
      </c>
      <c r="I295" s="100"/>
      <c r="J295" s="100"/>
      <c r="K295" s="101"/>
      <c r="L295" s="101"/>
    </row>
    <row r="296" spans="1:12" ht="14.25" hidden="1" customHeight="1">
      <c r="A296" s="124">
        <v>3</v>
      </c>
      <c r="B296" s="124">
        <v>3</v>
      </c>
      <c r="C296" s="125">
        <v>1</v>
      </c>
      <c r="D296" s="126">
        <v>1</v>
      </c>
      <c r="E296" s="126">
        <v>2</v>
      </c>
      <c r="F296" s="127">
        <v>2</v>
      </c>
      <c r="G296" s="89" t="s">
        <v>177</v>
      </c>
      <c r="H296" s="71">
        <v>273</v>
      </c>
      <c r="I296" s="100"/>
      <c r="J296" s="100"/>
      <c r="K296" s="101"/>
      <c r="L296" s="101"/>
    </row>
    <row r="297" spans="1:12" ht="14.25" hidden="1" customHeight="1">
      <c r="A297" s="124">
        <v>3</v>
      </c>
      <c r="B297" s="124">
        <v>3</v>
      </c>
      <c r="C297" s="125">
        <v>1</v>
      </c>
      <c r="D297" s="126">
        <v>1</v>
      </c>
      <c r="E297" s="126">
        <v>3</v>
      </c>
      <c r="F297" s="127"/>
      <c r="G297" s="89" t="s">
        <v>178</v>
      </c>
      <c r="H297" s="71">
        <v>274</v>
      </c>
      <c r="I297" s="72">
        <f>SUM(I298:I299)</f>
        <v>0</v>
      </c>
      <c r="J297" s="72">
        <f>SUM(J298:J299)</f>
        <v>0</v>
      </c>
      <c r="K297" s="73">
        <f>SUM(K298:K299)</f>
        <v>0</v>
      </c>
      <c r="L297" s="73">
        <f>SUM(L298:L299)</f>
        <v>0</v>
      </c>
    </row>
    <row r="298" spans="1:12" ht="14.25" hidden="1" customHeight="1">
      <c r="A298" s="124">
        <v>3</v>
      </c>
      <c r="B298" s="124">
        <v>3</v>
      </c>
      <c r="C298" s="125">
        <v>1</v>
      </c>
      <c r="D298" s="126">
        <v>1</v>
      </c>
      <c r="E298" s="126">
        <v>3</v>
      </c>
      <c r="F298" s="127">
        <v>1</v>
      </c>
      <c r="G298" s="89" t="s">
        <v>179</v>
      </c>
      <c r="H298" s="71">
        <v>275</v>
      </c>
      <c r="I298" s="100"/>
      <c r="J298" s="100"/>
      <c r="K298" s="101"/>
      <c r="L298" s="101"/>
    </row>
    <row r="299" spans="1:12" ht="14.25" hidden="1" customHeight="1">
      <c r="A299" s="124">
        <v>3</v>
      </c>
      <c r="B299" s="124">
        <v>3</v>
      </c>
      <c r="C299" s="125">
        <v>1</v>
      </c>
      <c r="D299" s="126">
        <v>1</v>
      </c>
      <c r="E299" s="126">
        <v>3</v>
      </c>
      <c r="F299" s="127">
        <v>2</v>
      </c>
      <c r="G299" s="89" t="s">
        <v>198</v>
      </c>
      <c r="H299" s="71">
        <v>276</v>
      </c>
      <c r="I299" s="100"/>
      <c r="J299" s="100"/>
      <c r="K299" s="101"/>
      <c r="L299" s="101"/>
    </row>
    <row r="300" spans="1:12" hidden="1">
      <c r="A300" s="117">
        <v>3</v>
      </c>
      <c r="B300" s="79">
        <v>3</v>
      </c>
      <c r="C300" s="85">
        <v>1</v>
      </c>
      <c r="D300" s="86">
        <v>2</v>
      </c>
      <c r="E300" s="86"/>
      <c r="F300" s="88"/>
      <c r="G300" s="87" t="s">
        <v>211</v>
      </c>
      <c r="H300" s="71">
        <v>277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117">
        <v>3</v>
      </c>
      <c r="B301" s="117">
        <v>3</v>
      </c>
      <c r="C301" s="79">
        <v>1</v>
      </c>
      <c r="D301" s="77">
        <v>2</v>
      </c>
      <c r="E301" s="77">
        <v>1</v>
      </c>
      <c r="F301" s="80"/>
      <c r="G301" s="87" t="s">
        <v>211</v>
      </c>
      <c r="H301" s="71">
        <v>278</v>
      </c>
      <c r="I301" s="133">
        <f>SUM(I302:I303)</f>
        <v>0</v>
      </c>
      <c r="J301" s="196">
        <f>SUM(J302:J303)</f>
        <v>0</v>
      </c>
      <c r="K301" s="139">
        <f>SUM(K302:K303)</f>
        <v>0</v>
      </c>
      <c r="L301" s="139">
        <f>SUM(L302:L303)</f>
        <v>0</v>
      </c>
    </row>
    <row r="302" spans="1:12" ht="15" hidden="1" customHeight="1">
      <c r="A302" s="94">
        <v>3</v>
      </c>
      <c r="B302" s="94">
        <v>3</v>
      </c>
      <c r="C302" s="85">
        <v>1</v>
      </c>
      <c r="D302" s="86">
        <v>2</v>
      </c>
      <c r="E302" s="86">
        <v>1</v>
      </c>
      <c r="F302" s="88">
        <v>1</v>
      </c>
      <c r="G302" s="89" t="s">
        <v>212</v>
      </c>
      <c r="H302" s="71">
        <v>279</v>
      </c>
      <c r="I302" s="100"/>
      <c r="J302" s="100"/>
      <c r="K302" s="101"/>
      <c r="L302" s="101"/>
    </row>
    <row r="303" spans="1:12" ht="12.75" hidden="1" customHeight="1">
      <c r="A303" s="109">
        <v>3</v>
      </c>
      <c r="B303" s="166">
        <v>3</v>
      </c>
      <c r="C303" s="118">
        <v>1</v>
      </c>
      <c r="D303" s="119">
        <v>2</v>
      </c>
      <c r="E303" s="119">
        <v>1</v>
      </c>
      <c r="F303" s="120">
        <v>2</v>
      </c>
      <c r="G303" s="121" t="s">
        <v>213</v>
      </c>
      <c r="H303" s="71">
        <v>280</v>
      </c>
      <c r="I303" s="100"/>
      <c r="J303" s="100"/>
      <c r="K303" s="101"/>
      <c r="L303" s="101"/>
    </row>
    <row r="304" spans="1:12" ht="15.75" hidden="1" customHeight="1">
      <c r="A304" s="85">
        <v>3</v>
      </c>
      <c r="B304" s="87">
        <v>3</v>
      </c>
      <c r="C304" s="85">
        <v>1</v>
      </c>
      <c r="D304" s="86">
        <v>3</v>
      </c>
      <c r="E304" s="86"/>
      <c r="F304" s="88"/>
      <c r="G304" s="89" t="s">
        <v>214</v>
      </c>
      <c r="H304" s="71">
        <v>281</v>
      </c>
      <c r="I304" s="90">
        <f>I305</f>
        <v>0</v>
      </c>
      <c r="J304" s="194">
        <f>J305</f>
        <v>0</v>
      </c>
      <c r="K304" s="91">
        <f>K305</f>
        <v>0</v>
      </c>
      <c r="L304" s="91">
        <f>L305</f>
        <v>0</v>
      </c>
    </row>
    <row r="305" spans="1:12" ht="15.75" hidden="1" customHeight="1">
      <c r="A305" s="85">
        <v>3</v>
      </c>
      <c r="B305" s="159">
        <v>3</v>
      </c>
      <c r="C305" s="118">
        <v>1</v>
      </c>
      <c r="D305" s="119">
        <v>3</v>
      </c>
      <c r="E305" s="119">
        <v>1</v>
      </c>
      <c r="F305" s="120"/>
      <c r="G305" s="89" t="s">
        <v>214</v>
      </c>
      <c r="H305" s="71">
        <v>282</v>
      </c>
      <c r="I305" s="96">
        <f>I306+I307</f>
        <v>0</v>
      </c>
      <c r="J305" s="96">
        <f>J306+J307</f>
        <v>0</v>
      </c>
      <c r="K305" s="91">
        <f>K306+K307</f>
        <v>0</v>
      </c>
      <c r="L305" s="91">
        <f>L306+L307</f>
        <v>0</v>
      </c>
    </row>
    <row r="306" spans="1:12" ht="27" hidden="1" customHeight="1">
      <c r="A306" s="85">
        <v>3</v>
      </c>
      <c r="B306" s="87">
        <v>3</v>
      </c>
      <c r="C306" s="85">
        <v>1</v>
      </c>
      <c r="D306" s="86">
        <v>3</v>
      </c>
      <c r="E306" s="86">
        <v>1</v>
      </c>
      <c r="F306" s="88">
        <v>1</v>
      </c>
      <c r="G306" s="89" t="s">
        <v>215</v>
      </c>
      <c r="H306" s="71">
        <v>283</v>
      </c>
      <c r="I306" s="179"/>
      <c r="J306" s="179"/>
      <c r="K306" s="180"/>
      <c r="L306" s="197"/>
    </row>
    <row r="307" spans="1:12" ht="26.25" hidden="1" customHeight="1">
      <c r="A307" s="85">
        <v>3</v>
      </c>
      <c r="B307" s="87">
        <v>3</v>
      </c>
      <c r="C307" s="85">
        <v>1</v>
      </c>
      <c r="D307" s="86">
        <v>3</v>
      </c>
      <c r="E307" s="86">
        <v>1</v>
      </c>
      <c r="F307" s="88">
        <v>2</v>
      </c>
      <c r="G307" s="89" t="s">
        <v>216</v>
      </c>
      <c r="H307" s="71">
        <v>284</v>
      </c>
      <c r="I307" s="100"/>
      <c r="J307" s="100"/>
      <c r="K307" s="101"/>
      <c r="L307" s="101"/>
    </row>
    <row r="308" spans="1:12" hidden="1">
      <c r="A308" s="85">
        <v>3</v>
      </c>
      <c r="B308" s="87">
        <v>3</v>
      </c>
      <c r="C308" s="85">
        <v>1</v>
      </c>
      <c r="D308" s="86">
        <v>4</v>
      </c>
      <c r="E308" s="86"/>
      <c r="F308" s="88"/>
      <c r="G308" s="89" t="s">
        <v>217</v>
      </c>
      <c r="H308" s="71">
        <v>285</v>
      </c>
      <c r="I308" s="90">
        <f>I309</f>
        <v>0</v>
      </c>
      <c r="J308" s="194">
        <f>J309</f>
        <v>0</v>
      </c>
      <c r="K308" s="91">
        <f>K309</f>
        <v>0</v>
      </c>
      <c r="L308" s="91">
        <f>L309</f>
        <v>0</v>
      </c>
    </row>
    <row r="309" spans="1:12" ht="15" hidden="1" customHeight="1">
      <c r="A309" s="94">
        <v>3</v>
      </c>
      <c r="B309" s="85">
        <v>3</v>
      </c>
      <c r="C309" s="86">
        <v>1</v>
      </c>
      <c r="D309" s="86">
        <v>4</v>
      </c>
      <c r="E309" s="86">
        <v>1</v>
      </c>
      <c r="F309" s="88"/>
      <c r="G309" s="89" t="s">
        <v>217</v>
      </c>
      <c r="H309" s="71">
        <v>286</v>
      </c>
      <c r="I309" s="90">
        <f>SUM(I310:I311)</f>
        <v>0</v>
      </c>
      <c r="J309" s="90">
        <f>SUM(J310:J311)</f>
        <v>0</v>
      </c>
      <c r="K309" s="92">
        <f>SUM(K310:K311)</f>
        <v>0</v>
      </c>
      <c r="L309" s="92">
        <f>SUM(L310:L311)</f>
        <v>0</v>
      </c>
    </row>
    <row r="310" spans="1:12" hidden="1">
      <c r="A310" s="94">
        <v>3</v>
      </c>
      <c r="B310" s="85">
        <v>3</v>
      </c>
      <c r="C310" s="86">
        <v>1</v>
      </c>
      <c r="D310" s="86">
        <v>4</v>
      </c>
      <c r="E310" s="86">
        <v>1</v>
      </c>
      <c r="F310" s="88">
        <v>1</v>
      </c>
      <c r="G310" s="89" t="s">
        <v>218</v>
      </c>
      <c r="H310" s="71">
        <v>287</v>
      </c>
      <c r="I310" s="98"/>
      <c r="J310" s="100"/>
      <c r="K310" s="101"/>
      <c r="L310" s="99"/>
    </row>
    <row r="311" spans="1:12" ht="14.25" hidden="1" customHeight="1">
      <c r="A311" s="85">
        <v>3</v>
      </c>
      <c r="B311" s="86">
        <v>3</v>
      </c>
      <c r="C311" s="86">
        <v>1</v>
      </c>
      <c r="D311" s="86">
        <v>4</v>
      </c>
      <c r="E311" s="86">
        <v>1</v>
      </c>
      <c r="F311" s="88">
        <v>2</v>
      </c>
      <c r="G311" s="89" t="s">
        <v>219</v>
      </c>
      <c r="H311" s="71">
        <v>288</v>
      </c>
      <c r="I311" s="100"/>
      <c r="J311" s="179"/>
      <c r="K311" s="180"/>
      <c r="L311" s="197"/>
    </row>
    <row r="312" spans="1:12" ht="15.75" hidden="1" customHeight="1">
      <c r="A312" s="85">
        <v>3</v>
      </c>
      <c r="B312" s="86">
        <v>3</v>
      </c>
      <c r="C312" s="86">
        <v>1</v>
      </c>
      <c r="D312" s="86">
        <v>5</v>
      </c>
      <c r="E312" s="86"/>
      <c r="F312" s="88"/>
      <c r="G312" s="89" t="s">
        <v>220</v>
      </c>
      <c r="H312" s="71">
        <v>289</v>
      </c>
      <c r="I312" s="169">
        <f>I313</f>
        <v>0</v>
      </c>
      <c r="J312" s="194">
        <f t="shared" ref="J312:L313" si="26">J313</f>
        <v>0</v>
      </c>
      <c r="K312" s="91">
        <f t="shared" si="26"/>
        <v>0</v>
      </c>
      <c r="L312" s="91">
        <f t="shared" si="26"/>
        <v>0</v>
      </c>
    </row>
    <row r="313" spans="1:12" ht="14.25" hidden="1" customHeight="1">
      <c r="A313" s="79">
        <v>3</v>
      </c>
      <c r="B313" s="119">
        <v>3</v>
      </c>
      <c r="C313" s="119">
        <v>1</v>
      </c>
      <c r="D313" s="119">
        <v>5</v>
      </c>
      <c r="E313" s="119">
        <v>1</v>
      </c>
      <c r="F313" s="120"/>
      <c r="G313" s="89" t="s">
        <v>220</v>
      </c>
      <c r="H313" s="71">
        <v>290</v>
      </c>
      <c r="I313" s="96">
        <f>I314</f>
        <v>0</v>
      </c>
      <c r="J313" s="196">
        <f t="shared" si="26"/>
        <v>0</v>
      </c>
      <c r="K313" s="139">
        <f t="shared" si="26"/>
        <v>0</v>
      </c>
      <c r="L313" s="139">
        <f t="shared" si="26"/>
        <v>0</v>
      </c>
    </row>
    <row r="314" spans="1:12" ht="14.25" hidden="1" customHeight="1">
      <c r="A314" s="85">
        <v>3</v>
      </c>
      <c r="B314" s="86">
        <v>3</v>
      </c>
      <c r="C314" s="86">
        <v>1</v>
      </c>
      <c r="D314" s="86">
        <v>5</v>
      </c>
      <c r="E314" s="86">
        <v>1</v>
      </c>
      <c r="F314" s="88">
        <v>1</v>
      </c>
      <c r="G314" s="89" t="s">
        <v>221</v>
      </c>
      <c r="H314" s="71">
        <v>291</v>
      </c>
      <c r="I314" s="100"/>
      <c r="J314" s="179"/>
      <c r="K314" s="180"/>
      <c r="L314" s="197"/>
    </row>
    <row r="315" spans="1:12" ht="14.25" hidden="1" customHeight="1">
      <c r="A315" s="85">
        <v>3</v>
      </c>
      <c r="B315" s="86">
        <v>3</v>
      </c>
      <c r="C315" s="86">
        <v>1</v>
      </c>
      <c r="D315" s="86">
        <v>6</v>
      </c>
      <c r="E315" s="86"/>
      <c r="F315" s="88"/>
      <c r="G315" s="87" t="s">
        <v>191</v>
      </c>
      <c r="H315" s="71">
        <v>292</v>
      </c>
      <c r="I315" s="96">
        <f>I316</f>
        <v>0</v>
      </c>
      <c r="J315" s="194">
        <f t="shared" ref="J315:L316" si="27">J316</f>
        <v>0</v>
      </c>
      <c r="K315" s="91">
        <f t="shared" si="27"/>
        <v>0</v>
      </c>
      <c r="L315" s="91">
        <f t="shared" si="27"/>
        <v>0</v>
      </c>
    </row>
    <row r="316" spans="1:12" ht="13.5" hidden="1" customHeight="1">
      <c r="A316" s="85">
        <v>3</v>
      </c>
      <c r="B316" s="86">
        <v>3</v>
      </c>
      <c r="C316" s="86">
        <v>1</v>
      </c>
      <c r="D316" s="86">
        <v>6</v>
      </c>
      <c r="E316" s="86">
        <v>1</v>
      </c>
      <c r="F316" s="88"/>
      <c r="G316" s="87" t="s">
        <v>191</v>
      </c>
      <c r="H316" s="71">
        <v>293</v>
      </c>
      <c r="I316" s="90">
        <f>I317</f>
        <v>0</v>
      </c>
      <c r="J316" s="194">
        <f t="shared" si="27"/>
        <v>0</v>
      </c>
      <c r="K316" s="91">
        <f t="shared" si="27"/>
        <v>0</v>
      </c>
      <c r="L316" s="91">
        <f t="shared" si="27"/>
        <v>0</v>
      </c>
    </row>
    <row r="317" spans="1:12" ht="14.25" hidden="1" customHeight="1">
      <c r="A317" s="85">
        <v>3</v>
      </c>
      <c r="B317" s="86">
        <v>3</v>
      </c>
      <c r="C317" s="86">
        <v>1</v>
      </c>
      <c r="D317" s="86">
        <v>6</v>
      </c>
      <c r="E317" s="86">
        <v>1</v>
      </c>
      <c r="F317" s="88">
        <v>1</v>
      </c>
      <c r="G317" s="87" t="s">
        <v>191</v>
      </c>
      <c r="H317" s="71">
        <v>294</v>
      </c>
      <c r="I317" s="179"/>
      <c r="J317" s="179"/>
      <c r="K317" s="180"/>
      <c r="L317" s="197"/>
    </row>
    <row r="318" spans="1:12" ht="15" hidden="1" customHeight="1">
      <c r="A318" s="85">
        <v>3</v>
      </c>
      <c r="B318" s="86">
        <v>3</v>
      </c>
      <c r="C318" s="86">
        <v>1</v>
      </c>
      <c r="D318" s="86">
        <v>7</v>
      </c>
      <c r="E318" s="86"/>
      <c r="F318" s="88"/>
      <c r="G318" s="89" t="s">
        <v>222</v>
      </c>
      <c r="H318" s="71">
        <v>295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6.5" hidden="1" customHeight="1">
      <c r="A319" s="85">
        <v>3</v>
      </c>
      <c r="B319" s="86">
        <v>3</v>
      </c>
      <c r="C319" s="86">
        <v>1</v>
      </c>
      <c r="D319" s="86">
        <v>7</v>
      </c>
      <c r="E319" s="86">
        <v>1</v>
      </c>
      <c r="F319" s="88"/>
      <c r="G319" s="89" t="s">
        <v>222</v>
      </c>
      <c r="H319" s="71">
        <v>296</v>
      </c>
      <c r="I319" s="90">
        <f>I320+I321</f>
        <v>0</v>
      </c>
      <c r="J319" s="90">
        <f>J320+J321</f>
        <v>0</v>
      </c>
      <c r="K319" s="92">
        <f>K320+K321</f>
        <v>0</v>
      </c>
      <c r="L319" s="92">
        <f>L320+L321</f>
        <v>0</v>
      </c>
    </row>
    <row r="320" spans="1:12" ht="27" hidden="1" customHeight="1">
      <c r="A320" s="85">
        <v>3</v>
      </c>
      <c r="B320" s="86">
        <v>3</v>
      </c>
      <c r="C320" s="86">
        <v>1</v>
      </c>
      <c r="D320" s="86">
        <v>7</v>
      </c>
      <c r="E320" s="86">
        <v>1</v>
      </c>
      <c r="F320" s="88">
        <v>1</v>
      </c>
      <c r="G320" s="89" t="s">
        <v>223</v>
      </c>
      <c r="H320" s="71">
        <v>297</v>
      </c>
      <c r="I320" s="179"/>
      <c r="J320" s="179"/>
      <c r="K320" s="180"/>
      <c r="L320" s="197"/>
    </row>
    <row r="321" spans="1:16" ht="27.75" hidden="1" customHeight="1">
      <c r="A321" s="85">
        <v>3</v>
      </c>
      <c r="B321" s="86">
        <v>3</v>
      </c>
      <c r="C321" s="86">
        <v>1</v>
      </c>
      <c r="D321" s="86">
        <v>7</v>
      </c>
      <c r="E321" s="86">
        <v>1</v>
      </c>
      <c r="F321" s="88">
        <v>2</v>
      </c>
      <c r="G321" s="89" t="s">
        <v>224</v>
      </c>
      <c r="H321" s="71">
        <v>298</v>
      </c>
      <c r="I321" s="100"/>
      <c r="J321" s="100"/>
      <c r="K321" s="101"/>
      <c r="L321" s="101"/>
    </row>
    <row r="322" spans="1:16" ht="38.25" hidden="1" customHeight="1">
      <c r="A322" s="85">
        <v>3</v>
      </c>
      <c r="B322" s="86">
        <v>3</v>
      </c>
      <c r="C322" s="86">
        <v>2</v>
      </c>
      <c r="D322" s="86"/>
      <c r="E322" s="86"/>
      <c r="F322" s="88"/>
      <c r="G322" s="89" t="s">
        <v>225</v>
      </c>
      <c r="H322" s="71">
        <v>299</v>
      </c>
      <c r="I322" s="90">
        <f>SUM(I323+I332+I336+I340+I344+I347+I350)</f>
        <v>0</v>
      </c>
      <c r="J322" s="194">
        <f>SUM(J323+J332+J336+J340+J344+J347+J350)</f>
        <v>0</v>
      </c>
      <c r="K322" s="91">
        <f>SUM(K323+K332+K336+K340+K344+K347+K350)</f>
        <v>0</v>
      </c>
      <c r="L322" s="91">
        <f>SUM(L323+L332+L336+L340+L344+L347+L350)</f>
        <v>0</v>
      </c>
    </row>
    <row r="323" spans="1:16" ht="15" hidden="1" customHeight="1">
      <c r="A323" s="85">
        <v>3</v>
      </c>
      <c r="B323" s="86">
        <v>3</v>
      </c>
      <c r="C323" s="86">
        <v>2</v>
      </c>
      <c r="D323" s="86">
        <v>1</v>
      </c>
      <c r="E323" s="86"/>
      <c r="F323" s="88"/>
      <c r="G323" s="89" t="s">
        <v>173</v>
      </c>
      <c r="H323" s="71">
        <v>300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6" hidden="1">
      <c r="A324" s="94">
        <v>3</v>
      </c>
      <c r="B324" s="85">
        <v>3</v>
      </c>
      <c r="C324" s="86">
        <v>2</v>
      </c>
      <c r="D324" s="87">
        <v>1</v>
      </c>
      <c r="E324" s="85">
        <v>1</v>
      </c>
      <c r="F324" s="88"/>
      <c r="G324" s="89" t="s">
        <v>173</v>
      </c>
      <c r="H324" s="71">
        <v>301</v>
      </c>
      <c r="I324" s="90">
        <f>SUM(I325:I325)</f>
        <v>0</v>
      </c>
      <c r="J324" s="90">
        <f t="shared" ref="J324:P324" si="28">SUM(J325:J325)</f>
        <v>0</v>
      </c>
      <c r="K324" s="92">
        <f t="shared" si="28"/>
        <v>0</v>
      </c>
      <c r="L324" s="92">
        <f t="shared" si="28"/>
        <v>0</v>
      </c>
      <c r="M324" s="198">
        <f t="shared" si="28"/>
        <v>0</v>
      </c>
      <c r="N324" s="198">
        <f t="shared" si="28"/>
        <v>0</v>
      </c>
      <c r="O324" s="198">
        <f t="shared" si="28"/>
        <v>0</v>
      </c>
      <c r="P324" s="198">
        <f t="shared" si="28"/>
        <v>0</v>
      </c>
    </row>
    <row r="325" spans="1:16" ht="13.5" hidden="1" customHeight="1">
      <c r="A325" s="94">
        <v>3</v>
      </c>
      <c r="B325" s="85">
        <v>3</v>
      </c>
      <c r="C325" s="86">
        <v>2</v>
      </c>
      <c r="D325" s="87">
        <v>1</v>
      </c>
      <c r="E325" s="85">
        <v>1</v>
      </c>
      <c r="F325" s="88">
        <v>1</v>
      </c>
      <c r="G325" s="89" t="s">
        <v>174</v>
      </c>
      <c r="H325" s="71">
        <v>302</v>
      </c>
      <c r="I325" s="179"/>
      <c r="J325" s="179"/>
      <c r="K325" s="180"/>
      <c r="L325" s="197"/>
    </row>
    <row r="326" spans="1:16" hidden="1">
      <c r="A326" s="124">
        <v>3</v>
      </c>
      <c r="B326" s="125">
        <v>3</v>
      </c>
      <c r="C326" s="126">
        <v>2</v>
      </c>
      <c r="D326" s="89">
        <v>1</v>
      </c>
      <c r="E326" s="125">
        <v>2</v>
      </c>
      <c r="F326" s="127"/>
      <c r="G326" s="121" t="s">
        <v>197</v>
      </c>
      <c r="H326" s="71">
        <v>303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6" hidden="1">
      <c r="A327" s="124">
        <v>3</v>
      </c>
      <c r="B327" s="125">
        <v>3</v>
      </c>
      <c r="C327" s="126">
        <v>2</v>
      </c>
      <c r="D327" s="89">
        <v>1</v>
      </c>
      <c r="E327" s="125">
        <v>2</v>
      </c>
      <c r="F327" s="127">
        <v>1</v>
      </c>
      <c r="G327" s="121" t="s">
        <v>176</v>
      </c>
      <c r="H327" s="71">
        <v>304</v>
      </c>
      <c r="I327" s="179"/>
      <c r="J327" s="179"/>
      <c r="K327" s="180"/>
      <c r="L327" s="197"/>
    </row>
    <row r="328" spans="1:16" hidden="1">
      <c r="A328" s="124">
        <v>3</v>
      </c>
      <c r="B328" s="125">
        <v>3</v>
      </c>
      <c r="C328" s="126">
        <v>2</v>
      </c>
      <c r="D328" s="89">
        <v>1</v>
      </c>
      <c r="E328" s="125">
        <v>2</v>
      </c>
      <c r="F328" s="127">
        <v>2</v>
      </c>
      <c r="G328" s="121" t="s">
        <v>177</v>
      </c>
      <c r="H328" s="71">
        <v>305</v>
      </c>
      <c r="I328" s="100"/>
      <c r="J328" s="100"/>
      <c r="K328" s="101"/>
      <c r="L328" s="101"/>
    </row>
    <row r="329" spans="1:16" hidden="1">
      <c r="A329" s="124">
        <v>3</v>
      </c>
      <c r="B329" s="125">
        <v>3</v>
      </c>
      <c r="C329" s="126">
        <v>2</v>
      </c>
      <c r="D329" s="89">
        <v>1</v>
      </c>
      <c r="E329" s="125">
        <v>3</v>
      </c>
      <c r="F329" s="127"/>
      <c r="G329" s="121" t="s">
        <v>178</v>
      </c>
      <c r="H329" s="71">
        <v>306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6" hidden="1">
      <c r="A330" s="124">
        <v>3</v>
      </c>
      <c r="B330" s="125">
        <v>3</v>
      </c>
      <c r="C330" s="126">
        <v>2</v>
      </c>
      <c r="D330" s="89">
        <v>1</v>
      </c>
      <c r="E330" s="125">
        <v>3</v>
      </c>
      <c r="F330" s="127">
        <v>1</v>
      </c>
      <c r="G330" s="121" t="s">
        <v>179</v>
      </c>
      <c r="H330" s="71">
        <v>307</v>
      </c>
      <c r="I330" s="100"/>
      <c r="J330" s="100"/>
      <c r="K330" s="101"/>
      <c r="L330" s="101"/>
    </row>
    <row r="331" spans="1:16" hidden="1">
      <c r="A331" s="124">
        <v>3</v>
      </c>
      <c r="B331" s="125">
        <v>3</v>
      </c>
      <c r="C331" s="126">
        <v>2</v>
      </c>
      <c r="D331" s="89">
        <v>1</v>
      </c>
      <c r="E331" s="125">
        <v>3</v>
      </c>
      <c r="F331" s="127">
        <v>2</v>
      </c>
      <c r="G331" s="121" t="s">
        <v>198</v>
      </c>
      <c r="H331" s="71">
        <v>308</v>
      </c>
      <c r="I331" s="122"/>
      <c r="J331" s="199"/>
      <c r="K331" s="176"/>
      <c r="L331" s="176"/>
    </row>
    <row r="332" spans="1:16" hidden="1">
      <c r="A332" s="109">
        <v>3</v>
      </c>
      <c r="B332" s="109">
        <v>3</v>
      </c>
      <c r="C332" s="118">
        <v>2</v>
      </c>
      <c r="D332" s="159">
        <v>2</v>
      </c>
      <c r="E332" s="118"/>
      <c r="F332" s="120"/>
      <c r="G332" s="159" t="s">
        <v>211</v>
      </c>
      <c r="H332" s="71">
        <v>309</v>
      </c>
      <c r="I332" s="114">
        <f>I333</f>
        <v>0</v>
      </c>
      <c r="J332" s="200">
        <f>J333</f>
        <v>0</v>
      </c>
      <c r="K332" s="115">
        <f>K333</f>
        <v>0</v>
      </c>
      <c r="L332" s="115">
        <f>L333</f>
        <v>0</v>
      </c>
    </row>
    <row r="333" spans="1:16" hidden="1">
      <c r="A333" s="94">
        <v>3</v>
      </c>
      <c r="B333" s="94">
        <v>3</v>
      </c>
      <c r="C333" s="85">
        <v>2</v>
      </c>
      <c r="D333" s="87">
        <v>2</v>
      </c>
      <c r="E333" s="85">
        <v>1</v>
      </c>
      <c r="F333" s="88"/>
      <c r="G333" s="159" t="s">
        <v>211</v>
      </c>
      <c r="H333" s="71">
        <v>310</v>
      </c>
      <c r="I333" s="90">
        <f>SUM(I334:I335)</f>
        <v>0</v>
      </c>
      <c r="J333" s="135">
        <f>SUM(J334:J335)</f>
        <v>0</v>
      </c>
      <c r="K333" s="91">
        <f>SUM(K334:K335)</f>
        <v>0</v>
      </c>
      <c r="L333" s="91">
        <f>SUM(L334:L335)</f>
        <v>0</v>
      </c>
    </row>
    <row r="334" spans="1:16" hidden="1">
      <c r="A334" s="94">
        <v>3</v>
      </c>
      <c r="B334" s="94">
        <v>3</v>
      </c>
      <c r="C334" s="85">
        <v>2</v>
      </c>
      <c r="D334" s="87">
        <v>2</v>
      </c>
      <c r="E334" s="94">
        <v>1</v>
      </c>
      <c r="F334" s="145">
        <v>1</v>
      </c>
      <c r="G334" s="89" t="s">
        <v>212</v>
      </c>
      <c r="H334" s="71">
        <v>311</v>
      </c>
      <c r="I334" s="100"/>
      <c r="J334" s="100"/>
      <c r="K334" s="101"/>
      <c r="L334" s="101"/>
    </row>
    <row r="335" spans="1:16" hidden="1">
      <c r="A335" s="109">
        <v>3</v>
      </c>
      <c r="B335" s="109">
        <v>3</v>
      </c>
      <c r="C335" s="110">
        <v>2</v>
      </c>
      <c r="D335" s="111">
        <v>2</v>
      </c>
      <c r="E335" s="112">
        <v>1</v>
      </c>
      <c r="F335" s="160">
        <v>2</v>
      </c>
      <c r="G335" s="149" t="s">
        <v>213</v>
      </c>
      <c r="H335" s="71">
        <v>312</v>
      </c>
      <c r="I335" s="100"/>
      <c r="J335" s="100"/>
      <c r="K335" s="101"/>
      <c r="L335" s="101"/>
    </row>
    <row r="336" spans="1:16" ht="23.25" hidden="1" customHeight="1">
      <c r="A336" s="94">
        <v>3</v>
      </c>
      <c r="B336" s="94">
        <v>3</v>
      </c>
      <c r="C336" s="85">
        <v>2</v>
      </c>
      <c r="D336" s="86">
        <v>3</v>
      </c>
      <c r="E336" s="87"/>
      <c r="F336" s="145"/>
      <c r="G336" s="89" t="s">
        <v>214</v>
      </c>
      <c r="H336" s="71">
        <v>313</v>
      </c>
      <c r="I336" s="90">
        <f>I337</f>
        <v>0</v>
      </c>
      <c r="J336" s="135">
        <f>J337</f>
        <v>0</v>
      </c>
      <c r="K336" s="91">
        <f>K337</f>
        <v>0</v>
      </c>
      <c r="L336" s="91">
        <f>L337</f>
        <v>0</v>
      </c>
    </row>
    <row r="337" spans="1:12" ht="13.5" hidden="1" customHeight="1">
      <c r="A337" s="94">
        <v>3</v>
      </c>
      <c r="B337" s="94">
        <v>3</v>
      </c>
      <c r="C337" s="85">
        <v>2</v>
      </c>
      <c r="D337" s="86">
        <v>3</v>
      </c>
      <c r="E337" s="87">
        <v>1</v>
      </c>
      <c r="F337" s="145"/>
      <c r="G337" s="89" t="s">
        <v>214</v>
      </c>
      <c r="H337" s="71">
        <v>314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2" ht="28.5" hidden="1" customHeight="1">
      <c r="A338" s="94">
        <v>3</v>
      </c>
      <c r="B338" s="94">
        <v>3</v>
      </c>
      <c r="C338" s="85">
        <v>2</v>
      </c>
      <c r="D338" s="86">
        <v>3</v>
      </c>
      <c r="E338" s="87">
        <v>1</v>
      </c>
      <c r="F338" s="145">
        <v>1</v>
      </c>
      <c r="G338" s="89" t="s">
        <v>215</v>
      </c>
      <c r="H338" s="71">
        <v>315</v>
      </c>
      <c r="I338" s="179"/>
      <c r="J338" s="179"/>
      <c r="K338" s="180"/>
      <c r="L338" s="197"/>
    </row>
    <row r="339" spans="1:12" ht="27.75" hidden="1" customHeight="1">
      <c r="A339" s="94">
        <v>3</v>
      </c>
      <c r="B339" s="94">
        <v>3</v>
      </c>
      <c r="C339" s="85">
        <v>2</v>
      </c>
      <c r="D339" s="86">
        <v>3</v>
      </c>
      <c r="E339" s="87">
        <v>1</v>
      </c>
      <c r="F339" s="145">
        <v>2</v>
      </c>
      <c r="G339" s="89" t="s">
        <v>216</v>
      </c>
      <c r="H339" s="71">
        <v>316</v>
      </c>
      <c r="I339" s="100"/>
      <c r="J339" s="100"/>
      <c r="K339" s="101"/>
      <c r="L339" s="101"/>
    </row>
    <row r="340" spans="1:12" hidden="1">
      <c r="A340" s="94">
        <v>3</v>
      </c>
      <c r="B340" s="94">
        <v>3</v>
      </c>
      <c r="C340" s="85">
        <v>2</v>
      </c>
      <c r="D340" s="86">
        <v>4</v>
      </c>
      <c r="E340" s="86"/>
      <c r="F340" s="88"/>
      <c r="G340" s="89" t="s">
        <v>217</v>
      </c>
      <c r="H340" s="71">
        <v>317</v>
      </c>
      <c r="I340" s="90">
        <f>I341</f>
        <v>0</v>
      </c>
      <c r="J340" s="135">
        <f>J341</f>
        <v>0</v>
      </c>
      <c r="K340" s="91">
        <f>K341</f>
        <v>0</v>
      </c>
      <c r="L340" s="91">
        <f>L341</f>
        <v>0</v>
      </c>
    </row>
    <row r="341" spans="1:12" hidden="1">
      <c r="A341" s="117">
        <v>3</v>
      </c>
      <c r="B341" s="117">
        <v>3</v>
      </c>
      <c r="C341" s="79">
        <v>2</v>
      </c>
      <c r="D341" s="77">
        <v>4</v>
      </c>
      <c r="E341" s="77">
        <v>1</v>
      </c>
      <c r="F341" s="80"/>
      <c r="G341" s="89" t="s">
        <v>217</v>
      </c>
      <c r="H341" s="71">
        <v>318</v>
      </c>
      <c r="I341" s="133">
        <f>SUM(I342:I343)</f>
        <v>0</v>
      </c>
      <c r="J341" s="138">
        <f>SUM(J342:J343)</f>
        <v>0</v>
      </c>
      <c r="K341" s="139">
        <f>SUM(K342:K343)</f>
        <v>0</v>
      </c>
      <c r="L341" s="139">
        <f>SUM(L342:L343)</f>
        <v>0</v>
      </c>
    </row>
    <row r="342" spans="1:12" ht="15.75" hidden="1" customHeight="1">
      <c r="A342" s="94">
        <v>3</v>
      </c>
      <c r="B342" s="94">
        <v>3</v>
      </c>
      <c r="C342" s="85">
        <v>2</v>
      </c>
      <c r="D342" s="86">
        <v>4</v>
      </c>
      <c r="E342" s="86">
        <v>1</v>
      </c>
      <c r="F342" s="88">
        <v>1</v>
      </c>
      <c r="G342" s="89" t="s">
        <v>218</v>
      </c>
      <c r="H342" s="71">
        <v>319</v>
      </c>
      <c r="I342" s="100"/>
      <c r="J342" s="100"/>
      <c r="K342" s="101"/>
      <c r="L342" s="101"/>
    </row>
    <row r="343" spans="1:12" hidden="1">
      <c r="A343" s="94">
        <v>3</v>
      </c>
      <c r="B343" s="94">
        <v>3</v>
      </c>
      <c r="C343" s="85">
        <v>2</v>
      </c>
      <c r="D343" s="86">
        <v>4</v>
      </c>
      <c r="E343" s="86">
        <v>1</v>
      </c>
      <c r="F343" s="88">
        <v>2</v>
      </c>
      <c r="G343" s="89" t="s">
        <v>226</v>
      </c>
      <c r="H343" s="71">
        <v>320</v>
      </c>
      <c r="I343" s="100"/>
      <c r="J343" s="100"/>
      <c r="K343" s="101"/>
      <c r="L343" s="101"/>
    </row>
    <row r="344" spans="1:12" hidden="1">
      <c r="A344" s="94">
        <v>3</v>
      </c>
      <c r="B344" s="94">
        <v>3</v>
      </c>
      <c r="C344" s="85">
        <v>2</v>
      </c>
      <c r="D344" s="86">
        <v>5</v>
      </c>
      <c r="E344" s="86"/>
      <c r="F344" s="88"/>
      <c r="G344" s="89" t="s">
        <v>220</v>
      </c>
      <c r="H344" s="71">
        <v>321</v>
      </c>
      <c r="I344" s="90">
        <f>I345</f>
        <v>0</v>
      </c>
      <c r="J344" s="135">
        <f t="shared" ref="J344:L345" si="29">J345</f>
        <v>0</v>
      </c>
      <c r="K344" s="91">
        <f t="shared" si="29"/>
        <v>0</v>
      </c>
      <c r="L344" s="91">
        <f t="shared" si="29"/>
        <v>0</v>
      </c>
    </row>
    <row r="345" spans="1:12" hidden="1">
      <c r="A345" s="117">
        <v>3</v>
      </c>
      <c r="B345" s="117">
        <v>3</v>
      </c>
      <c r="C345" s="79">
        <v>2</v>
      </c>
      <c r="D345" s="77">
        <v>5</v>
      </c>
      <c r="E345" s="77">
        <v>1</v>
      </c>
      <c r="F345" s="80"/>
      <c r="G345" s="89" t="s">
        <v>220</v>
      </c>
      <c r="H345" s="71">
        <v>322</v>
      </c>
      <c r="I345" s="133">
        <f>I346</f>
        <v>0</v>
      </c>
      <c r="J345" s="138">
        <f t="shared" si="29"/>
        <v>0</v>
      </c>
      <c r="K345" s="139">
        <f t="shared" si="29"/>
        <v>0</v>
      </c>
      <c r="L345" s="139">
        <f t="shared" si="29"/>
        <v>0</v>
      </c>
    </row>
    <row r="346" spans="1:12" hidden="1">
      <c r="A346" s="94">
        <v>3</v>
      </c>
      <c r="B346" s="94">
        <v>3</v>
      </c>
      <c r="C346" s="85">
        <v>2</v>
      </c>
      <c r="D346" s="86">
        <v>5</v>
      </c>
      <c r="E346" s="86">
        <v>1</v>
      </c>
      <c r="F346" s="88">
        <v>1</v>
      </c>
      <c r="G346" s="89" t="s">
        <v>220</v>
      </c>
      <c r="H346" s="71">
        <v>323</v>
      </c>
      <c r="I346" s="179"/>
      <c r="J346" s="179"/>
      <c r="K346" s="180"/>
      <c r="L346" s="197"/>
    </row>
    <row r="347" spans="1:12" ht="16.5" hidden="1" customHeight="1">
      <c r="A347" s="94">
        <v>3</v>
      </c>
      <c r="B347" s="94">
        <v>3</v>
      </c>
      <c r="C347" s="85">
        <v>2</v>
      </c>
      <c r="D347" s="86">
        <v>6</v>
      </c>
      <c r="E347" s="86"/>
      <c r="F347" s="88"/>
      <c r="G347" s="87" t="s">
        <v>191</v>
      </c>
      <c r="H347" s="71">
        <v>324</v>
      </c>
      <c r="I347" s="90">
        <f>I348</f>
        <v>0</v>
      </c>
      <c r="J347" s="135">
        <f t="shared" ref="I347:L348" si="30">J348</f>
        <v>0</v>
      </c>
      <c r="K347" s="91">
        <f t="shared" si="30"/>
        <v>0</v>
      </c>
      <c r="L347" s="91">
        <f t="shared" si="30"/>
        <v>0</v>
      </c>
    </row>
    <row r="348" spans="1:12" ht="15" hidden="1" customHeight="1">
      <c r="A348" s="94">
        <v>3</v>
      </c>
      <c r="B348" s="94">
        <v>3</v>
      </c>
      <c r="C348" s="85">
        <v>2</v>
      </c>
      <c r="D348" s="86">
        <v>6</v>
      </c>
      <c r="E348" s="86">
        <v>1</v>
      </c>
      <c r="F348" s="88"/>
      <c r="G348" s="87" t="s">
        <v>191</v>
      </c>
      <c r="H348" s="71">
        <v>325</v>
      </c>
      <c r="I348" s="90">
        <f t="shared" si="30"/>
        <v>0</v>
      </c>
      <c r="J348" s="135">
        <f t="shared" si="30"/>
        <v>0</v>
      </c>
      <c r="K348" s="91">
        <f t="shared" si="30"/>
        <v>0</v>
      </c>
      <c r="L348" s="91">
        <f t="shared" si="30"/>
        <v>0</v>
      </c>
    </row>
    <row r="349" spans="1:12" ht="13.5" hidden="1" customHeight="1">
      <c r="A349" s="109">
        <v>3</v>
      </c>
      <c r="B349" s="109">
        <v>3</v>
      </c>
      <c r="C349" s="110">
        <v>2</v>
      </c>
      <c r="D349" s="111">
        <v>6</v>
      </c>
      <c r="E349" s="111">
        <v>1</v>
      </c>
      <c r="F349" s="113">
        <v>1</v>
      </c>
      <c r="G349" s="112" t="s">
        <v>191</v>
      </c>
      <c r="H349" s="71">
        <v>326</v>
      </c>
      <c r="I349" s="179"/>
      <c r="J349" s="179"/>
      <c r="K349" s="180"/>
      <c r="L349" s="197"/>
    </row>
    <row r="350" spans="1:12" ht="15" hidden="1" customHeight="1">
      <c r="A350" s="94">
        <v>3</v>
      </c>
      <c r="B350" s="94">
        <v>3</v>
      </c>
      <c r="C350" s="85">
        <v>2</v>
      </c>
      <c r="D350" s="86">
        <v>7</v>
      </c>
      <c r="E350" s="86"/>
      <c r="F350" s="88"/>
      <c r="G350" s="89" t="s">
        <v>222</v>
      </c>
      <c r="H350" s="71">
        <v>327</v>
      </c>
      <c r="I350" s="90">
        <f>I351</f>
        <v>0</v>
      </c>
      <c r="J350" s="135">
        <f>J351</f>
        <v>0</v>
      </c>
      <c r="K350" s="91">
        <f>K351</f>
        <v>0</v>
      </c>
      <c r="L350" s="91">
        <f>L351</f>
        <v>0</v>
      </c>
    </row>
    <row r="351" spans="1:12" ht="12.75" hidden="1" customHeight="1">
      <c r="A351" s="109">
        <v>3</v>
      </c>
      <c r="B351" s="109">
        <v>3</v>
      </c>
      <c r="C351" s="110">
        <v>2</v>
      </c>
      <c r="D351" s="111">
        <v>7</v>
      </c>
      <c r="E351" s="111">
        <v>1</v>
      </c>
      <c r="F351" s="113"/>
      <c r="G351" s="89" t="s">
        <v>222</v>
      </c>
      <c r="H351" s="71">
        <v>328</v>
      </c>
      <c r="I351" s="90">
        <f>SUM(I352:I353)</f>
        <v>0</v>
      </c>
      <c r="J351" s="90">
        <f>SUM(J352:J353)</f>
        <v>0</v>
      </c>
      <c r="K351" s="92">
        <f>SUM(K352:K353)</f>
        <v>0</v>
      </c>
      <c r="L351" s="92">
        <f>SUM(L352:L353)</f>
        <v>0</v>
      </c>
    </row>
    <row r="352" spans="1:12" ht="27" hidden="1" customHeight="1">
      <c r="A352" s="94">
        <v>3</v>
      </c>
      <c r="B352" s="94">
        <v>3</v>
      </c>
      <c r="C352" s="85">
        <v>2</v>
      </c>
      <c r="D352" s="86">
        <v>7</v>
      </c>
      <c r="E352" s="86">
        <v>1</v>
      </c>
      <c r="F352" s="88">
        <v>1</v>
      </c>
      <c r="G352" s="89" t="s">
        <v>223</v>
      </c>
      <c r="H352" s="71">
        <v>329</v>
      </c>
      <c r="I352" s="179"/>
      <c r="J352" s="179"/>
      <c r="K352" s="180"/>
      <c r="L352" s="197"/>
    </row>
    <row r="353" spans="1:41" ht="30" hidden="1" customHeight="1">
      <c r="A353" s="124">
        <v>3</v>
      </c>
      <c r="B353" s="124">
        <v>3</v>
      </c>
      <c r="C353" s="125">
        <v>2</v>
      </c>
      <c r="D353" s="126">
        <v>7</v>
      </c>
      <c r="E353" s="126">
        <v>1</v>
      </c>
      <c r="F353" s="127">
        <v>2</v>
      </c>
      <c r="G353" s="89" t="s">
        <v>224</v>
      </c>
      <c r="H353" s="71">
        <v>330</v>
      </c>
      <c r="I353" s="100"/>
      <c r="J353" s="100"/>
      <c r="K353" s="101"/>
      <c r="L353" s="101"/>
    </row>
    <row r="354" spans="1:41" ht="18.75" customHeight="1">
      <c r="A354" s="201"/>
      <c r="B354" s="201"/>
      <c r="C354" s="202"/>
      <c r="D354" s="203"/>
      <c r="E354" s="204"/>
      <c r="F354" s="205"/>
      <c r="G354" s="206" t="s">
        <v>227</v>
      </c>
      <c r="H354" s="71">
        <v>331</v>
      </c>
      <c r="I354" s="207">
        <f>SUM(I35+I170)</f>
        <v>6663.5</v>
      </c>
      <c r="J354" s="207">
        <f>SUM(J35+J170)</f>
        <v>4108.3999999999996</v>
      </c>
      <c r="K354" s="208">
        <f t="shared" ref="K354:L354" si="31">SUM(K35+K170)</f>
        <v>2589997.1599999997</v>
      </c>
      <c r="L354" s="208">
        <f t="shared" si="31"/>
        <v>2589514.56</v>
      </c>
      <c r="Q354" s="273">
        <f>SUM(Q42+Q43+Q44+Q45+Q48+Q49+Q51+Q52+Q53+Q54+Q142+Q170+Q101+Q134+Q41)</f>
        <v>2589.5</v>
      </c>
    </row>
    <row r="355" spans="1:41" ht="18.75" customHeight="1"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</row>
    <row r="356" spans="1:41" ht="18.75" customHeight="1">
      <c r="G356" s="74"/>
      <c r="H356" s="212"/>
      <c r="I356" s="211"/>
      <c r="J356" s="211"/>
      <c r="K356" s="211"/>
      <c r="L356" s="211"/>
    </row>
    <row r="357" spans="1:41" ht="18.75" customHeight="1">
      <c r="A357" s="286" t="s">
        <v>228</v>
      </c>
      <c r="B357" s="286"/>
      <c r="C357" s="286"/>
      <c r="D357" s="286"/>
      <c r="E357" s="286"/>
      <c r="F357" s="286"/>
      <c r="G357" s="286"/>
      <c r="H357" s="213"/>
      <c r="I357" s="214"/>
      <c r="J357" s="215"/>
      <c r="K357" s="216" t="s">
        <v>229</v>
      </c>
      <c r="L357" s="216"/>
    </row>
    <row r="358" spans="1:41" ht="18.75">
      <c r="A358" s="217"/>
      <c r="B358" s="217"/>
      <c r="C358" s="217"/>
      <c r="D358" s="277" t="s">
        <v>230</v>
      </c>
      <c r="E358" s="278"/>
      <c r="F358" s="278"/>
      <c r="G358" s="278"/>
      <c r="H358" s="9"/>
      <c r="I358" s="218" t="s">
        <v>231</v>
      </c>
      <c r="K358" s="279" t="s">
        <v>232</v>
      </c>
      <c r="L358" s="279"/>
    </row>
    <row r="359" spans="1:41" ht="18.75">
      <c r="A359" s="217"/>
      <c r="B359" s="217"/>
      <c r="C359" s="217"/>
      <c r="D359" s="219"/>
      <c r="E359"/>
      <c r="F359"/>
      <c r="G359"/>
      <c r="H359" s="9"/>
      <c r="I359" s="218"/>
      <c r="K359" s="218"/>
      <c r="L359" s="218"/>
    </row>
    <row r="360" spans="1:41" s="214" customFormat="1" ht="15" customHeight="1">
      <c r="A360" s="287" t="s">
        <v>233</v>
      </c>
      <c r="B360" s="287"/>
      <c r="C360" s="287"/>
      <c r="D360" s="287"/>
      <c r="E360" s="287"/>
      <c r="F360" s="287"/>
      <c r="G360" s="287"/>
      <c r="H360" s="1"/>
      <c r="I360" s="1"/>
      <c r="J360" s="1"/>
      <c r="K360" s="216" t="s">
        <v>234</v>
      </c>
      <c r="L360" s="216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</row>
    <row r="361" spans="1:41" ht="34.5" customHeight="1">
      <c r="D361" s="277" t="s">
        <v>235</v>
      </c>
      <c r="E361" s="278"/>
      <c r="F361" s="278"/>
      <c r="G361" s="278"/>
      <c r="H361" s="220"/>
      <c r="I361" s="221" t="s">
        <v>231</v>
      </c>
      <c r="K361" s="279" t="s">
        <v>232</v>
      </c>
      <c r="L361" s="279"/>
    </row>
    <row r="362" spans="1:41">
      <c r="F362" s="1"/>
    </row>
    <row r="363" spans="1:41">
      <c r="A363" s="280" t="s">
        <v>236</v>
      </c>
      <c r="B363" s="280"/>
      <c r="C363" s="280"/>
      <c r="D363" s="280"/>
      <c r="E363" s="280"/>
      <c r="F363" s="280"/>
      <c r="G363" s="280"/>
      <c r="H363" s="280"/>
      <c r="I363" s="280"/>
      <c r="J363" s="280"/>
      <c r="K363" s="280"/>
      <c r="L363" s="280"/>
    </row>
    <row r="364" spans="1:41">
      <c r="F364" s="1"/>
    </row>
    <row r="365" spans="1:41">
      <c r="F365" s="1"/>
    </row>
    <row r="366" spans="1:41">
      <c r="F366" s="1"/>
    </row>
    <row r="367" spans="1:41">
      <c r="F367" s="1"/>
    </row>
    <row r="368" spans="1:41">
      <c r="F368" s="1"/>
    </row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</sheetData>
  <protectedRanges>
    <protectedRange sqref="H31" name="Range73_2_1_1"/>
    <protectedRange sqref="A28:H29" name="Range72_1_1_1"/>
    <protectedRange sqref="A24:F27 G24:G25 G27 H24:H27" name="Range73_1_1_1_1"/>
    <protectedRange sqref="A165:F165" name="Range23_1_1_1_3"/>
    <protectedRange sqref="J162:L163 J169:L169 I168:I169 I167:L167" name="Range71_1"/>
    <protectedRange sqref="I346:L346" name="Range59_1"/>
    <protectedRange sqref="I317:L317 L242 I352:L352 I310:L310 I252:L252 I338:L338 L207 L204 L210 L212" name="Range53_1"/>
    <protectedRange sqref="J311:L311" name="Range51_1"/>
    <protectedRange sqref="I311 I175:L175 J164:L164 I339:L339 I204:K204 I302:L303 I342:L343 I334:L335 I314 I162:I163 J162:L162 L208:L209 I237:L238 I242:K242 I241:L241 I307:L307 I321:L321 I167:L168 I269:L270 I273:L274 I281:L281 I284:L284 I245:L246 J153:L153 J143:L143 J124:L124 J82:L82 J50:L50 J47:L47 I98:L98 I277:L278 L211 I326:L326 I328:L331 I353:L353 I287:L288 I255:L256 I228:L234 I260:L266 I293:L299 I207:K212 M178:P178 I186:I187 K186:L187 J186:J189 I216:L221 I223:L223 I222:P222 I193:L193 I184:L185 I197:L200 I178:L181" name="Range37_1"/>
    <protectedRange sqref="I164" name="Range23_1"/>
    <protectedRange sqref="I153" name="Range21_1"/>
    <protectedRange sqref="I143 I142:L142" name="Range19_1"/>
    <protectedRange sqref="I129:L130" name="Socialines ismokos 2.7_1"/>
    <protectedRange sqref="I120:L120" name="Imokos 2.6.4_1"/>
    <protectedRange sqref="I112:L112" name="Imokos i ES 2.6.1.1_1"/>
    <protectedRange sqref="I97:L97" name="dOTACIJOS 2.5.3_1"/>
    <protectedRange sqref="I87:L88" name="Dotacijos_1"/>
    <protectedRange sqref="I64:L66 I72:L73" name="Turto islaidos 2.3.1.2_1"/>
    <protectedRange sqref="I45:I46 J45" name="Range3_1"/>
    <protectedRange sqref="I40:I44 J42:J43" name="Islaidos 2.2_2"/>
    <protectedRange sqref="I59:L61" name="Turto islaidos 2.3_1"/>
    <protectedRange sqref="I69:L71 I74:L75" name="Turto islaidos 2.3.1.3_1"/>
    <protectedRange sqref="I80:L81 I82 I99:L102" name="Subsidijos 2.4_1"/>
    <protectedRange sqref="I92:L93" name="Dotacijos 2.5.2.1_1"/>
    <protectedRange sqref="I107:L108" name="iMOKOS I es 2.6_1"/>
    <protectedRange sqref="I116:L116" name="Imokos i ES 2.6.3.1_1"/>
    <protectedRange sqref="I124" name="Imokos 2.6.5.1_1"/>
    <protectedRange sqref="I134:L138" name="Range18_1"/>
    <protectedRange sqref="I148:L150" name="Range20_1"/>
    <protectedRange sqref="I158:L158" name="Range22_1"/>
    <protectedRange sqref="I249:L249" name="Range38_1"/>
    <protectedRange sqref="I306:L306" name="Range50_1"/>
    <protectedRange sqref="J314:L314" name="Range52_1"/>
    <protectedRange sqref="I320:L320 I325:L325 I327:L327" name="Range54_1"/>
    <protectedRange sqref="I349:L349" name="Range60_1"/>
    <protectedRange sqref="I47 I50 J46:L46 J44:L44 I53:L53 K45:P45 K42:P42 K43:L43 J40:L41 I48:P49 I51:P52" name="Range57_2"/>
    <protectedRange sqref="I228:L228 I230:L231 I233:L234 I220:L221 I223:L223 I222:P222" name="Range55_1"/>
    <protectedRange sqref="I54:P54" name="Range57_1_1"/>
    <protectedRange sqref="I28:I29" name="Range72_1"/>
    <protectedRange sqref="K29:L29 L28" name="Range67_2"/>
    <protectedRange sqref="L26" name="Range65_1_1"/>
    <protectedRange sqref="L25" name="Range64_1_1"/>
    <protectedRange sqref="L27" name="Range66_1_1"/>
    <protectedRange sqref="I30:L30" name="Range68_1"/>
    <protectedRange sqref="I24:J27" name="Range73_1_1"/>
    <protectedRange sqref="K28" name="Range67_1_1"/>
    <protectedRange sqref="I190:L190" name="Range3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61:G361"/>
    <mergeCell ref="K361:L361"/>
    <mergeCell ref="A363:L363"/>
    <mergeCell ref="L32:L33"/>
    <mergeCell ref="A34:F34"/>
    <mergeCell ref="A357:G357"/>
    <mergeCell ref="D358:G358"/>
    <mergeCell ref="K358:L358"/>
    <mergeCell ref="A360:G360"/>
    <mergeCell ref="K32:K33"/>
  </mergeCells>
  <pageMargins left="0.7" right="0.7" top="0.75" bottom="0.75" header="0.3" footer="0.3"/>
  <pageSetup paperSize="9" scale="8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62</vt:i4>
      </vt:variant>
    </vt:vector>
  </HeadingPairs>
  <TitlesOfParts>
    <vt:vector size="62" baseType="lpstr">
      <vt:lpstr>K</vt:lpstr>
      <vt:lpstr>As-3,7</vt:lpstr>
      <vt:lpstr>As-3</vt:lpstr>
      <vt:lpstr>As-7</vt:lpstr>
      <vt:lpstr>B-3,7</vt:lpstr>
      <vt:lpstr>B-3</vt:lpstr>
      <vt:lpstr>B-7</vt:lpstr>
      <vt:lpstr>R-vb</vt:lpstr>
      <vt:lpstr>S-L</vt:lpstr>
      <vt:lpstr>G.l</vt:lpstr>
      <vt:lpstr>B.l</vt:lpstr>
      <vt:lpstr>S.l</vt:lpstr>
      <vt:lpstr>S-S</vt:lpstr>
      <vt:lpstr>G-s</vt:lpstr>
      <vt:lpstr>B-s</vt:lpstr>
      <vt:lpstr>S-s.</vt:lpstr>
      <vt:lpstr>1321</vt:lpstr>
      <vt:lpstr>S-1329</vt:lpstr>
      <vt:lpstr>1329-a</vt:lpstr>
      <vt:lpstr>1329-i</vt:lpstr>
      <vt:lpstr>M</vt:lpstr>
      <vt:lpstr>3611</vt:lpstr>
      <vt:lpstr>4211</vt:lpstr>
      <vt:lpstr>4212</vt:lpstr>
      <vt:lpstr>S-4512-5,6</vt:lpstr>
      <vt:lpstr>S-4512-5</vt:lpstr>
      <vt:lpstr>4512-6</vt:lpstr>
      <vt:lpstr>S-5111-5,6</vt:lpstr>
      <vt:lpstr>S-5111-5</vt:lpstr>
      <vt:lpstr>S-5111-6</vt:lpstr>
      <vt:lpstr>6111</vt:lpstr>
      <vt:lpstr>S-6211</vt:lpstr>
      <vt:lpstr>B</vt:lpstr>
      <vt:lpstr>6411</vt:lpstr>
      <vt:lpstr>6611</vt:lpstr>
      <vt:lpstr>7412</vt:lpstr>
      <vt:lpstr>8113</vt:lpstr>
      <vt:lpstr>S-8216-2</vt:lpstr>
      <vt:lpstr>S-8216-2,6</vt:lpstr>
      <vt:lpstr>8216-6</vt:lpstr>
      <vt:lpstr>8217</vt:lpstr>
      <vt:lpstr>8411</vt:lpstr>
      <vt:lpstr>8412</vt:lpstr>
      <vt:lpstr>S-8611-2,6</vt:lpstr>
      <vt:lpstr>8611-2</vt:lpstr>
      <vt:lpstr>8611-6</vt:lpstr>
      <vt:lpstr>9512</vt:lpstr>
      <vt:lpstr>9513</vt:lpstr>
      <vt:lpstr>9611</vt:lpstr>
      <vt:lpstr>10121</vt:lpstr>
      <vt:lpstr>101240</vt:lpstr>
      <vt:lpstr>102140</vt:lpstr>
      <vt:lpstr>10411</vt:lpstr>
      <vt:lpstr>104140</vt:lpstr>
      <vt:lpstr>S-10711</vt:lpstr>
      <vt:lpstr>S.p.</vt:lpstr>
      <vt:lpstr>K-k,š,v</vt:lpstr>
      <vt:lpstr>B.r</vt:lpstr>
      <vt:lpstr>V.p</vt:lpstr>
      <vt:lpstr>S-10712</vt:lpstr>
      <vt:lpstr>10911</vt:lpstr>
      <vt:lpstr>Sav.f.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Judita Zavistauskienė</cp:lastModifiedBy>
  <cp:lastPrinted>2026-07-14T06:13:30Z</cp:lastPrinted>
  <dcterms:created xsi:type="dcterms:W3CDTF">2015-06-05T18:17:20Z</dcterms:created>
  <dcterms:modified xsi:type="dcterms:W3CDTF">2026-07-14T06:17:13Z</dcterms:modified>
</cp:coreProperties>
</file>